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filterPrivacy="1" updateLinks="never" codeName="ThisWorkbook" defaultThemeVersion="124226"/>
  <xr:revisionPtr revIDLastSave="700" documentId="8_{205BACE9-6D1A-483C-BEB1-E77E62C3797B}" xr6:coauthVersionLast="47" xr6:coauthVersionMax="47" xr10:uidLastSave="{4A1C7C81-92FF-4804-B80C-55A17A2F6FF7}"/>
  <bookViews>
    <workbookView xWindow="-27648" yWindow="3072" windowWidth="23040" windowHeight="12204" tabRatio="869" activeTab="9" xr2:uid="{00000000-000D-0000-FFFF-FFFF00000000}"/>
  </bookViews>
  <sheets>
    <sheet name="Contents" sheetId="7" r:id="rId1"/>
    <sheet name="Table 1" sheetId="21" r:id="rId2"/>
    <sheet name="Table 2" sheetId="8" r:id="rId3"/>
    <sheet name="2016 Census" sheetId="30" r:id="rId4"/>
    <sheet name="2011 Census" sheetId="31" r:id="rId5"/>
    <sheet name="2006 Census" sheetId="32" r:id="rId6"/>
    <sheet name="Death Rates" sheetId="33" r:id="rId7"/>
    <sheet name="Explanatory Notes" sheetId="27" r:id="rId8"/>
    <sheet name="License conditions" sheetId="28" r:id="rId9"/>
    <sheet name="Sheet1" sheetId="34" r:id="rId10"/>
    <sheet name="Sheet2" sheetId="35" r:id="rId11"/>
    <sheet name="Final Death Rates for Import" sheetId="36" r:id="rId12"/>
  </sheets>
  <externalReferences>
    <externalReference r:id="rId13"/>
    <externalReference r:id="rId14"/>
  </externalReferences>
  <definedNames>
    <definedName name="Full" localSheetId="7">'Explanatory Notes'!#REF!</definedName>
    <definedName name="Full">#REF!</definedName>
    <definedName name="Glossary" localSheetId="7">'Explanatory Notes'!#REF!</definedName>
    <definedName name="Glossary">#REF!</definedName>
    <definedName name="Introduction" localSheetId="7">'Explanatory Notes'!#REF!</definedName>
    <definedName name="Introduction">#REF!</definedName>
    <definedName name="scope" localSheetId="7">'Explanatory Notes'!#REF!</definedName>
    <definedName name="scope">#REF!</definedName>
    <definedName name="table1" localSheetId="7">'[1]Contents - Census'!#REF!</definedName>
    <definedName name="table1">Contents!#REF!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4" i="34" l="1"/>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32" i="34"/>
  <c r="B33" i="34"/>
  <c r="B34" i="34"/>
  <c r="B35" i="34"/>
  <c r="B36" i="34"/>
  <c r="B37" i="34"/>
  <c r="B38" i="34"/>
  <c r="B39" i="34"/>
  <c r="B40" i="34"/>
  <c r="B41" i="34"/>
  <c r="B42" i="34"/>
  <c r="B43" i="34"/>
  <c r="B44" i="34"/>
  <c r="B45" i="34"/>
  <c r="B46" i="34"/>
  <c r="B47" i="34"/>
  <c r="B48" i="34"/>
  <c r="B49" i="34"/>
  <c r="B50" i="34"/>
  <c r="B51" i="34"/>
  <c r="B52" i="34"/>
  <c r="B53" i="34"/>
  <c r="B54" i="34"/>
  <c r="B55" i="34"/>
  <c r="B56" i="34"/>
  <c r="B57" i="34"/>
  <c r="B58" i="34"/>
  <c r="B59" i="34"/>
  <c r="B60" i="34"/>
  <c r="B61" i="34"/>
  <c r="B62" i="34"/>
  <c r="B63" i="34"/>
  <c r="B64" i="34"/>
  <c r="B65" i="34"/>
  <c r="B66" i="34"/>
  <c r="B67" i="34"/>
  <c r="B68" i="34"/>
  <c r="B69" i="34"/>
  <c r="B70" i="34"/>
  <c r="B71" i="34"/>
  <c r="B72" i="34"/>
  <c r="B73" i="34"/>
  <c r="B74" i="34"/>
  <c r="B75" i="34"/>
  <c r="B76" i="34"/>
  <c r="B77" i="34"/>
  <c r="B78" i="34"/>
  <c r="B79" i="34"/>
  <c r="B80" i="34"/>
  <c r="B81" i="34"/>
  <c r="B82" i="34"/>
  <c r="B83" i="34"/>
  <c r="B84" i="34"/>
  <c r="B85" i="34"/>
  <c r="B86" i="34"/>
  <c r="B87" i="34"/>
  <c r="B88" i="34"/>
  <c r="B89" i="34"/>
  <c r="B90" i="34"/>
  <c r="B91" i="34"/>
  <c r="B92" i="34"/>
  <c r="B93" i="34"/>
  <c r="B94" i="34"/>
  <c r="B95" i="34"/>
  <c r="B96" i="34"/>
  <c r="B97" i="34"/>
  <c r="B98" i="34"/>
  <c r="B99" i="34"/>
  <c r="B100" i="34"/>
  <c r="B101" i="34"/>
  <c r="B102" i="34"/>
  <c r="B103" i="34"/>
  <c r="B104" i="34"/>
  <c r="B105" i="34"/>
  <c r="B106" i="34"/>
  <c r="B107" i="34"/>
  <c r="B108" i="34"/>
  <c r="B109" i="34"/>
  <c r="B110" i="34"/>
  <c r="B111" i="34"/>
  <c r="B112" i="34"/>
  <c r="B113" i="34"/>
  <c r="B114" i="34"/>
  <c r="B115" i="34"/>
  <c r="B116" i="34"/>
  <c r="B117" i="34"/>
  <c r="B118" i="34"/>
  <c r="B119" i="34"/>
  <c r="E7578" i="36"/>
  <c r="E7579" i="36"/>
  <c r="E7580" i="36"/>
  <c r="E7581" i="36"/>
  <c r="E7582" i="36"/>
  <c r="E7583" i="36"/>
  <c r="E7584" i="36"/>
  <c r="E7585" i="36"/>
  <c r="E7586" i="36"/>
  <c r="E7587" i="36"/>
  <c r="E7588" i="36"/>
  <c r="E7589" i="36"/>
  <c r="E7590" i="36"/>
  <c r="E7591" i="36"/>
  <c r="E7592" i="36"/>
  <c r="E7593" i="36"/>
  <c r="E7594" i="36"/>
  <c r="E7595" i="36"/>
  <c r="E7596" i="36"/>
  <c r="E7597" i="36"/>
  <c r="E7598" i="36"/>
  <c r="E7599" i="36"/>
  <c r="E7600" i="36"/>
  <c r="E7601" i="36"/>
  <c r="E7602" i="36"/>
  <c r="E7603" i="36"/>
  <c r="E7604" i="36"/>
  <c r="E7605" i="36"/>
  <c r="E7606" i="36"/>
  <c r="E7607" i="36"/>
  <c r="E7608" i="36"/>
  <c r="E7609" i="36"/>
  <c r="E7610" i="36"/>
  <c r="E7611" i="36"/>
  <c r="E7612" i="36"/>
  <c r="E7613" i="36"/>
  <c r="E7614" i="36"/>
  <c r="E7615" i="36"/>
  <c r="E7616" i="36"/>
  <c r="E7617" i="36"/>
  <c r="E7618" i="36"/>
  <c r="E7619" i="36"/>
  <c r="E7620" i="36"/>
  <c r="E7621" i="36"/>
  <c r="E7622" i="36"/>
  <c r="E7623" i="36"/>
  <c r="E7624" i="36"/>
  <c r="E7625" i="36"/>
  <c r="E7626" i="36"/>
  <c r="E7627" i="36"/>
  <c r="E7628" i="36"/>
  <c r="E7629" i="36"/>
  <c r="E7630" i="36"/>
  <c r="E7631" i="36"/>
  <c r="E7632" i="36"/>
  <c r="E7633" i="36"/>
  <c r="E7634" i="36"/>
  <c r="E7635" i="36"/>
  <c r="E7636" i="36"/>
  <c r="E7637" i="36"/>
  <c r="E7638" i="36"/>
  <c r="E7639" i="36"/>
  <c r="E7640" i="36"/>
  <c r="E7641" i="36"/>
  <c r="E7642" i="36"/>
  <c r="E7643" i="36"/>
  <c r="E7644" i="36"/>
  <c r="E7645" i="36"/>
  <c r="E7646" i="36"/>
  <c r="E7647" i="36"/>
  <c r="E7648" i="36"/>
  <c r="E7649" i="36"/>
  <c r="E7650" i="36"/>
  <c r="E7651" i="36"/>
  <c r="E7652" i="36"/>
  <c r="E7653" i="36"/>
  <c r="E7654" i="36"/>
  <c r="E7655" i="36"/>
  <c r="E7656" i="36"/>
  <c r="E7657" i="36"/>
  <c r="E7658" i="36"/>
  <c r="E7659" i="36"/>
  <c r="E7660" i="36"/>
  <c r="E7661" i="36"/>
  <c r="E7662" i="36"/>
  <c r="E7663" i="36"/>
  <c r="E7664" i="36"/>
  <c r="E7665" i="36"/>
  <c r="E7666" i="36"/>
  <c r="E7667" i="36"/>
  <c r="E7668" i="36"/>
  <c r="E7669" i="36"/>
  <c r="E7670" i="36"/>
  <c r="E7671" i="36"/>
  <c r="E7672" i="36"/>
  <c r="E7673" i="36"/>
  <c r="E7674" i="36"/>
  <c r="E7675" i="36"/>
  <c r="E7676" i="36"/>
  <c r="E7677" i="36"/>
  <c r="E7577" i="36"/>
  <c r="E7477" i="36"/>
  <c r="E7478" i="36"/>
  <c r="E7479" i="36"/>
  <c r="E7480" i="36"/>
  <c r="E7481" i="36"/>
  <c r="E7482" i="36"/>
  <c r="E7483" i="36"/>
  <c r="E7484" i="36"/>
  <c r="E7485" i="36"/>
  <c r="E7486" i="36"/>
  <c r="E7487" i="36"/>
  <c r="E7488" i="36"/>
  <c r="E7489" i="36"/>
  <c r="E7490" i="36"/>
  <c r="E7491" i="36"/>
  <c r="E7492" i="36"/>
  <c r="E7493" i="36"/>
  <c r="E7494" i="36"/>
  <c r="E7495" i="36"/>
  <c r="E7496" i="36"/>
  <c r="E7497" i="36"/>
  <c r="E7498" i="36"/>
  <c r="E7499" i="36"/>
  <c r="E7500" i="36"/>
  <c r="E7501" i="36"/>
  <c r="E7502" i="36"/>
  <c r="E7503" i="36"/>
  <c r="E7504" i="36"/>
  <c r="E7505" i="36"/>
  <c r="E7506" i="36"/>
  <c r="E7507" i="36"/>
  <c r="E7508" i="36"/>
  <c r="E7509" i="36"/>
  <c r="E7510" i="36"/>
  <c r="E7511" i="36"/>
  <c r="E7512" i="36"/>
  <c r="E7513" i="36"/>
  <c r="E7514" i="36"/>
  <c r="E7515" i="36"/>
  <c r="E7516" i="36"/>
  <c r="E7517" i="36"/>
  <c r="E7518" i="36"/>
  <c r="E7519" i="36"/>
  <c r="E7520" i="36"/>
  <c r="E7521" i="36"/>
  <c r="E7522" i="36"/>
  <c r="E7523" i="36"/>
  <c r="E7524" i="36"/>
  <c r="E7525" i="36"/>
  <c r="E7526" i="36"/>
  <c r="E7527" i="36"/>
  <c r="E7528" i="36"/>
  <c r="E7529" i="36"/>
  <c r="E7530" i="36"/>
  <c r="E7531" i="36"/>
  <c r="E7532" i="36"/>
  <c r="E7533" i="36"/>
  <c r="E7534" i="36"/>
  <c r="E7535" i="36"/>
  <c r="E7536" i="36"/>
  <c r="E7537" i="36"/>
  <c r="E7538" i="36"/>
  <c r="E7539" i="36"/>
  <c r="E7540" i="36"/>
  <c r="E7541" i="36"/>
  <c r="E7542" i="36"/>
  <c r="E7543" i="36"/>
  <c r="E7544" i="36"/>
  <c r="E7545" i="36"/>
  <c r="E7546" i="36"/>
  <c r="E7547" i="36"/>
  <c r="E7548" i="36"/>
  <c r="E7549" i="36"/>
  <c r="E7550" i="36"/>
  <c r="E7551" i="36"/>
  <c r="E7552" i="36"/>
  <c r="E7553" i="36"/>
  <c r="E7554" i="36"/>
  <c r="E7555" i="36"/>
  <c r="E7556" i="36"/>
  <c r="E7557" i="36"/>
  <c r="E7558" i="36"/>
  <c r="E7559" i="36"/>
  <c r="E7560" i="36"/>
  <c r="E7561" i="36"/>
  <c r="E7562" i="36"/>
  <c r="E7563" i="36"/>
  <c r="E7564" i="36"/>
  <c r="E7565" i="36"/>
  <c r="E7566" i="36"/>
  <c r="E7567" i="36"/>
  <c r="E7568" i="36"/>
  <c r="E7569" i="36"/>
  <c r="E7570" i="36"/>
  <c r="E7571" i="36"/>
  <c r="E7572" i="36"/>
  <c r="E7573" i="36"/>
  <c r="E7574" i="36"/>
  <c r="E7575" i="36"/>
  <c r="E7576" i="36"/>
  <c r="E7476" i="36"/>
  <c r="E7376" i="36"/>
  <c r="E7377" i="36"/>
  <c r="E7378" i="36"/>
  <c r="E7379" i="36"/>
  <c r="E7380" i="36"/>
  <c r="E7381" i="36"/>
  <c r="E7382" i="36"/>
  <c r="E7383" i="36"/>
  <c r="E7384" i="36"/>
  <c r="E7385" i="36"/>
  <c r="E7386" i="36"/>
  <c r="E7387" i="36"/>
  <c r="E7388" i="36"/>
  <c r="E7389" i="36"/>
  <c r="E7390" i="36"/>
  <c r="E7391" i="36"/>
  <c r="E7392" i="36"/>
  <c r="E7393" i="36"/>
  <c r="E7394" i="36"/>
  <c r="E7395" i="36"/>
  <c r="E7396" i="36"/>
  <c r="E7397" i="36"/>
  <c r="E7398" i="36"/>
  <c r="E7399" i="36"/>
  <c r="E7400" i="36"/>
  <c r="E7375" i="36"/>
  <c r="E7374" i="36"/>
  <c r="E7275" i="36"/>
  <c r="E7276" i="36"/>
  <c r="E7277" i="36"/>
  <c r="E7278" i="36"/>
  <c r="E7279" i="36"/>
  <c r="E7280" i="36"/>
  <c r="E7281" i="36"/>
  <c r="E7282" i="36"/>
  <c r="E7283" i="36"/>
  <c r="E7284" i="36"/>
  <c r="E7285" i="36"/>
  <c r="E7286" i="36"/>
  <c r="E7287" i="36"/>
  <c r="E7288" i="36"/>
  <c r="E7289" i="36"/>
  <c r="E7290" i="36"/>
  <c r="E7291" i="36"/>
  <c r="E7292" i="36"/>
  <c r="E7293" i="36"/>
  <c r="E7294" i="36"/>
  <c r="E7295" i="36"/>
  <c r="E7296" i="36"/>
  <c r="E7297" i="36"/>
  <c r="E7298" i="36"/>
  <c r="E7299" i="36"/>
  <c r="E7300" i="36"/>
  <c r="E7301" i="36"/>
  <c r="E7302" i="36"/>
  <c r="E7303" i="36"/>
  <c r="E7304" i="36"/>
  <c r="E7305" i="36"/>
  <c r="E7306" i="36"/>
  <c r="E7307" i="36"/>
  <c r="E7308" i="36"/>
  <c r="E7309" i="36"/>
  <c r="E7310" i="36"/>
  <c r="E7311" i="36"/>
  <c r="E7312" i="36"/>
  <c r="E7313" i="36"/>
  <c r="E7314" i="36"/>
  <c r="E7315" i="36"/>
  <c r="E7316" i="36"/>
  <c r="E7317" i="36"/>
  <c r="E7318" i="36"/>
  <c r="E7319" i="36"/>
  <c r="E7320" i="36"/>
  <c r="E7321" i="36"/>
  <c r="E7322" i="36"/>
  <c r="E7323" i="36"/>
  <c r="E7324" i="36"/>
  <c r="E7325" i="36"/>
  <c r="E7326" i="36"/>
  <c r="E7327" i="36"/>
  <c r="E7328" i="36"/>
  <c r="E7329" i="36"/>
  <c r="E7330" i="36"/>
  <c r="E7331" i="36"/>
  <c r="E7332" i="36"/>
  <c r="E7333" i="36"/>
  <c r="E7334" i="36"/>
  <c r="E7335" i="36"/>
  <c r="E7336" i="36"/>
  <c r="E7337" i="36"/>
  <c r="E7338" i="36"/>
  <c r="E7339" i="36"/>
  <c r="E7340" i="36"/>
  <c r="E7341" i="36"/>
  <c r="E7342" i="36"/>
  <c r="E7343" i="36"/>
  <c r="E7344" i="36"/>
  <c r="E7345" i="36"/>
  <c r="E7346" i="36"/>
  <c r="E7347" i="36"/>
  <c r="E7348" i="36"/>
  <c r="E7349" i="36"/>
  <c r="E7350" i="36"/>
  <c r="E7351" i="36"/>
  <c r="E7352" i="36"/>
  <c r="E7353" i="36"/>
  <c r="E7354" i="36"/>
  <c r="E7355" i="36"/>
  <c r="E7356" i="36"/>
  <c r="E7357" i="36"/>
  <c r="E7358" i="36"/>
  <c r="E7359" i="36"/>
  <c r="E7360" i="36"/>
  <c r="E7361" i="36"/>
  <c r="E7362" i="36"/>
  <c r="E7363" i="36"/>
  <c r="E7364" i="36"/>
  <c r="E7365" i="36"/>
  <c r="E7366" i="36"/>
  <c r="E7367" i="36"/>
  <c r="E7368" i="36"/>
  <c r="E7369" i="36"/>
  <c r="E7370" i="36"/>
  <c r="E7371" i="36"/>
  <c r="E7372" i="36"/>
  <c r="E7373" i="36"/>
  <c r="E7274" i="36"/>
  <c r="E7174" i="36"/>
  <c r="E7175" i="36"/>
  <c r="E7176" i="36"/>
  <c r="E7177" i="36"/>
  <c r="E7178" i="36"/>
  <c r="E7179" i="36"/>
  <c r="E7180" i="36"/>
  <c r="E7181" i="36"/>
  <c r="E7182" i="36"/>
  <c r="E7183" i="36"/>
  <c r="E7184" i="36"/>
  <c r="E7185" i="36"/>
  <c r="E7186" i="36"/>
  <c r="E7187" i="36"/>
  <c r="E7188" i="36"/>
  <c r="E7189" i="36"/>
  <c r="E7190" i="36"/>
  <c r="E7191" i="36"/>
  <c r="E7192" i="36"/>
  <c r="E7193" i="36"/>
  <c r="E7194" i="36"/>
  <c r="E7195" i="36"/>
  <c r="E7196" i="36"/>
  <c r="E7197" i="36"/>
  <c r="E7198" i="36"/>
  <c r="E7199" i="36"/>
  <c r="E7200" i="36"/>
  <c r="E7201" i="36"/>
  <c r="E7202" i="36"/>
  <c r="E7203" i="36"/>
  <c r="E7204" i="36"/>
  <c r="E7205" i="36"/>
  <c r="E7206" i="36"/>
  <c r="E7207" i="36"/>
  <c r="E7208" i="36"/>
  <c r="E7209" i="36"/>
  <c r="E7210" i="36"/>
  <c r="E7211" i="36"/>
  <c r="E7212" i="36"/>
  <c r="E7213" i="36"/>
  <c r="E7214" i="36"/>
  <c r="E7215" i="36"/>
  <c r="E7216" i="36"/>
  <c r="E7217" i="36"/>
  <c r="E7218" i="36"/>
  <c r="E7219" i="36"/>
  <c r="E7220" i="36"/>
  <c r="E7221" i="36"/>
  <c r="E7222" i="36"/>
  <c r="E7223" i="36"/>
  <c r="E7224" i="36"/>
  <c r="E7225" i="36"/>
  <c r="E7226" i="36"/>
  <c r="E7227" i="36"/>
  <c r="E7228" i="36"/>
  <c r="E7229" i="36"/>
  <c r="E7230" i="36"/>
  <c r="E7231" i="36"/>
  <c r="E7232" i="36"/>
  <c r="E7233" i="36"/>
  <c r="E7234" i="36"/>
  <c r="E7235" i="36"/>
  <c r="E7236" i="36"/>
  <c r="E7237" i="36"/>
  <c r="E7238" i="36"/>
  <c r="E7239" i="36"/>
  <c r="E7240" i="36"/>
  <c r="E7241" i="36"/>
  <c r="E7242" i="36"/>
  <c r="E7243" i="36"/>
  <c r="E7244" i="36"/>
  <c r="E7245" i="36"/>
  <c r="E7246" i="36"/>
  <c r="E7247" i="36"/>
  <c r="E7248" i="36"/>
  <c r="E7249" i="36"/>
  <c r="E7250" i="36"/>
  <c r="E7251" i="36"/>
  <c r="E7252" i="36"/>
  <c r="E7253" i="36"/>
  <c r="E7254" i="36"/>
  <c r="E7255" i="36"/>
  <c r="E7256" i="36"/>
  <c r="E7257" i="36"/>
  <c r="E7258" i="36"/>
  <c r="E7259" i="36"/>
  <c r="E7260" i="36"/>
  <c r="E7261" i="36"/>
  <c r="E7262" i="36"/>
  <c r="E7263" i="36"/>
  <c r="E7264" i="36"/>
  <c r="E7265" i="36"/>
  <c r="E7266" i="36"/>
  <c r="E7267" i="36"/>
  <c r="E7268" i="36"/>
  <c r="E7269" i="36"/>
  <c r="E7270" i="36"/>
  <c r="E7271" i="36"/>
  <c r="E7272" i="36"/>
  <c r="E7273" i="36"/>
  <c r="E7173" i="36"/>
  <c r="E7073" i="36"/>
  <c r="E7074" i="36"/>
  <c r="E7075" i="36"/>
  <c r="E7076" i="36"/>
  <c r="E7077" i="36"/>
  <c r="E7078" i="36"/>
  <c r="E7079" i="36"/>
  <c r="E7080" i="36"/>
  <c r="E7081" i="36"/>
  <c r="E7082" i="36"/>
  <c r="E7083" i="36"/>
  <c r="E7084" i="36"/>
  <c r="E7085" i="36"/>
  <c r="E7086" i="36"/>
  <c r="E7087" i="36"/>
  <c r="E7088" i="36"/>
  <c r="E7089" i="36"/>
  <c r="E7090" i="36"/>
  <c r="E7091" i="36"/>
  <c r="E7092" i="36"/>
  <c r="E7093" i="36"/>
  <c r="E7094" i="36"/>
  <c r="E7095" i="36"/>
  <c r="E7096" i="36"/>
  <c r="E7097" i="36"/>
  <c r="E7098" i="36"/>
  <c r="E7099" i="36"/>
  <c r="E7100" i="36"/>
  <c r="E7101" i="36"/>
  <c r="E7102" i="36"/>
  <c r="E7103" i="36"/>
  <c r="E7104" i="36"/>
  <c r="E7105" i="36"/>
  <c r="E7106" i="36"/>
  <c r="E7107" i="36"/>
  <c r="E7108" i="36"/>
  <c r="E7109" i="36"/>
  <c r="E7110" i="36"/>
  <c r="E7111" i="36"/>
  <c r="E7112" i="36"/>
  <c r="E7113" i="36"/>
  <c r="E7114" i="36"/>
  <c r="E7115" i="36"/>
  <c r="E7116" i="36"/>
  <c r="E7117" i="36"/>
  <c r="E7118" i="36"/>
  <c r="E7119" i="36"/>
  <c r="E7120" i="36"/>
  <c r="E7121" i="36"/>
  <c r="E7122" i="36"/>
  <c r="E7123" i="36"/>
  <c r="E7124" i="36"/>
  <c r="E7125" i="36"/>
  <c r="E7126" i="36"/>
  <c r="E7127" i="36"/>
  <c r="E7128" i="36"/>
  <c r="E7129" i="36"/>
  <c r="E7130" i="36"/>
  <c r="E7131" i="36"/>
  <c r="E7132" i="36"/>
  <c r="E7133" i="36"/>
  <c r="E7134" i="36"/>
  <c r="E7135" i="36"/>
  <c r="E7136" i="36"/>
  <c r="E7137" i="36"/>
  <c r="E7138" i="36"/>
  <c r="E7139" i="36"/>
  <c r="E7140" i="36"/>
  <c r="E7141" i="36"/>
  <c r="E7142" i="36"/>
  <c r="E7143" i="36"/>
  <c r="E7144" i="36"/>
  <c r="E7145" i="36"/>
  <c r="E7146" i="36"/>
  <c r="E7147" i="36"/>
  <c r="E7148" i="36"/>
  <c r="E7149" i="36"/>
  <c r="E7150" i="36"/>
  <c r="E7151" i="36"/>
  <c r="E7152" i="36"/>
  <c r="E7153" i="36"/>
  <c r="E7154" i="36"/>
  <c r="E7155" i="36"/>
  <c r="E7156" i="36"/>
  <c r="E7157" i="36"/>
  <c r="E7158" i="36"/>
  <c r="E7159" i="36"/>
  <c r="E7160" i="36"/>
  <c r="E7161" i="36"/>
  <c r="E7162" i="36"/>
  <c r="E7163" i="36"/>
  <c r="E7164" i="36"/>
  <c r="E7165" i="36"/>
  <c r="E7166" i="36"/>
  <c r="E7167" i="36"/>
  <c r="E7168" i="36"/>
  <c r="E7169" i="36"/>
  <c r="E7170" i="36"/>
  <c r="E7171" i="36"/>
  <c r="E7172" i="36"/>
  <c r="E7072" i="36"/>
  <c r="E6972" i="36"/>
  <c r="E6973" i="36"/>
  <c r="E6974" i="36"/>
  <c r="E6975" i="36"/>
  <c r="E6976" i="36"/>
  <c r="E6977" i="36"/>
  <c r="E6978" i="36"/>
  <c r="E6979" i="36"/>
  <c r="E6980" i="36"/>
  <c r="E6981" i="36"/>
  <c r="E6982" i="36"/>
  <c r="E6983" i="36"/>
  <c r="E6984" i="36"/>
  <c r="E6985" i="36"/>
  <c r="E6986" i="36"/>
  <c r="E6987" i="36"/>
  <c r="E6988" i="36"/>
  <c r="E6989" i="36"/>
  <c r="E6990" i="36"/>
  <c r="E6991" i="36"/>
  <c r="E6992" i="36"/>
  <c r="E6993" i="36"/>
  <c r="E6994" i="36"/>
  <c r="E6995" i="36"/>
  <c r="E6996" i="36"/>
  <c r="E6971" i="36"/>
  <c r="E6871" i="36"/>
  <c r="E6872" i="36"/>
  <c r="E6873" i="36"/>
  <c r="E6874" i="36"/>
  <c r="E6875" i="36"/>
  <c r="E6876" i="36"/>
  <c r="E6877" i="36"/>
  <c r="E6878" i="36"/>
  <c r="E6879" i="36"/>
  <c r="E6880" i="36"/>
  <c r="E6881" i="36"/>
  <c r="E6882" i="36"/>
  <c r="E6883" i="36"/>
  <c r="E6884" i="36"/>
  <c r="E6885" i="36"/>
  <c r="E6886" i="36"/>
  <c r="E6887" i="36"/>
  <c r="E6888" i="36"/>
  <c r="E6889" i="36"/>
  <c r="E6890" i="36"/>
  <c r="E6891" i="36"/>
  <c r="E6892" i="36"/>
  <c r="E6893" i="36"/>
  <c r="E6894" i="36"/>
  <c r="E6895" i="36"/>
  <c r="E6896" i="36"/>
  <c r="E6897" i="36"/>
  <c r="E6898" i="36"/>
  <c r="E6899" i="36"/>
  <c r="E6900" i="36"/>
  <c r="E6901" i="36"/>
  <c r="E6902" i="36"/>
  <c r="E6903" i="36"/>
  <c r="E6904" i="36"/>
  <c r="E6905" i="36"/>
  <c r="E6906" i="36"/>
  <c r="E6907" i="36"/>
  <c r="E6908" i="36"/>
  <c r="E6909" i="36"/>
  <c r="E6910" i="36"/>
  <c r="E6911" i="36"/>
  <c r="E6912" i="36"/>
  <c r="E6913" i="36"/>
  <c r="E6914" i="36"/>
  <c r="E6915" i="36"/>
  <c r="E6916" i="36"/>
  <c r="E6917" i="36"/>
  <c r="E6918" i="36"/>
  <c r="E6919" i="36"/>
  <c r="E6920" i="36"/>
  <c r="E6921" i="36"/>
  <c r="E6922" i="36"/>
  <c r="E6923" i="36"/>
  <c r="E6924" i="36"/>
  <c r="E6925" i="36"/>
  <c r="E6926" i="36"/>
  <c r="E6927" i="36"/>
  <c r="E6928" i="36"/>
  <c r="E6929" i="36"/>
  <c r="E6930" i="36"/>
  <c r="E6931" i="36"/>
  <c r="E6932" i="36"/>
  <c r="E6933" i="36"/>
  <c r="E6934" i="36"/>
  <c r="E6935" i="36"/>
  <c r="E6936" i="36"/>
  <c r="E6937" i="36"/>
  <c r="E6938" i="36"/>
  <c r="E6939" i="36"/>
  <c r="E6940" i="36"/>
  <c r="E6941" i="36"/>
  <c r="E6942" i="36"/>
  <c r="E6943" i="36"/>
  <c r="E6944" i="36"/>
  <c r="E6945" i="36"/>
  <c r="E6946" i="36"/>
  <c r="E6947" i="36"/>
  <c r="E6948" i="36"/>
  <c r="E6949" i="36"/>
  <c r="E6950" i="36"/>
  <c r="E6951" i="36"/>
  <c r="E6952" i="36"/>
  <c r="E6953" i="36"/>
  <c r="E6954" i="36"/>
  <c r="E6955" i="36"/>
  <c r="E6956" i="36"/>
  <c r="E6957" i="36"/>
  <c r="E6958" i="36"/>
  <c r="E6959" i="36"/>
  <c r="E6960" i="36"/>
  <c r="E6961" i="36"/>
  <c r="E6962" i="36"/>
  <c r="E6963" i="36"/>
  <c r="E6964" i="36"/>
  <c r="E6965" i="36"/>
  <c r="E6966" i="36"/>
  <c r="E6967" i="36"/>
  <c r="E6968" i="36"/>
  <c r="E6969" i="36"/>
  <c r="E6970" i="36"/>
  <c r="E6870" i="36"/>
  <c r="E6770" i="36"/>
  <c r="E6771" i="36"/>
  <c r="E6772" i="36"/>
  <c r="E6773" i="36"/>
  <c r="E6774" i="36"/>
  <c r="E6775" i="36"/>
  <c r="E6776" i="36"/>
  <c r="E6777" i="36"/>
  <c r="E6778" i="36"/>
  <c r="E6779" i="36"/>
  <c r="E6780" i="36"/>
  <c r="E6781" i="36"/>
  <c r="E6782" i="36"/>
  <c r="E6783" i="36"/>
  <c r="E6784" i="36"/>
  <c r="E6785" i="36"/>
  <c r="E6786" i="36"/>
  <c r="E6787" i="36"/>
  <c r="E6788" i="36"/>
  <c r="E6789" i="36"/>
  <c r="E6790" i="36"/>
  <c r="E6791" i="36"/>
  <c r="E6792" i="36"/>
  <c r="E6793" i="36"/>
  <c r="E6794" i="36"/>
  <c r="E6795" i="36"/>
  <c r="E6796" i="36"/>
  <c r="E6797" i="36"/>
  <c r="E6798" i="36"/>
  <c r="E6799" i="36"/>
  <c r="E6800" i="36"/>
  <c r="E6801" i="36"/>
  <c r="E6802" i="36"/>
  <c r="E6803" i="36"/>
  <c r="E6804" i="36"/>
  <c r="E6805" i="36"/>
  <c r="E6806" i="36"/>
  <c r="E6807" i="36"/>
  <c r="E6808" i="36"/>
  <c r="E6809" i="36"/>
  <c r="E6810" i="36"/>
  <c r="E6811" i="36"/>
  <c r="E6812" i="36"/>
  <c r="E6813" i="36"/>
  <c r="E6814" i="36"/>
  <c r="E6815" i="36"/>
  <c r="E6816" i="36"/>
  <c r="E6817" i="36"/>
  <c r="E6818" i="36"/>
  <c r="E6819" i="36"/>
  <c r="E6820" i="36"/>
  <c r="E6821" i="36"/>
  <c r="E6822" i="36"/>
  <c r="E6823" i="36"/>
  <c r="E6824" i="36"/>
  <c r="E6825" i="36"/>
  <c r="E6826" i="36"/>
  <c r="E6827" i="36"/>
  <c r="E6828" i="36"/>
  <c r="E6829" i="36"/>
  <c r="E6830" i="36"/>
  <c r="E6831" i="36"/>
  <c r="E6832" i="36"/>
  <c r="E6833" i="36"/>
  <c r="E6834" i="36"/>
  <c r="E6835" i="36"/>
  <c r="E6836" i="36"/>
  <c r="E6837" i="36"/>
  <c r="E6838" i="36"/>
  <c r="E6839" i="36"/>
  <c r="E6840" i="36"/>
  <c r="E6841" i="36"/>
  <c r="E6842" i="36"/>
  <c r="E6843" i="36"/>
  <c r="E6844" i="36"/>
  <c r="E6845" i="36"/>
  <c r="E6846" i="36"/>
  <c r="E6847" i="36"/>
  <c r="E6848" i="36"/>
  <c r="E6849" i="36"/>
  <c r="E6850" i="36"/>
  <c r="E6851" i="36"/>
  <c r="E6852" i="36"/>
  <c r="E6853" i="36"/>
  <c r="E6854" i="36"/>
  <c r="E6855" i="36"/>
  <c r="E6856" i="36"/>
  <c r="E6857" i="36"/>
  <c r="E6858" i="36"/>
  <c r="E6859" i="36"/>
  <c r="E6860" i="36"/>
  <c r="E6861" i="36"/>
  <c r="E6862" i="36"/>
  <c r="E6863" i="36"/>
  <c r="E6864" i="36"/>
  <c r="E6865" i="36"/>
  <c r="E6866" i="36"/>
  <c r="E6867" i="36"/>
  <c r="E6868" i="36"/>
  <c r="E6869" i="36"/>
  <c r="E6769" i="36"/>
  <c r="E6669" i="36"/>
  <c r="E6670" i="36"/>
  <c r="E6671" i="36"/>
  <c r="E6672" i="36"/>
  <c r="E6673" i="36"/>
  <c r="E6674" i="36"/>
  <c r="E6675" i="36"/>
  <c r="E6676" i="36"/>
  <c r="E6677" i="36"/>
  <c r="E6678" i="36"/>
  <c r="E6679" i="36"/>
  <c r="E6680" i="36"/>
  <c r="E6681" i="36"/>
  <c r="E6682" i="36"/>
  <c r="E6683" i="36"/>
  <c r="E6684" i="36"/>
  <c r="E6685" i="36"/>
  <c r="E6686" i="36"/>
  <c r="E6687" i="36"/>
  <c r="E6688" i="36"/>
  <c r="E6689" i="36"/>
  <c r="E6690" i="36"/>
  <c r="E6691" i="36"/>
  <c r="E6692" i="36"/>
  <c r="E6693" i="36"/>
  <c r="E6694" i="36"/>
  <c r="E6695" i="36"/>
  <c r="E6696" i="36"/>
  <c r="E6697" i="36"/>
  <c r="E6698" i="36"/>
  <c r="E6699" i="36"/>
  <c r="E6700" i="36"/>
  <c r="E6701" i="36"/>
  <c r="E6702" i="36"/>
  <c r="E6703" i="36"/>
  <c r="E6704" i="36"/>
  <c r="E6705" i="36"/>
  <c r="E6706" i="36"/>
  <c r="E6707" i="36"/>
  <c r="E6708" i="36"/>
  <c r="E6709" i="36"/>
  <c r="E6710" i="36"/>
  <c r="E6711" i="36"/>
  <c r="E6712" i="36"/>
  <c r="E6713" i="36"/>
  <c r="E6714" i="36"/>
  <c r="E6715" i="36"/>
  <c r="E6716" i="36"/>
  <c r="E6717" i="36"/>
  <c r="E6718" i="36"/>
  <c r="E6719" i="36"/>
  <c r="E6720" i="36"/>
  <c r="E6721" i="36"/>
  <c r="E6722" i="36"/>
  <c r="E6723" i="36"/>
  <c r="E6724" i="36"/>
  <c r="E6725" i="36"/>
  <c r="E6726" i="36"/>
  <c r="E6727" i="36"/>
  <c r="E6728" i="36"/>
  <c r="E6729" i="36"/>
  <c r="E6730" i="36"/>
  <c r="E6731" i="36"/>
  <c r="E6732" i="36"/>
  <c r="E6733" i="36"/>
  <c r="E6734" i="36"/>
  <c r="E6735" i="36"/>
  <c r="E6736" i="36"/>
  <c r="E6737" i="36"/>
  <c r="E6738" i="36"/>
  <c r="E6739" i="36"/>
  <c r="E6740" i="36"/>
  <c r="E6741" i="36"/>
  <c r="E6742" i="36"/>
  <c r="E6743" i="36"/>
  <c r="E6744" i="36"/>
  <c r="E6745" i="36"/>
  <c r="E6746" i="36"/>
  <c r="E6747" i="36"/>
  <c r="E6748" i="36"/>
  <c r="E6749" i="36"/>
  <c r="E6750" i="36"/>
  <c r="E6751" i="36"/>
  <c r="E6752" i="36"/>
  <c r="E6753" i="36"/>
  <c r="E6754" i="36"/>
  <c r="E6755" i="36"/>
  <c r="E6756" i="36"/>
  <c r="E6757" i="36"/>
  <c r="E6758" i="36"/>
  <c r="E6759" i="36"/>
  <c r="E6760" i="36"/>
  <c r="E6761" i="36"/>
  <c r="E6762" i="36"/>
  <c r="E6763" i="36"/>
  <c r="E6764" i="36"/>
  <c r="E6765" i="36"/>
  <c r="E6766" i="36"/>
  <c r="E6767" i="36"/>
  <c r="E6768" i="36"/>
  <c r="E6668" i="36"/>
  <c r="E6568" i="36"/>
  <c r="E6569" i="36"/>
  <c r="E6570" i="36"/>
  <c r="E6571" i="36"/>
  <c r="E6572" i="36"/>
  <c r="E6573" i="36"/>
  <c r="E6574" i="36"/>
  <c r="E6575" i="36"/>
  <c r="E6576" i="36"/>
  <c r="E6577" i="36"/>
  <c r="E6578" i="36"/>
  <c r="E6579" i="36"/>
  <c r="E6580" i="36"/>
  <c r="E6581" i="36"/>
  <c r="E6582" i="36"/>
  <c r="E6583" i="36"/>
  <c r="E6584" i="36"/>
  <c r="E6585" i="36"/>
  <c r="E6586" i="36"/>
  <c r="E6587" i="36"/>
  <c r="E6588" i="36"/>
  <c r="E6589" i="36"/>
  <c r="E6590" i="36"/>
  <c r="E6591" i="36"/>
  <c r="E6592" i="36"/>
  <c r="E6567" i="36"/>
  <c r="E6467" i="36"/>
  <c r="E6468" i="36"/>
  <c r="E6469" i="36"/>
  <c r="E6470" i="36"/>
  <c r="E6471" i="36"/>
  <c r="E6472" i="36"/>
  <c r="E6473" i="36"/>
  <c r="E6474" i="36"/>
  <c r="E6475" i="36"/>
  <c r="E6476" i="36"/>
  <c r="E6477" i="36"/>
  <c r="E6478" i="36"/>
  <c r="E6479" i="36"/>
  <c r="E6480" i="36"/>
  <c r="E6481" i="36"/>
  <c r="E6482" i="36"/>
  <c r="E6483" i="36"/>
  <c r="E6484" i="36"/>
  <c r="E6485" i="36"/>
  <c r="E6486" i="36"/>
  <c r="E6487" i="36"/>
  <c r="E6488" i="36"/>
  <c r="E6489" i="36"/>
  <c r="E6490" i="36"/>
  <c r="E6491" i="36"/>
  <c r="E6492" i="36"/>
  <c r="E6493" i="36"/>
  <c r="E6494" i="36"/>
  <c r="E6495" i="36"/>
  <c r="E6496" i="36"/>
  <c r="E6497" i="36"/>
  <c r="E6498" i="36"/>
  <c r="E6499" i="36"/>
  <c r="E6500" i="36"/>
  <c r="E6501" i="36"/>
  <c r="E6502" i="36"/>
  <c r="E6503" i="36"/>
  <c r="E6504" i="36"/>
  <c r="E6505" i="36"/>
  <c r="E6506" i="36"/>
  <c r="E6507" i="36"/>
  <c r="E6508" i="36"/>
  <c r="E6509" i="36"/>
  <c r="E6510" i="36"/>
  <c r="E6511" i="36"/>
  <c r="E6512" i="36"/>
  <c r="E6513" i="36"/>
  <c r="E6514" i="36"/>
  <c r="E6515" i="36"/>
  <c r="E6516" i="36"/>
  <c r="E6517" i="36"/>
  <c r="E6518" i="36"/>
  <c r="E6519" i="36"/>
  <c r="E6520" i="36"/>
  <c r="E6521" i="36"/>
  <c r="E6522" i="36"/>
  <c r="E6523" i="36"/>
  <c r="E6524" i="36"/>
  <c r="E6525" i="36"/>
  <c r="E6526" i="36"/>
  <c r="E6527" i="36"/>
  <c r="E6528" i="36"/>
  <c r="E6529" i="36"/>
  <c r="E6530" i="36"/>
  <c r="E6531" i="36"/>
  <c r="E6532" i="36"/>
  <c r="E6533" i="36"/>
  <c r="E6534" i="36"/>
  <c r="E6535" i="36"/>
  <c r="E6536" i="36"/>
  <c r="E6537" i="36"/>
  <c r="E6538" i="36"/>
  <c r="E6539" i="36"/>
  <c r="E6540" i="36"/>
  <c r="E6541" i="36"/>
  <c r="E6542" i="36"/>
  <c r="E6543" i="36"/>
  <c r="E6544" i="36"/>
  <c r="E6545" i="36"/>
  <c r="E6546" i="36"/>
  <c r="E6547" i="36"/>
  <c r="E6548" i="36"/>
  <c r="E6549" i="36"/>
  <c r="E6550" i="36"/>
  <c r="E6551" i="36"/>
  <c r="E6552" i="36"/>
  <c r="E6553" i="36"/>
  <c r="E6554" i="36"/>
  <c r="E6555" i="36"/>
  <c r="E6556" i="36"/>
  <c r="E6557" i="36"/>
  <c r="E6558" i="36"/>
  <c r="E6559" i="36"/>
  <c r="E6560" i="36"/>
  <c r="E6561" i="36"/>
  <c r="E6562" i="36"/>
  <c r="E6563" i="36"/>
  <c r="E6564" i="36"/>
  <c r="E6565" i="36"/>
  <c r="E6566" i="36"/>
  <c r="E6466" i="36"/>
  <c r="E6366" i="36"/>
  <c r="E6367" i="36"/>
  <c r="E6368" i="36"/>
  <c r="E6369" i="36"/>
  <c r="E6370" i="36"/>
  <c r="E6371" i="36"/>
  <c r="E6372" i="36"/>
  <c r="E6373" i="36"/>
  <c r="E6374" i="36"/>
  <c r="E6375" i="36"/>
  <c r="E6376" i="36"/>
  <c r="E6377" i="36"/>
  <c r="E6378" i="36"/>
  <c r="E6379" i="36"/>
  <c r="E6380" i="36"/>
  <c r="E6381" i="36"/>
  <c r="E6382" i="36"/>
  <c r="E6383" i="36"/>
  <c r="E6384" i="36"/>
  <c r="E6385" i="36"/>
  <c r="E6386" i="36"/>
  <c r="E6387" i="36"/>
  <c r="E6388" i="36"/>
  <c r="E6389" i="36"/>
  <c r="E6390" i="36"/>
  <c r="E6391" i="36"/>
  <c r="E6392" i="36"/>
  <c r="E6393" i="36"/>
  <c r="E6394" i="36"/>
  <c r="E6395" i="36"/>
  <c r="E6396" i="36"/>
  <c r="E6397" i="36"/>
  <c r="E6398" i="36"/>
  <c r="E6399" i="36"/>
  <c r="E6400" i="36"/>
  <c r="E6401" i="36"/>
  <c r="E6402" i="36"/>
  <c r="E6403" i="36"/>
  <c r="E6404" i="36"/>
  <c r="E6405" i="36"/>
  <c r="E6406" i="36"/>
  <c r="E6407" i="36"/>
  <c r="E6408" i="36"/>
  <c r="E6409" i="36"/>
  <c r="E6410" i="36"/>
  <c r="E6411" i="36"/>
  <c r="E6412" i="36"/>
  <c r="E6413" i="36"/>
  <c r="E6414" i="36"/>
  <c r="E6415" i="36"/>
  <c r="E6416" i="36"/>
  <c r="E6417" i="36"/>
  <c r="E6418" i="36"/>
  <c r="E6419" i="36"/>
  <c r="E6420" i="36"/>
  <c r="E6421" i="36"/>
  <c r="E6422" i="36"/>
  <c r="E6423" i="36"/>
  <c r="E6424" i="36"/>
  <c r="E6425" i="36"/>
  <c r="E6426" i="36"/>
  <c r="E6427" i="36"/>
  <c r="E6428" i="36"/>
  <c r="E6429" i="36"/>
  <c r="E6430" i="36"/>
  <c r="E6431" i="36"/>
  <c r="E6432" i="36"/>
  <c r="E6433" i="36"/>
  <c r="E6434" i="36"/>
  <c r="E6435" i="36"/>
  <c r="E6436" i="36"/>
  <c r="E6437" i="36"/>
  <c r="E6438" i="36"/>
  <c r="E6439" i="36"/>
  <c r="E6440" i="36"/>
  <c r="E6441" i="36"/>
  <c r="E6442" i="36"/>
  <c r="E6443" i="36"/>
  <c r="E6444" i="36"/>
  <c r="E6445" i="36"/>
  <c r="E6446" i="36"/>
  <c r="E6447" i="36"/>
  <c r="E6448" i="36"/>
  <c r="E6449" i="36"/>
  <c r="E6450" i="36"/>
  <c r="E6451" i="36"/>
  <c r="E6452" i="36"/>
  <c r="E6453" i="36"/>
  <c r="E6454" i="36"/>
  <c r="E6455" i="36"/>
  <c r="E6456" i="36"/>
  <c r="E6457" i="36"/>
  <c r="E6458" i="36"/>
  <c r="E6459" i="36"/>
  <c r="E6460" i="36"/>
  <c r="E6461" i="36"/>
  <c r="E6462" i="36"/>
  <c r="E6463" i="36"/>
  <c r="E6464" i="36"/>
  <c r="E6465" i="36"/>
  <c r="E6365" i="36"/>
  <c r="E6265" i="36"/>
  <c r="E6266" i="36"/>
  <c r="E6267" i="36"/>
  <c r="E6268" i="36"/>
  <c r="E6269" i="36"/>
  <c r="E6270" i="36"/>
  <c r="E6271" i="36"/>
  <c r="E6272" i="36"/>
  <c r="E6273" i="36"/>
  <c r="E6274" i="36"/>
  <c r="E6275" i="36"/>
  <c r="E6276" i="36"/>
  <c r="E6277" i="36"/>
  <c r="E6278" i="36"/>
  <c r="E6279" i="36"/>
  <c r="E6280" i="36"/>
  <c r="E6281" i="36"/>
  <c r="E6282" i="36"/>
  <c r="E6283" i="36"/>
  <c r="E6284" i="36"/>
  <c r="E6285" i="36"/>
  <c r="E6286" i="36"/>
  <c r="E6287" i="36"/>
  <c r="E6288" i="36"/>
  <c r="E6289" i="36"/>
  <c r="E6290" i="36"/>
  <c r="E6291" i="36"/>
  <c r="E6292" i="36"/>
  <c r="E6293" i="36"/>
  <c r="E6294" i="36"/>
  <c r="E6295" i="36"/>
  <c r="E6296" i="36"/>
  <c r="E6297" i="36"/>
  <c r="E6298" i="36"/>
  <c r="E6299" i="36"/>
  <c r="E6300" i="36"/>
  <c r="E6301" i="36"/>
  <c r="E6302" i="36"/>
  <c r="E6303" i="36"/>
  <c r="E6304" i="36"/>
  <c r="E6305" i="36"/>
  <c r="E6306" i="36"/>
  <c r="E6307" i="36"/>
  <c r="E6308" i="36"/>
  <c r="E6309" i="36"/>
  <c r="E6310" i="36"/>
  <c r="E6311" i="36"/>
  <c r="E6312" i="36"/>
  <c r="E6313" i="36"/>
  <c r="E6314" i="36"/>
  <c r="E6315" i="36"/>
  <c r="E6316" i="36"/>
  <c r="E6317" i="36"/>
  <c r="E6318" i="36"/>
  <c r="E6319" i="36"/>
  <c r="E6320" i="36"/>
  <c r="E6321" i="36"/>
  <c r="E6322" i="36"/>
  <c r="E6323" i="36"/>
  <c r="E6324" i="36"/>
  <c r="E6325" i="36"/>
  <c r="E6326" i="36"/>
  <c r="E6327" i="36"/>
  <c r="E6328" i="36"/>
  <c r="E6329" i="36"/>
  <c r="E6330" i="36"/>
  <c r="E6331" i="36"/>
  <c r="E6332" i="36"/>
  <c r="E6333" i="36"/>
  <c r="E6334" i="36"/>
  <c r="E6335" i="36"/>
  <c r="E6336" i="36"/>
  <c r="E6337" i="36"/>
  <c r="E6338" i="36"/>
  <c r="E6339" i="36"/>
  <c r="E6340" i="36"/>
  <c r="E6341" i="36"/>
  <c r="E6342" i="36"/>
  <c r="E6343" i="36"/>
  <c r="E6344" i="36"/>
  <c r="E6345" i="36"/>
  <c r="E6346" i="36"/>
  <c r="E6347" i="36"/>
  <c r="E6348" i="36"/>
  <c r="E6349" i="36"/>
  <c r="E6350" i="36"/>
  <c r="E6351" i="36"/>
  <c r="E6352" i="36"/>
  <c r="E6353" i="36"/>
  <c r="E6354" i="36"/>
  <c r="E6355" i="36"/>
  <c r="E6356" i="36"/>
  <c r="E6357" i="36"/>
  <c r="E6358" i="36"/>
  <c r="E6359" i="36"/>
  <c r="E6360" i="36"/>
  <c r="E6361" i="36"/>
  <c r="E6362" i="36"/>
  <c r="E6363" i="36"/>
  <c r="E6364" i="36"/>
  <c r="E6264" i="36"/>
  <c r="E6164" i="36"/>
  <c r="E6165" i="36"/>
  <c r="E6166" i="36"/>
  <c r="E6167" i="36"/>
  <c r="E6168" i="36"/>
  <c r="E6169" i="36"/>
  <c r="E6170" i="36"/>
  <c r="E6171" i="36"/>
  <c r="E6172" i="36"/>
  <c r="E6173" i="36"/>
  <c r="E6174" i="36"/>
  <c r="E6175" i="36"/>
  <c r="E6176" i="36"/>
  <c r="E6177" i="36"/>
  <c r="E6178" i="36"/>
  <c r="E6179" i="36"/>
  <c r="E6180" i="36"/>
  <c r="E6181" i="36"/>
  <c r="E6182" i="36"/>
  <c r="E6183" i="36"/>
  <c r="E6184" i="36"/>
  <c r="E6185" i="36"/>
  <c r="E6186" i="36"/>
  <c r="E6187" i="36"/>
  <c r="E6188" i="36"/>
  <c r="E6163" i="36"/>
  <c r="E6063" i="36"/>
  <c r="E6064" i="36"/>
  <c r="E6065" i="36"/>
  <c r="E6066" i="36"/>
  <c r="E6067" i="36"/>
  <c r="E6068" i="36"/>
  <c r="E6069" i="36"/>
  <c r="E6070" i="36"/>
  <c r="E6071" i="36"/>
  <c r="E6072" i="36"/>
  <c r="E6073" i="36"/>
  <c r="E6074" i="36"/>
  <c r="E6075" i="36"/>
  <c r="E6076" i="36"/>
  <c r="E6077" i="36"/>
  <c r="E6078" i="36"/>
  <c r="E6079" i="36"/>
  <c r="E6080" i="36"/>
  <c r="E6081" i="36"/>
  <c r="E6082" i="36"/>
  <c r="E6083" i="36"/>
  <c r="E6084" i="36"/>
  <c r="E6085" i="36"/>
  <c r="E6086" i="36"/>
  <c r="E6087" i="36"/>
  <c r="E6088" i="36"/>
  <c r="E6089" i="36"/>
  <c r="E6090" i="36"/>
  <c r="E6091" i="36"/>
  <c r="E6092" i="36"/>
  <c r="E6093" i="36"/>
  <c r="E6094" i="36"/>
  <c r="E6095" i="36"/>
  <c r="E6096" i="36"/>
  <c r="E6097" i="36"/>
  <c r="E6098" i="36"/>
  <c r="E6099" i="36"/>
  <c r="E6100" i="36"/>
  <c r="E6101" i="36"/>
  <c r="E6102" i="36"/>
  <c r="E6103" i="36"/>
  <c r="E6104" i="36"/>
  <c r="E6105" i="36"/>
  <c r="E6106" i="36"/>
  <c r="E6107" i="36"/>
  <c r="E6108" i="36"/>
  <c r="E6109" i="36"/>
  <c r="E6110" i="36"/>
  <c r="E6111" i="36"/>
  <c r="E6112" i="36"/>
  <c r="E6113" i="36"/>
  <c r="E6114" i="36"/>
  <c r="E6115" i="36"/>
  <c r="E6116" i="36"/>
  <c r="E6117" i="36"/>
  <c r="E6118" i="36"/>
  <c r="E6119" i="36"/>
  <c r="E6120" i="36"/>
  <c r="E6121" i="36"/>
  <c r="E6122" i="36"/>
  <c r="E6123" i="36"/>
  <c r="E6124" i="36"/>
  <c r="E6125" i="36"/>
  <c r="E6126" i="36"/>
  <c r="E6127" i="36"/>
  <c r="E6128" i="36"/>
  <c r="E6129" i="36"/>
  <c r="E6130" i="36"/>
  <c r="E6131" i="36"/>
  <c r="E6132" i="36"/>
  <c r="E6133" i="36"/>
  <c r="E6134" i="36"/>
  <c r="E6135" i="36"/>
  <c r="E6136" i="36"/>
  <c r="E6137" i="36"/>
  <c r="E6138" i="36"/>
  <c r="E6139" i="36"/>
  <c r="E6140" i="36"/>
  <c r="E6141" i="36"/>
  <c r="E6142" i="36"/>
  <c r="E6143" i="36"/>
  <c r="E6144" i="36"/>
  <c r="E6145" i="36"/>
  <c r="E6146" i="36"/>
  <c r="E6147" i="36"/>
  <c r="E6148" i="36"/>
  <c r="E6149" i="36"/>
  <c r="E6150" i="36"/>
  <c r="E6151" i="36"/>
  <c r="E6152" i="36"/>
  <c r="E6153" i="36"/>
  <c r="E6154" i="36"/>
  <c r="E6155" i="36"/>
  <c r="E6156" i="36"/>
  <c r="E6157" i="36"/>
  <c r="E6158" i="36"/>
  <c r="E6159" i="36"/>
  <c r="E6160" i="36"/>
  <c r="E6161" i="36"/>
  <c r="E6162" i="36"/>
  <c r="E6062" i="36"/>
  <c r="E5962" i="36"/>
  <c r="E5963" i="36"/>
  <c r="E5964" i="36"/>
  <c r="E5965" i="36"/>
  <c r="E5966" i="36"/>
  <c r="E5967" i="36"/>
  <c r="E5968" i="36"/>
  <c r="E5969" i="36"/>
  <c r="E5970" i="36"/>
  <c r="E5971" i="36"/>
  <c r="E5972" i="36"/>
  <c r="E5973" i="36"/>
  <c r="E5974" i="36"/>
  <c r="E5975" i="36"/>
  <c r="E5976" i="36"/>
  <c r="E5977" i="36"/>
  <c r="E5978" i="36"/>
  <c r="E5979" i="36"/>
  <c r="E5980" i="36"/>
  <c r="E5981" i="36"/>
  <c r="E5982" i="36"/>
  <c r="E5983" i="36"/>
  <c r="E5984" i="36"/>
  <c r="E5985" i="36"/>
  <c r="E5986" i="36"/>
  <c r="E5987" i="36"/>
  <c r="E5988" i="36"/>
  <c r="E5989" i="36"/>
  <c r="E5990" i="36"/>
  <c r="E5991" i="36"/>
  <c r="E5992" i="36"/>
  <c r="E5993" i="36"/>
  <c r="E5994" i="36"/>
  <c r="E5995" i="36"/>
  <c r="E5996" i="36"/>
  <c r="E5997" i="36"/>
  <c r="E5998" i="36"/>
  <c r="E5999" i="36"/>
  <c r="E6000" i="36"/>
  <c r="E6001" i="36"/>
  <c r="E6002" i="36"/>
  <c r="E6003" i="36"/>
  <c r="E6004" i="36"/>
  <c r="E6005" i="36"/>
  <c r="E6006" i="36"/>
  <c r="E6007" i="36"/>
  <c r="E6008" i="36"/>
  <c r="E6009" i="36"/>
  <c r="E6010" i="36"/>
  <c r="E6011" i="36"/>
  <c r="E6012" i="36"/>
  <c r="E6013" i="36"/>
  <c r="E6014" i="36"/>
  <c r="E6015" i="36"/>
  <c r="E6016" i="36"/>
  <c r="E6017" i="36"/>
  <c r="E6018" i="36"/>
  <c r="E6019" i="36"/>
  <c r="E6020" i="36"/>
  <c r="E6021" i="36"/>
  <c r="E6022" i="36"/>
  <c r="E6023" i="36"/>
  <c r="E6024" i="36"/>
  <c r="E6025" i="36"/>
  <c r="E6026" i="36"/>
  <c r="E6027" i="36"/>
  <c r="E6028" i="36"/>
  <c r="E6029" i="36"/>
  <c r="E6030" i="36"/>
  <c r="E6031" i="36"/>
  <c r="E6032" i="36"/>
  <c r="E6033" i="36"/>
  <c r="E6034" i="36"/>
  <c r="E6035" i="36"/>
  <c r="E6036" i="36"/>
  <c r="E6037" i="36"/>
  <c r="E6038" i="36"/>
  <c r="E6039" i="36"/>
  <c r="E6040" i="36"/>
  <c r="E6041" i="36"/>
  <c r="E6042" i="36"/>
  <c r="E6043" i="36"/>
  <c r="E6044" i="36"/>
  <c r="E6045" i="36"/>
  <c r="E6046" i="36"/>
  <c r="E6047" i="36"/>
  <c r="E6048" i="36"/>
  <c r="E6049" i="36"/>
  <c r="E6050" i="36"/>
  <c r="E6051" i="36"/>
  <c r="E6052" i="36"/>
  <c r="E6053" i="36"/>
  <c r="E6054" i="36"/>
  <c r="E6055" i="36"/>
  <c r="E6056" i="36"/>
  <c r="E6057" i="36"/>
  <c r="E6058" i="36"/>
  <c r="E6059" i="36"/>
  <c r="E6060" i="36"/>
  <c r="E6061" i="36"/>
  <c r="E5961" i="36"/>
  <c r="E5861" i="36"/>
  <c r="E5862" i="36"/>
  <c r="E5863" i="36"/>
  <c r="E5864" i="36"/>
  <c r="E5865" i="36"/>
  <c r="E5866" i="36"/>
  <c r="E5867" i="36"/>
  <c r="E5868" i="36"/>
  <c r="E5869" i="36"/>
  <c r="E5870" i="36"/>
  <c r="E5871" i="36"/>
  <c r="E5872" i="36"/>
  <c r="E5873" i="36"/>
  <c r="E5874" i="36"/>
  <c r="E5875" i="36"/>
  <c r="E5876" i="36"/>
  <c r="E5877" i="36"/>
  <c r="E5878" i="36"/>
  <c r="E5879" i="36"/>
  <c r="E5880" i="36"/>
  <c r="E5881" i="36"/>
  <c r="E5882" i="36"/>
  <c r="E5883" i="36"/>
  <c r="E5884" i="36"/>
  <c r="E5885" i="36"/>
  <c r="E5886" i="36"/>
  <c r="E5887" i="36"/>
  <c r="E5888" i="36"/>
  <c r="E5889" i="36"/>
  <c r="E5890" i="36"/>
  <c r="E5891" i="36"/>
  <c r="E5892" i="36"/>
  <c r="E5893" i="36"/>
  <c r="E5894" i="36"/>
  <c r="E5895" i="36"/>
  <c r="E5896" i="36"/>
  <c r="E5897" i="36"/>
  <c r="E5898" i="36"/>
  <c r="E5899" i="36"/>
  <c r="E5900" i="36"/>
  <c r="E5901" i="36"/>
  <c r="E5902" i="36"/>
  <c r="E5903" i="36"/>
  <c r="E5904" i="36"/>
  <c r="E5905" i="36"/>
  <c r="E5906" i="36"/>
  <c r="E5907" i="36"/>
  <c r="E5908" i="36"/>
  <c r="E5909" i="36"/>
  <c r="E5910" i="36"/>
  <c r="E5911" i="36"/>
  <c r="E5912" i="36"/>
  <c r="E5913" i="36"/>
  <c r="E5914" i="36"/>
  <c r="E5915" i="36"/>
  <c r="E5916" i="36"/>
  <c r="E5917" i="36"/>
  <c r="E5918" i="36"/>
  <c r="E5919" i="36"/>
  <c r="E5920" i="36"/>
  <c r="E5921" i="36"/>
  <c r="E5922" i="36"/>
  <c r="E5923" i="36"/>
  <c r="E5924" i="36"/>
  <c r="E5925" i="36"/>
  <c r="E5926" i="36"/>
  <c r="E5927" i="36"/>
  <c r="E5928" i="36"/>
  <c r="E5929" i="36"/>
  <c r="E5930" i="36"/>
  <c r="E5931" i="36"/>
  <c r="E5932" i="36"/>
  <c r="E5933" i="36"/>
  <c r="E5934" i="36"/>
  <c r="E5935" i="36"/>
  <c r="E5936" i="36"/>
  <c r="E5937" i="36"/>
  <c r="E5938" i="36"/>
  <c r="E5939" i="36"/>
  <c r="E5940" i="36"/>
  <c r="E5941" i="36"/>
  <c r="E5942" i="36"/>
  <c r="E5943" i="36"/>
  <c r="E5944" i="36"/>
  <c r="E5945" i="36"/>
  <c r="E5946" i="36"/>
  <c r="E5947" i="36"/>
  <c r="E5948" i="36"/>
  <c r="E5949" i="36"/>
  <c r="E5950" i="36"/>
  <c r="E5951" i="36"/>
  <c r="E5952" i="36"/>
  <c r="E5953" i="36"/>
  <c r="E5954" i="36"/>
  <c r="E5955" i="36"/>
  <c r="E5956" i="36"/>
  <c r="E5957" i="36"/>
  <c r="E5958" i="36"/>
  <c r="E5959" i="36"/>
  <c r="E5960" i="36"/>
  <c r="E5860" i="36"/>
  <c r="E5760" i="36"/>
  <c r="E5761" i="36"/>
  <c r="E5762" i="36"/>
  <c r="E5763" i="36"/>
  <c r="E5764" i="36"/>
  <c r="E5765" i="36"/>
  <c r="E5766" i="36"/>
  <c r="E5767" i="36"/>
  <c r="E5768" i="36"/>
  <c r="E5769" i="36"/>
  <c r="E5770" i="36"/>
  <c r="E5771" i="36"/>
  <c r="E5772" i="36"/>
  <c r="E5773" i="36"/>
  <c r="E5774" i="36"/>
  <c r="E5775" i="36"/>
  <c r="E5776" i="36"/>
  <c r="E5777" i="36"/>
  <c r="E5778" i="36"/>
  <c r="E5779" i="36"/>
  <c r="E5780" i="36"/>
  <c r="E5781" i="36"/>
  <c r="E5782" i="36"/>
  <c r="E5783" i="36"/>
  <c r="E5784" i="36"/>
  <c r="E5759" i="36"/>
  <c r="E5659" i="36"/>
  <c r="E5660" i="36"/>
  <c r="E5661" i="36"/>
  <c r="E5662" i="36"/>
  <c r="E5663" i="36"/>
  <c r="E5664" i="36"/>
  <c r="E5665" i="36"/>
  <c r="E5666" i="36"/>
  <c r="E5667" i="36"/>
  <c r="E5668" i="36"/>
  <c r="E5669" i="36"/>
  <c r="E5670" i="36"/>
  <c r="E5671" i="36"/>
  <c r="E5672" i="36"/>
  <c r="E5673" i="36"/>
  <c r="E5674" i="36"/>
  <c r="E5675" i="36"/>
  <c r="E5676" i="36"/>
  <c r="E5677" i="36"/>
  <c r="E5678" i="36"/>
  <c r="E5679" i="36"/>
  <c r="E5680" i="36"/>
  <c r="E5681" i="36"/>
  <c r="E5682" i="36"/>
  <c r="E5683" i="36"/>
  <c r="E5684" i="36"/>
  <c r="E5685" i="36"/>
  <c r="E5686" i="36"/>
  <c r="E5687" i="36"/>
  <c r="E5688" i="36"/>
  <c r="E5689" i="36"/>
  <c r="E5690" i="36"/>
  <c r="E5691" i="36"/>
  <c r="E5692" i="36"/>
  <c r="E5693" i="36"/>
  <c r="E5694" i="36"/>
  <c r="E5695" i="36"/>
  <c r="E5696" i="36"/>
  <c r="E5697" i="36"/>
  <c r="E5698" i="36"/>
  <c r="E5699" i="36"/>
  <c r="E5700" i="36"/>
  <c r="E5701" i="36"/>
  <c r="E5702" i="36"/>
  <c r="E5703" i="36"/>
  <c r="E5704" i="36"/>
  <c r="E5705" i="36"/>
  <c r="E5706" i="36"/>
  <c r="E5707" i="36"/>
  <c r="E5708" i="36"/>
  <c r="E5709" i="36"/>
  <c r="E5710" i="36"/>
  <c r="E5711" i="36"/>
  <c r="E5712" i="36"/>
  <c r="E5713" i="36"/>
  <c r="E5714" i="36"/>
  <c r="E5715" i="36"/>
  <c r="E5716" i="36"/>
  <c r="E5717" i="36"/>
  <c r="E5718" i="36"/>
  <c r="E5719" i="36"/>
  <c r="E5720" i="36"/>
  <c r="E5721" i="36"/>
  <c r="E5722" i="36"/>
  <c r="E5723" i="36"/>
  <c r="E5724" i="36"/>
  <c r="E5725" i="36"/>
  <c r="E5726" i="36"/>
  <c r="E5727" i="36"/>
  <c r="E5728" i="36"/>
  <c r="E5729" i="36"/>
  <c r="E5730" i="36"/>
  <c r="E5731" i="36"/>
  <c r="E5732" i="36"/>
  <c r="E5733" i="36"/>
  <c r="E5734" i="36"/>
  <c r="E5735" i="36"/>
  <c r="E5736" i="36"/>
  <c r="E5737" i="36"/>
  <c r="E5738" i="36"/>
  <c r="E5739" i="36"/>
  <c r="E5740" i="36"/>
  <c r="E5741" i="36"/>
  <c r="E5742" i="36"/>
  <c r="E5743" i="36"/>
  <c r="E5744" i="36"/>
  <c r="E5745" i="36"/>
  <c r="E5746" i="36"/>
  <c r="E5747" i="36"/>
  <c r="E5748" i="36"/>
  <c r="E5749" i="36"/>
  <c r="E5750" i="36"/>
  <c r="E5751" i="36"/>
  <c r="E5752" i="36"/>
  <c r="E5753" i="36"/>
  <c r="E5754" i="36"/>
  <c r="E5755" i="36"/>
  <c r="E5756" i="36"/>
  <c r="E5757" i="36"/>
  <c r="E5758" i="36"/>
  <c r="E5658" i="36"/>
  <c r="E5558" i="36"/>
  <c r="E5559" i="36"/>
  <c r="E5560" i="36"/>
  <c r="E5561" i="36"/>
  <c r="E5562" i="36"/>
  <c r="E5563" i="36"/>
  <c r="E5564" i="36"/>
  <c r="E5565" i="36"/>
  <c r="E5566" i="36"/>
  <c r="E5567" i="36"/>
  <c r="E5568" i="36"/>
  <c r="E5569" i="36"/>
  <c r="E5570" i="36"/>
  <c r="E5571" i="36"/>
  <c r="E5572" i="36"/>
  <c r="E5573" i="36"/>
  <c r="E5574" i="36"/>
  <c r="E5575" i="36"/>
  <c r="E5576" i="36"/>
  <c r="E5577" i="36"/>
  <c r="E5578" i="36"/>
  <c r="E5579" i="36"/>
  <c r="E5580" i="36"/>
  <c r="E5581" i="36"/>
  <c r="E5582" i="36"/>
  <c r="E5583" i="36"/>
  <c r="E5584" i="36"/>
  <c r="E5585" i="36"/>
  <c r="E5586" i="36"/>
  <c r="E5587" i="36"/>
  <c r="E5588" i="36"/>
  <c r="E5589" i="36"/>
  <c r="E5590" i="36"/>
  <c r="E5591" i="36"/>
  <c r="E5592" i="36"/>
  <c r="E5593" i="36"/>
  <c r="E5594" i="36"/>
  <c r="E5595" i="36"/>
  <c r="E5596" i="36"/>
  <c r="E5597" i="36"/>
  <c r="E5598" i="36"/>
  <c r="E5599" i="36"/>
  <c r="E5600" i="36"/>
  <c r="E5601" i="36"/>
  <c r="E5602" i="36"/>
  <c r="E5603" i="36"/>
  <c r="E5604" i="36"/>
  <c r="E5605" i="36"/>
  <c r="E5606" i="36"/>
  <c r="E5607" i="36"/>
  <c r="E5608" i="36"/>
  <c r="E5609" i="36"/>
  <c r="E5610" i="36"/>
  <c r="E5611" i="36"/>
  <c r="E5612" i="36"/>
  <c r="E5613" i="36"/>
  <c r="E5614" i="36"/>
  <c r="E5615" i="36"/>
  <c r="E5616" i="36"/>
  <c r="E5617" i="36"/>
  <c r="E5618" i="36"/>
  <c r="E5619" i="36"/>
  <c r="E5620" i="36"/>
  <c r="E5621" i="36"/>
  <c r="E5622" i="36"/>
  <c r="E5623" i="36"/>
  <c r="E5624" i="36"/>
  <c r="E5625" i="36"/>
  <c r="E5626" i="36"/>
  <c r="E5627" i="36"/>
  <c r="E5628" i="36"/>
  <c r="E5629" i="36"/>
  <c r="E5630" i="36"/>
  <c r="E5631" i="36"/>
  <c r="E5632" i="36"/>
  <c r="E5633" i="36"/>
  <c r="E5634" i="36"/>
  <c r="E5635" i="36"/>
  <c r="E5636" i="36"/>
  <c r="E5637" i="36"/>
  <c r="E5638" i="36"/>
  <c r="E5639" i="36"/>
  <c r="E5640" i="36"/>
  <c r="E5641" i="36"/>
  <c r="E5642" i="36"/>
  <c r="E5643" i="36"/>
  <c r="E5644" i="36"/>
  <c r="E5645" i="36"/>
  <c r="E5646" i="36"/>
  <c r="E5647" i="36"/>
  <c r="E5648" i="36"/>
  <c r="E5649" i="36"/>
  <c r="E5650" i="36"/>
  <c r="E5651" i="36"/>
  <c r="E5652" i="36"/>
  <c r="E5653" i="36"/>
  <c r="E5654" i="36"/>
  <c r="E5655" i="36"/>
  <c r="E5656" i="36"/>
  <c r="E5657" i="36"/>
  <c r="E5557" i="36"/>
  <c r="E5457" i="36"/>
  <c r="E5458" i="36"/>
  <c r="E5459" i="36"/>
  <c r="E5460" i="36"/>
  <c r="E5461" i="36"/>
  <c r="E5462" i="36"/>
  <c r="E5463" i="36"/>
  <c r="E5464" i="36"/>
  <c r="E5465" i="36"/>
  <c r="E5466" i="36"/>
  <c r="E5467" i="36"/>
  <c r="E5468" i="36"/>
  <c r="E5469" i="36"/>
  <c r="E5470" i="36"/>
  <c r="E5471" i="36"/>
  <c r="E5472" i="36"/>
  <c r="E5473" i="36"/>
  <c r="E5474" i="36"/>
  <c r="E5475" i="36"/>
  <c r="E5476" i="36"/>
  <c r="E5477" i="36"/>
  <c r="E5478" i="36"/>
  <c r="E5479" i="36"/>
  <c r="E5480" i="36"/>
  <c r="E5481" i="36"/>
  <c r="E5482" i="36"/>
  <c r="E5483" i="36"/>
  <c r="E5484" i="36"/>
  <c r="E5485" i="36"/>
  <c r="E5486" i="36"/>
  <c r="E5487" i="36"/>
  <c r="E5488" i="36"/>
  <c r="E5489" i="36"/>
  <c r="E5490" i="36"/>
  <c r="E5491" i="36"/>
  <c r="E5492" i="36"/>
  <c r="E5493" i="36"/>
  <c r="E5494" i="36"/>
  <c r="E5495" i="36"/>
  <c r="E5496" i="36"/>
  <c r="E5497" i="36"/>
  <c r="E5498" i="36"/>
  <c r="E5499" i="36"/>
  <c r="E5500" i="36"/>
  <c r="E5501" i="36"/>
  <c r="E5502" i="36"/>
  <c r="E5503" i="36"/>
  <c r="E5504" i="36"/>
  <c r="E5505" i="36"/>
  <c r="E5506" i="36"/>
  <c r="E5507" i="36"/>
  <c r="E5508" i="36"/>
  <c r="E5509" i="36"/>
  <c r="E5510" i="36"/>
  <c r="E5511" i="36"/>
  <c r="E5512" i="36"/>
  <c r="E5513" i="36"/>
  <c r="E5514" i="36"/>
  <c r="E5515" i="36"/>
  <c r="E5516" i="36"/>
  <c r="E5517" i="36"/>
  <c r="E5518" i="36"/>
  <c r="E5519" i="36"/>
  <c r="E5520" i="36"/>
  <c r="E5521" i="36"/>
  <c r="E5522" i="36"/>
  <c r="E5523" i="36"/>
  <c r="E5524" i="36"/>
  <c r="E5525" i="36"/>
  <c r="E5526" i="36"/>
  <c r="E5527" i="36"/>
  <c r="E5528" i="36"/>
  <c r="E5529" i="36"/>
  <c r="E5530" i="36"/>
  <c r="E5531" i="36"/>
  <c r="E5532" i="36"/>
  <c r="E5533" i="36"/>
  <c r="E5534" i="36"/>
  <c r="E5535" i="36"/>
  <c r="E5536" i="36"/>
  <c r="E5537" i="36"/>
  <c r="E5538" i="36"/>
  <c r="E5539" i="36"/>
  <c r="E5540" i="36"/>
  <c r="E5541" i="36"/>
  <c r="E5542" i="36"/>
  <c r="E5543" i="36"/>
  <c r="E5544" i="36"/>
  <c r="E5545" i="36"/>
  <c r="E5546" i="36"/>
  <c r="E5547" i="36"/>
  <c r="E5548" i="36"/>
  <c r="E5549" i="36"/>
  <c r="E5550" i="36"/>
  <c r="E5551" i="36"/>
  <c r="E5552" i="36"/>
  <c r="E5553" i="36"/>
  <c r="E5554" i="36"/>
  <c r="E5555" i="36"/>
  <c r="E5556" i="36"/>
  <c r="E5456" i="36"/>
  <c r="E5356" i="36"/>
  <c r="E5357" i="36"/>
  <c r="E5358" i="36"/>
  <c r="E5359" i="36"/>
  <c r="E5360" i="36"/>
  <c r="E5361" i="36"/>
  <c r="E5362" i="36"/>
  <c r="E5363" i="36"/>
  <c r="E5364" i="36"/>
  <c r="E5365" i="36"/>
  <c r="E5366" i="36"/>
  <c r="E5367" i="36"/>
  <c r="E5368" i="36"/>
  <c r="E5369" i="36"/>
  <c r="E5370" i="36"/>
  <c r="E5371" i="36"/>
  <c r="E5372" i="36"/>
  <c r="E5373" i="36"/>
  <c r="E5374" i="36"/>
  <c r="E5375" i="36"/>
  <c r="E5376" i="36"/>
  <c r="E5377" i="36"/>
  <c r="E5378" i="36"/>
  <c r="E5379" i="36"/>
  <c r="E5380" i="36"/>
  <c r="E5355" i="36"/>
  <c r="E5255" i="36"/>
  <c r="E5256" i="36"/>
  <c r="E5257" i="36"/>
  <c r="E5258" i="36"/>
  <c r="E5259" i="36"/>
  <c r="E5260" i="36"/>
  <c r="E5261" i="36"/>
  <c r="E5262" i="36"/>
  <c r="E5263" i="36"/>
  <c r="E5264" i="36"/>
  <c r="E5265" i="36"/>
  <c r="E5266" i="36"/>
  <c r="E5267" i="36"/>
  <c r="E5268" i="36"/>
  <c r="E5269" i="36"/>
  <c r="E5270" i="36"/>
  <c r="E5271" i="36"/>
  <c r="E5272" i="36"/>
  <c r="E5273" i="36"/>
  <c r="E5274" i="36"/>
  <c r="E5275" i="36"/>
  <c r="E5276" i="36"/>
  <c r="E5277" i="36"/>
  <c r="E5278" i="36"/>
  <c r="E5279" i="36"/>
  <c r="E5280" i="36"/>
  <c r="E5281" i="36"/>
  <c r="E5282" i="36"/>
  <c r="E5283" i="36"/>
  <c r="E5284" i="36"/>
  <c r="E5285" i="36"/>
  <c r="E5286" i="36"/>
  <c r="E5287" i="36"/>
  <c r="E5288" i="36"/>
  <c r="E5289" i="36"/>
  <c r="E5290" i="36"/>
  <c r="E5291" i="36"/>
  <c r="E5292" i="36"/>
  <c r="E5293" i="36"/>
  <c r="E5294" i="36"/>
  <c r="E5295" i="36"/>
  <c r="E5296" i="36"/>
  <c r="E5297" i="36"/>
  <c r="E5298" i="36"/>
  <c r="E5299" i="36"/>
  <c r="E5300" i="36"/>
  <c r="E5301" i="36"/>
  <c r="E5302" i="36"/>
  <c r="E5303" i="36"/>
  <c r="E5304" i="36"/>
  <c r="E5305" i="36"/>
  <c r="E5306" i="36"/>
  <c r="E5307" i="36"/>
  <c r="E5308" i="36"/>
  <c r="E5309" i="36"/>
  <c r="E5310" i="36"/>
  <c r="E5311" i="36"/>
  <c r="E5312" i="36"/>
  <c r="E5313" i="36"/>
  <c r="E5314" i="36"/>
  <c r="E5315" i="36"/>
  <c r="E5316" i="36"/>
  <c r="E5317" i="36"/>
  <c r="E5318" i="36"/>
  <c r="E5319" i="36"/>
  <c r="E5320" i="36"/>
  <c r="E5321" i="36"/>
  <c r="E5322" i="36"/>
  <c r="E5323" i="36"/>
  <c r="E5324" i="36"/>
  <c r="E5325" i="36"/>
  <c r="E5326" i="36"/>
  <c r="E5327" i="36"/>
  <c r="E5328" i="36"/>
  <c r="E5329" i="36"/>
  <c r="E5330" i="36"/>
  <c r="E5331" i="36"/>
  <c r="E5332" i="36"/>
  <c r="E5333" i="36"/>
  <c r="E5334" i="36"/>
  <c r="E5335" i="36"/>
  <c r="E5336" i="36"/>
  <c r="E5337" i="36"/>
  <c r="E5338" i="36"/>
  <c r="E5339" i="36"/>
  <c r="E5340" i="36"/>
  <c r="E5341" i="36"/>
  <c r="E5342" i="36"/>
  <c r="E5343" i="36"/>
  <c r="E5344" i="36"/>
  <c r="E5345" i="36"/>
  <c r="E5346" i="36"/>
  <c r="E5347" i="36"/>
  <c r="E5348" i="36"/>
  <c r="E5349" i="36"/>
  <c r="E5350" i="36"/>
  <c r="E5351" i="36"/>
  <c r="E5352" i="36"/>
  <c r="E5353" i="36"/>
  <c r="E5354" i="36"/>
  <c r="E5254" i="36"/>
  <c r="E5154" i="36"/>
  <c r="E5155" i="36"/>
  <c r="E5156" i="36"/>
  <c r="E5157" i="36"/>
  <c r="E5158" i="36"/>
  <c r="E5159" i="36"/>
  <c r="E5160" i="36"/>
  <c r="E5161" i="36"/>
  <c r="E5162" i="36"/>
  <c r="E5163" i="36"/>
  <c r="E5164" i="36"/>
  <c r="E5165" i="36"/>
  <c r="E5166" i="36"/>
  <c r="E5167" i="36"/>
  <c r="E5168" i="36"/>
  <c r="E5169" i="36"/>
  <c r="E5170" i="36"/>
  <c r="E5171" i="36"/>
  <c r="E5172" i="36"/>
  <c r="E5173" i="36"/>
  <c r="E5174" i="36"/>
  <c r="E5175" i="36"/>
  <c r="E5176" i="36"/>
  <c r="E5177" i="36"/>
  <c r="E5178" i="36"/>
  <c r="E5179" i="36"/>
  <c r="E5180" i="36"/>
  <c r="E5181" i="36"/>
  <c r="E5182" i="36"/>
  <c r="E5183" i="36"/>
  <c r="E5184" i="36"/>
  <c r="E5185" i="36"/>
  <c r="E5186" i="36"/>
  <c r="E5187" i="36"/>
  <c r="E5188" i="36"/>
  <c r="E5189" i="36"/>
  <c r="E5190" i="36"/>
  <c r="E5191" i="36"/>
  <c r="E5192" i="36"/>
  <c r="E5193" i="36"/>
  <c r="E5194" i="36"/>
  <c r="E5195" i="36"/>
  <c r="E5196" i="36"/>
  <c r="E5197" i="36"/>
  <c r="E5198" i="36"/>
  <c r="E5199" i="36"/>
  <c r="E5200" i="36"/>
  <c r="E5201" i="36"/>
  <c r="E5202" i="36"/>
  <c r="E5203" i="36"/>
  <c r="E5204" i="36"/>
  <c r="E5205" i="36"/>
  <c r="E5206" i="36"/>
  <c r="E5207" i="36"/>
  <c r="E5208" i="36"/>
  <c r="E5209" i="36"/>
  <c r="E5210" i="36"/>
  <c r="E5211" i="36"/>
  <c r="E5212" i="36"/>
  <c r="E5213" i="36"/>
  <c r="E5214" i="36"/>
  <c r="E5215" i="36"/>
  <c r="E5216" i="36"/>
  <c r="E5217" i="36"/>
  <c r="E5218" i="36"/>
  <c r="E5219" i="36"/>
  <c r="E5220" i="36"/>
  <c r="E5221" i="36"/>
  <c r="E5222" i="36"/>
  <c r="E5223" i="36"/>
  <c r="E5224" i="36"/>
  <c r="E5225" i="36"/>
  <c r="E5226" i="36"/>
  <c r="E5227" i="36"/>
  <c r="E5228" i="36"/>
  <c r="E5229" i="36"/>
  <c r="E5230" i="36"/>
  <c r="E5231" i="36"/>
  <c r="E5232" i="36"/>
  <c r="E5233" i="36"/>
  <c r="E5234" i="36"/>
  <c r="E5235" i="36"/>
  <c r="E5236" i="36"/>
  <c r="E5237" i="36"/>
  <c r="E5238" i="36"/>
  <c r="E5239" i="36"/>
  <c r="E5240" i="36"/>
  <c r="E5241" i="36"/>
  <c r="E5242" i="36"/>
  <c r="E5243" i="36"/>
  <c r="E5244" i="36"/>
  <c r="E5245" i="36"/>
  <c r="E5246" i="36"/>
  <c r="E5247" i="36"/>
  <c r="E5248" i="36"/>
  <c r="E5249" i="36"/>
  <c r="E5250" i="36"/>
  <c r="E5251" i="36"/>
  <c r="E5252" i="36"/>
  <c r="E5253" i="36"/>
  <c r="E5153" i="36"/>
  <c r="E5053" i="36"/>
  <c r="E5054" i="36"/>
  <c r="E5055" i="36"/>
  <c r="E5056" i="36"/>
  <c r="E5057" i="36"/>
  <c r="E5058" i="36"/>
  <c r="E5059" i="36"/>
  <c r="E5060" i="36"/>
  <c r="E5061" i="36"/>
  <c r="E5062" i="36"/>
  <c r="E5063" i="36"/>
  <c r="E5064" i="36"/>
  <c r="E5065" i="36"/>
  <c r="E5066" i="36"/>
  <c r="E5067" i="36"/>
  <c r="E5068" i="36"/>
  <c r="E5069" i="36"/>
  <c r="E5070" i="36"/>
  <c r="E5071" i="36"/>
  <c r="E5072" i="36"/>
  <c r="E5073" i="36"/>
  <c r="E5074" i="36"/>
  <c r="E5075" i="36"/>
  <c r="E5076" i="36"/>
  <c r="E5077" i="36"/>
  <c r="E5078" i="36"/>
  <c r="E5079" i="36"/>
  <c r="E5080" i="36"/>
  <c r="E5081" i="36"/>
  <c r="E5082" i="36"/>
  <c r="E5083" i="36"/>
  <c r="E5084" i="36"/>
  <c r="E5085" i="36"/>
  <c r="E5086" i="36"/>
  <c r="E5087" i="36"/>
  <c r="E5088" i="36"/>
  <c r="E5089" i="36"/>
  <c r="E5090" i="36"/>
  <c r="E5091" i="36"/>
  <c r="E5092" i="36"/>
  <c r="E5093" i="36"/>
  <c r="E5094" i="36"/>
  <c r="E5095" i="36"/>
  <c r="E5096" i="36"/>
  <c r="E5097" i="36"/>
  <c r="E5098" i="36"/>
  <c r="E5099" i="36"/>
  <c r="E5100" i="36"/>
  <c r="E5101" i="36"/>
  <c r="E5102" i="36"/>
  <c r="E5103" i="36"/>
  <c r="E5104" i="36"/>
  <c r="E5105" i="36"/>
  <c r="E5106" i="36"/>
  <c r="E5107" i="36"/>
  <c r="E5108" i="36"/>
  <c r="E5109" i="36"/>
  <c r="E5110" i="36"/>
  <c r="E5111" i="36"/>
  <c r="E5112" i="36"/>
  <c r="E5113" i="36"/>
  <c r="E5114" i="36"/>
  <c r="E5115" i="36"/>
  <c r="E5116" i="36"/>
  <c r="E5117" i="36"/>
  <c r="E5118" i="36"/>
  <c r="E5119" i="36"/>
  <c r="E5120" i="36"/>
  <c r="E5121" i="36"/>
  <c r="E5122" i="36"/>
  <c r="E5123" i="36"/>
  <c r="E5124" i="36"/>
  <c r="E5125" i="36"/>
  <c r="E5126" i="36"/>
  <c r="E5127" i="36"/>
  <c r="E5128" i="36"/>
  <c r="E5129" i="36"/>
  <c r="E5130" i="36"/>
  <c r="E5131" i="36"/>
  <c r="E5132" i="36"/>
  <c r="E5133" i="36"/>
  <c r="E5134" i="36"/>
  <c r="E5135" i="36"/>
  <c r="E5136" i="36"/>
  <c r="E5137" i="36"/>
  <c r="E5138" i="36"/>
  <c r="E5139" i="36"/>
  <c r="E5140" i="36"/>
  <c r="E5141" i="36"/>
  <c r="E5142" i="36"/>
  <c r="E5143" i="36"/>
  <c r="E5144" i="36"/>
  <c r="E5145" i="36"/>
  <c r="E5146" i="36"/>
  <c r="E5147" i="36"/>
  <c r="E5148" i="36"/>
  <c r="E5149" i="36"/>
  <c r="E5150" i="36"/>
  <c r="E5151" i="36"/>
  <c r="E5152" i="36"/>
  <c r="E5052" i="36"/>
  <c r="E4952" i="36"/>
  <c r="E4953" i="36"/>
  <c r="E4954" i="36"/>
  <c r="E4955" i="36"/>
  <c r="E4956" i="36"/>
  <c r="E4957" i="36"/>
  <c r="E4958" i="36"/>
  <c r="E4959" i="36"/>
  <c r="E4960" i="36"/>
  <c r="E4961" i="36"/>
  <c r="E4962" i="36"/>
  <c r="E4963" i="36"/>
  <c r="E4964" i="36"/>
  <c r="E4965" i="36"/>
  <c r="E4966" i="36"/>
  <c r="E4967" i="36"/>
  <c r="E4968" i="36"/>
  <c r="E4969" i="36"/>
  <c r="E4970" i="36"/>
  <c r="E4971" i="36"/>
  <c r="E4972" i="36"/>
  <c r="E4973" i="36"/>
  <c r="E4974" i="36"/>
  <c r="E4975" i="36"/>
  <c r="E4976" i="36"/>
  <c r="E4951" i="36"/>
  <c r="E4851" i="36"/>
  <c r="E4852" i="36"/>
  <c r="E4853" i="36"/>
  <c r="E4854" i="36"/>
  <c r="E4855" i="36"/>
  <c r="E4856" i="36"/>
  <c r="E4857" i="36"/>
  <c r="E4858" i="36"/>
  <c r="E4859" i="36"/>
  <c r="E4860" i="36"/>
  <c r="E4861" i="36"/>
  <c r="E4862" i="36"/>
  <c r="E4863" i="36"/>
  <c r="E4864" i="36"/>
  <c r="E4865" i="36"/>
  <c r="E4866" i="36"/>
  <c r="E4867" i="36"/>
  <c r="E4868" i="36"/>
  <c r="E4869" i="36"/>
  <c r="E4870" i="36"/>
  <c r="E4871" i="36"/>
  <c r="E4872" i="36"/>
  <c r="E4873" i="36"/>
  <c r="E4874" i="36"/>
  <c r="E4875" i="36"/>
  <c r="E4876" i="36"/>
  <c r="E4877" i="36"/>
  <c r="E4878" i="36"/>
  <c r="E4879" i="36"/>
  <c r="E4880" i="36"/>
  <c r="E4881" i="36"/>
  <c r="E4882" i="36"/>
  <c r="E4883" i="36"/>
  <c r="E4884" i="36"/>
  <c r="E4885" i="36"/>
  <c r="E4886" i="36"/>
  <c r="E4887" i="36"/>
  <c r="E4888" i="36"/>
  <c r="E4889" i="36"/>
  <c r="E4890" i="36"/>
  <c r="E4891" i="36"/>
  <c r="E4892" i="36"/>
  <c r="E4893" i="36"/>
  <c r="E4894" i="36"/>
  <c r="E4895" i="36"/>
  <c r="E4896" i="36"/>
  <c r="E4897" i="36"/>
  <c r="E4898" i="36"/>
  <c r="E4899" i="36"/>
  <c r="E4900" i="36"/>
  <c r="E4901" i="36"/>
  <c r="E4902" i="36"/>
  <c r="E4903" i="36"/>
  <c r="E4904" i="36"/>
  <c r="E4905" i="36"/>
  <c r="E4906" i="36"/>
  <c r="E4907" i="36"/>
  <c r="E4908" i="36"/>
  <c r="E4909" i="36"/>
  <c r="E4910" i="36"/>
  <c r="E4911" i="36"/>
  <c r="E4912" i="36"/>
  <c r="E4913" i="36"/>
  <c r="E4914" i="36"/>
  <c r="E4915" i="36"/>
  <c r="E4916" i="36"/>
  <c r="E4917" i="36"/>
  <c r="E4918" i="36"/>
  <c r="E4919" i="36"/>
  <c r="E4920" i="36"/>
  <c r="E4921" i="36"/>
  <c r="E4922" i="36"/>
  <c r="E4923" i="36"/>
  <c r="E4924" i="36"/>
  <c r="E4925" i="36"/>
  <c r="E4926" i="36"/>
  <c r="E4927" i="36"/>
  <c r="E4928" i="36"/>
  <c r="E4929" i="36"/>
  <c r="E4930" i="36"/>
  <c r="E4931" i="36"/>
  <c r="E4932" i="36"/>
  <c r="E4933" i="36"/>
  <c r="E4934" i="36"/>
  <c r="E4935" i="36"/>
  <c r="E4936" i="36"/>
  <c r="E4937" i="36"/>
  <c r="E4938" i="36"/>
  <c r="E4939" i="36"/>
  <c r="E4940" i="36"/>
  <c r="E4941" i="36"/>
  <c r="E4942" i="36"/>
  <c r="E4943" i="36"/>
  <c r="E4944" i="36"/>
  <c r="E4945" i="36"/>
  <c r="E4946" i="36"/>
  <c r="E4947" i="36"/>
  <c r="E4948" i="36"/>
  <c r="E4949" i="36"/>
  <c r="E4950" i="36"/>
  <c r="E4850" i="36"/>
  <c r="E4750" i="36"/>
  <c r="E4751" i="36"/>
  <c r="E4752" i="36"/>
  <c r="E4753" i="36"/>
  <c r="E4754" i="36"/>
  <c r="E4755" i="36"/>
  <c r="E4756" i="36"/>
  <c r="E4757" i="36"/>
  <c r="E4758" i="36"/>
  <c r="E4759" i="36"/>
  <c r="E4760" i="36"/>
  <c r="E4761" i="36"/>
  <c r="E4762" i="36"/>
  <c r="E4763" i="36"/>
  <c r="E4764" i="36"/>
  <c r="E4765" i="36"/>
  <c r="E4766" i="36"/>
  <c r="E4767" i="36"/>
  <c r="E4768" i="36"/>
  <c r="E4769" i="36"/>
  <c r="E4770" i="36"/>
  <c r="E4771" i="36"/>
  <c r="E4772" i="36"/>
  <c r="E4773" i="36"/>
  <c r="E4774" i="36"/>
  <c r="E4775" i="36"/>
  <c r="E4776" i="36"/>
  <c r="E4777" i="36"/>
  <c r="E4778" i="36"/>
  <c r="E4779" i="36"/>
  <c r="E4780" i="36"/>
  <c r="E4781" i="36"/>
  <c r="E4782" i="36"/>
  <c r="E4783" i="36"/>
  <c r="E4784" i="36"/>
  <c r="E4785" i="36"/>
  <c r="E4786" i="36"/>
  <c r="E4787" i="36"/>
  <c r="E4788" i="36"/>
  <c r="E4789" i="36"/>
  <c r="E4790" i="36"/>
  <c r="E4791" i="36"/>
  <c r="E4792" i="36"/>
  <c r="E4793" i="36"/>
  <c r="E4794" i="36"/>
  <c r="E4795" i="36"/>
  <c r="E4796" i="36"/>
  <c r="E4797" i="36"/>
  <c r="E4798" i="36"/>
  <c r="E4799" i="36"/>
  <c r="E4800" i="36"/>
  <c r="E4801" i="36"/>
  <c r="E4802" i="36"/>
  <c r="E4803" i="36"/>
  <c r="E4804" i="36"/>
  <c r="E4805" i="36"/>
  <c r="E4806" i="36"/>
  <c r="E4807" i="36"/>
  <c r="E4808" i="36"/>
  <c r="E4809" i="36"/>
  <c r="E4810" i="36"/>
  <c r="E4811" i="36"/>
  <c r="E4812" i="36"/>
  <c r="E4813" i="36"/>
  <c r="E4814" i="36"/>
  <c r="E4815" i="36"/>
  <c r="E4816" i="36"/>
  <c r="E4817" i="36"/>
  <c r="E4818" i="36"/>
  <c r="E4819" i="36"/>
  <c r="E4820" i="36"/>
  <c r="E4821" i="36"/>
  <c r="E4822" i="36"/>
  <c r="E4823" i="36"/>
  <c r="E4824" i="36"/>
  <c r="E4825" i="36"/>
  <c r="E4826" i="36"/>
  <c r="E4827" i="36"/>
  <c r="E4828" i="36"/>
  <c r="E4829" i="36"/>
  <c r="E4830" i="36"/>
  <c r="E4831" i="36"/>
  <c r="E4832" i="36"/>
  <c r="E4833" i="36"/>
  <c r="E4834" i="36"/>
  <c r="E4835" i="36"/>
  <c r="E4836" i="36"/>
  <c r="E4837" i="36"/>
  <c r="E4838" i="36"/>
  <c r="E4839" i="36"/>
  <c r="E4840" i="36"/>
  <c r="E4841" i="36"/>
  <c r="E4842" i="36"/>
  <c r="E4843" i="36"/>
  <c r="E4844" i="36"/>
  <c r="E4845" i="36"/>
  <c r="E4846" i="36"/>
  <c r="E4847" i="36"/>
  <c r="E4848" i="36"/>
  <c r="E4849" i="36"/>
  <c r="E4749" i="36"/>
  <c r="E4649" i="36"/>
  <c r="E4650" i="36"/>
  <c r="E4651" i="36"/>
  <c r="E4652" i="36"/>
  <c r="E4653" i="36"/>
  <c r="E4654" i="36"/>
  <c r="E4655" i="36"/>
  <c r="E4656" i="36"/>
  <c r="E4657" i="36"/>
  <c r="E4658" i="36"/>
  <c r="E4659" i="36"/>
  <c r="E4660" i="36"/>
  <c r="E4661" i="36"/>
  <c r="E4662" i="36"/>
  <c r="E4663" i="36"/>
  <c r="E4664" i="36"/>
  <c r="E4665" i="36"/>
  <c r="E4666" i="36"/>
  <c r="E4667" i="36"/>
  <c r="E4668" i="36"/>
  <c r="E4669" i="36"/>
  <c r="E4670" i="36"/>
  <c r="E4671" i="36"/>
  <c r="E4672" i="36"/>
  <c r="E4673" i="36"/>
  <c r="E4674" i="36"/>
  <c r="E4675" i="36"/>
  <c r="E4676" i="36"/>
  <c r="E4677" i="36"/>
  <c r="E4678" i="36"/>
  <c r="E4679" i="36"/>
  <c r="E4680" i="36"/>
  <c r="E4681" i="36"/>
  <c r="E4682" i="36"/>
  <c r="E4683" i="36"/>
  <c r="E4684" i="36"/>
  <c r="E4685" i="36"/>
  <c r="E4686" i="36"/>
  <c r="E4687" i="36"/>
  <c r="E4688" i="36"/>
  <c r="E4689" i="36"/>
  <c r="E4690" i="36"/>
  <c r="E4691" i="36"/>
  <c r="E4692" i="36"/>
  <c r="E4693" i="36"/>
  <c r="E4694" i="36"/>
  <c r="E4695" i="36"/>
  <c r="E4696" i="36"/>
  <c r="E4697" i="36"/>
  <c r="E4698" i="36"/>
  <c r="E4699" i="36"/>
  <c r="E4700" i="36"/>
  <c r="E4701" i="36"/>
  <c r="E4702" i="36"/>
  <c r="E4703" i="36"/>
  <c r="E4704" i="36"/>
  <c r="E4705" i="36"/>
  <c r="E4706" i="36"/>
  <c r="E4707" i="36"/>
  <c r="E4708" i="36"/>
  <c r="E4709" i="36"/>
  <c r="E4710" i="36"/>
  <c r="E4711" i="36"/>
  <c r="E4712" i="36"/>
  <c r="E4713" i="36"/>
  <c r="E4714" i="36"/>
  <c r="E4715" i="36"/>
  <c r="E4716" i="36"/>
  <c r="E4717" i="36"/>
  <c r="E4718" i="36"/>
  <c r="E4719" i="36"/>
  <c r="E4720" i="36"/>
  <c r="E4721" i="36"/>
  <c r="E4722" i="36"/>
  <c r="E4723" i="36"/>
  <c r="E4724" i="36"/>
  <c r="E4725" i="36"/>
  <c r="E4726" i="36"/>
  <c r="E4727" i="36"/>
  <c r="E4728" i="36"/>
  <c r="E4729" i="36"/>
  <c r="E4730" i="36"/>
  <c r="E4731" i="36"/>
  <c r="E4732" i="36"/>
  <c r="E4733" i="36"/>
  <c r="E4734" i="36"/>
  <c r="E4735" i="36"/>
  <c r="E4736" i="36"/>
  <c r="E4737" i="36"/>
  <c r="E4738" i="36"/>
  <c r="E4739" i="36"/>
  <c r="E4740" i="36"/>
  <c r="E4741" i="36"/>
  <c r="E4742" i="36"/>
  <c r="E4743" i="36"/>
  <c r="E4744" i="36"/>
  <c r="E4745" i="36"/>
  <c r="E4746" i="36"/>
  <c r="E4747" i="36"/>
  <c r="E4748" i="36"/>
  <c r="E4648" i="36"/>
  <c r="E4548" i="36"/>
  <c r="E4549" i="36"/>
  <c r="E4550" i="36"/>
  <c r="E4551" i="36"/>
  <c r="E4552" i="36"/>
  <c r="E4553" i="36"/>
  <c r="E4554" i="36"/>
  <c r="E4555" i="36"/>
  <c r="E4556" i="36"/>
  <c r="E4557" i="36"/>
  <c r="E4558" i="36"/>
  <c r="E4559" i="36"/>
  <c r="E4560" i="36"/>
  <c r="E4561" i="36"/>
  <c r="E4562" i="36"/>
  <c r="E4563" i="36"/>
  <c r="E4564" i="36"/>
  <c r="E4565" i="36"/>
  <c r="E4566" i="36"/>
  <c r="E4567" i="36"/>
  <c r="E4568" i="36"/>
  <c r="E4569" i="36"/>
  <c r="E4570" i="36"/>
  <c r="E4571" i="36"/>
  <c r="E4572" i="36"/>
  <c r="E4547" i="36"/>
  <c r="E4447" i="36"/>
  <c r="E4448" i="36"/>
  <c r="E4449" i="36"/>
  <c r="E4450" i="36"/>
  <c r="E4451" i="36"/>
  <c r="E4452" i="36"/>
  <c r="E4453" i="36"/>
  <c r="E4454" i="36"/>
  <c r="E4455" i="36"/>
  <c r="E4456" i="36"/>
  <c r="E4457" i="36"/>
  <c r="E4458" i="36"/>
  <c r="E4459" i="36"/>
  <c r="E4460" i="36"/>
  <c r="E4461" i="36"/>
  <c r="E4462" i="36"/>
  <c r="E4463" i="36"/>
  <c r="E4464" i="36"/>
  <c r="E4465" i="36"/>
  <c r="E4466" i="36"/>
  <c r="E4467" i="36"/>
  <c r="E4468" i="36"/>
  <c r="E4469" i="36"/>
  <c r="E4470" i="36"/>
  <c r="E4471" i="36"/>
  <c r="E4472" i="36"/>
  <c r="E4473" i="36"/>
  <c r="E4474" i="36"/>
  <c r="E4475" i="36"/>
  <c r="E4476" i="36"/>
  <c r="E4477" i="36"/>
  <c r="E4478" i="36"/>
  <c r="E4479" i="36"/>
  <c r="E4480" i="36"/>
  <c r="E4481" i="36"/>
  <c r="E4482" i="36"/>
  <c r="E4483" i="36"/>
  <c r="E4484" i="36"/>
  <c r="E4485" i="36"/>
  <c r="E4486" i="36"/>
  <c r="E4487" i="36"/>
  <c r="E4488" i="36"/>
  <c r="E4489" i="36"/>
  <c r="E4490" i="36"/>
  <c r="E4491" i="36"/>
  <c r="E4492" i="36"/>
  <c r="E4493" i="36"/>
  <c r="E4494" i="36"/>
  <c r="E4495" i="36"/>
  <c r="E4496" i="36"/>
  <c r="E4497" i="36"/>
  <c r="E4498" i="36"/>
  <c r="E4499" i="36"/>
  <c r="E4500" i="36"/>
  <c r="E4501" i="36"/>
  <c r="E4502" i="36"/>
  <c r="E4503" i="36"/>
  <c r="E4504" i="36"/>
  <c r="E4505" i="36"/>
  <c r="E4506" i="36"/>
  <c r="E4507" i="36"/>
  <c r="E4508" i="36"/>
  <c r="E4509" i="36"/>
  <c r="E4510" i="36"/>
  <c r="E4511" i="36"/>
  <c r="E4512" i="36"/>
  <c r="E4513" i="36"/>
  <c r="E4514" i="36"/>
  <c r="E4515" i="36"/>
  <c r="E4516" i="36"/>
  <c r="E4517" i="36"/>
  <c r="E4518" i="36"/>
  <c r="E4519" i="36"/>
  <c r="E4520" i="36"/>
  <c r="E4521" i="36"/>
  <c r="E4522" i="36"/>
  <c r="E4523" i="36"/>
  <c r="E4524" i="36"/>
  <c r="E4525" i="36"/>
  <c r="E4526" i="36"/>
  <c r="E4527" i="36"/>
  <c r="E4528" i="36"/>
  <c r="E4529" i="36"/>
  <c r="E4530" i="36"/>
  <c r="E4531" i="36"/>
  <c r="E4532" i="36"/>
  <c r="E4533" i="36"/>
  <c r="E4534" i="36"/>
  <c r="E4535" i="36"/>
  <c r="E4536" i="36"/>
  <c r="E4537" i="36"/>
  <c r="E4538" i="36"/>
  <c r="E4539" i="36"/>
  <c r="E4540" i="36"/>
  <c r="E4541" i="36"/>
  <c r="E4542" i="36"/>
  <c r="E4543" i="36"/>
  <c r="E4544" i="36"/>
  <c r="E4545" i="36"/>
  <c r="E4546" i="36"/>
  <c r="E4446" i="36"/>
  <c r="E4346" i="36"/>
  <c r="E4347" i="36"/>
  <c r="E4348" i="36"/>
  <c r="E4349" i="36"/>
  <c r="E4350" i="36"/>
  <c r="E4351" i="36"/>
  <c r="E4352" i="36"/>
  <c r="E4353" i="36"/>
  <c r="E4354" i="36"/>
  <c r="E4355" i="36"/>
  <c r="E4356" i="36"/>
  <c r="E4357" i="36"/>
  <c r="E4358" i="36"/>
  <c r="E4359" i="36"/>
  <c r="E4360" i="36"/>
  <c r="E4361" i="36"/>
  <c r="E4362" i="36"/>
  <c r="E4363" i="36"/>
  <c r="E4364" i="36"/>
  <c r="E4365" i="36"/>
  <c r="E4366" i="36"/>
  <c r="E4367" i="36"/>
  <c r="E4368" i="36"/>
  <c r="E4369" i="36"/>
  <c r="E4370" i="36"/>
  <c r="E4371" i="36"/>
  <c r="E4372" i="36"/>
  <c r="E4373" i="36"/>
  <c r="E4374" i="36"/>
  <c r="E4375" i="36"/>
  <c r="E4376" i="36"/>
  <c r="E4377" i="36"/>
  <c r="E4378" i="36"/>
  <c r="E4379" i="36"/>
  <c r="E4380" i="36"/>
  <c r="E4381" i="36"/>
  <c r="E4382" i="36"/>
  <c r="E4383" i="36"/>
  <c r="E4384" i="36"/>
  <c r="E4385" i="36"/>
  <c r="E4386" i="36"/>
  <c r="E4387" i="36"/>
  <c r="E4388" i="36"/>
  <c r="E4389" i="36"/>
  <c r="E4390" i="36"/>
  <c r="E4391" i="36"/>
  <c r="E4392" i="36"/>
  <c r="E4393" i="36"/>
  <c r="E4394" i="36"/>
  <c r="E4395" i="36"/>
  <c r="E4396" i="36"/>
  <c r="E4397" i="36"/>
  <c r="E4398" i="36"/>
  <c r="E4399" i="36"/>
  <c r="E4400" i="36"/>
  <c r="E4401" i="36"/>
  <c r="E4402" i="36"/>
  <c r="E4403" i="36"/>
  <c r="E4404" i="36"/>
  <c r="E4405" i="36"/>
  <c r="E4406" i="36"/>
  <c r="E4407" i="36"/>
  <c r="E4408" i="36"/>
  <c r="E4409" i="36"/>
  <c r="E4410" i="36"/>
  <c r="E4411" i="36"/>
  <c r="E4412" i="36"/>
  <c r="E4413" i="36"/>
  <c r="E4414" i="36"/>
  <c r="E4415" i="36"/>
  <c r="E4416" i="36"/>
  <c r="E4417" i="36"/>
  <c r="E4418" i="36"/>
  <c r="E4419" i="36"/>
  <c r="E4420" i="36"/>
  <c r="E4421" i="36"/>
  <c r="E4422" i="36"/>
  <c r="E4423" i="36"/>
  <c r="E4424" i="36"/>
  <c r="E4425" i="36"/>
  <c r="E4426" i="36"/>
  <c r="E4427" i="36"/>
  <c r="E4428" i="36"/>
  <c r="E4429" i="36"/>
  <c r="E4430" i="36"/>
  <c r="E4431" i="36"/>
  <c r="E4432" i="36"/>
  <c r="E4433" i="36"/>
  <c r="E4434" i="36"/>
  <c r="E4435" i="36"/>
  <c r="E4436" i="36"/>
  <c r="E4437" i="36"/>
  <c r="E4438" i="36"/>
  <c r="E4439" i="36"/>
  <c r="E4440" i="36"/>
  <c r="E4441" i="36"/>
  <c r="E4442" i="36"/>
  <c r="E4443" i="36"/>
  <c r="E4444" i="36"/>
  <c r="E4445" i="36"/>
  <c r="E4345" i="36"/>
  <c r="E4245" i="36"/>
  <c r="E4246" i="36"/>
  <c r="E4247" i="36"/>
  <c r="E4248" i="36"/>
  <c r="E4249" i="36"/>
  <c r="E4250" i="36"/>
  <c r="E4251" i="36"/>
  <c r="E4252" i="36"/>
  <c r="E4253" i="36"/>
  <c r="E4254" i="36"/>
  <c r="E4255" i="36"/>
  <c r="E4256" i="36"/>
  <c r="E4257" i="36"/>
  <c r="E4258" i="36"/>
  <c r="E4259" i="36"/>
  <c r="E4260" i="36"/>
  <c r="E4261" i="36"/>
  <c r="E4262" i="36"/>
  <c r="E4263" i="36"/>
  <c r="E4264" i="36"/>
  <c r="E4265" i="36"/>
  <c r="E4266" i="36"/>
  <c r="E4267" i="36"/>
  <c r="E4268" i="36"/>
  <c r="E4269" i="36"/>
  <c r="E4270" i="36"/>
  <c r="E4271" i="36"/>
  <c r="E4272" i="36"/>
  <c r="E4273" i="36"/>
  <c r="E4274" i="36"/>
  <c r="E4275" i="36"/>
  <c r="E4276" i="36"/>
  <c r="E4277" i="36"/>
  <c r="E4278" i="36"/>
  <c r="E4279" i="36"/>
  <c r="E4280" i="36"/>
  <c r="E4281" i="36"/>
  <c r="E4282" i="36"/>
  <c r="E4283" i="36"/>
  <c r="E4284" i="36"/>
  <c r="E4285" i="36"/>
  <c r="E4286" i="36"/>
  <c r="E4287" i="36"/>
  <c r="E4288" i="36"/>
  <c r="E4289" i="36"/>
  <c r="E4290" i="36"/>
  <c r="E4291" i="36"/>
  <c r="E4292" i="36"/>
  <c r="E4293" i="36"/>
  <c r="E4294" i="36"/>
  <c r="E4295" i="36"/>
  <c r="E4296" i="36"/>
  <c r="E4297" i="36"/>
  <c r="E4298" i="36"/>
  <c r="E4299" i="36"/>
  <c r="E4300" i="36"/>
  <c r="E4301" i="36"/>
  <c r="E4302" i="36"/>
  <c r="E4303" i="36"/>
  <c r="E4304" i="36"/>
  <c r="E4305" i="36"/>
  <c r="E4306" i="36"/>
  <c r="E4307" i="36"/>
  <c r="E4308" i="36"/>
  <c r="E4309" i="36"/>
  <c r="E4310" i="36"/>
  <c r="E4311" i="36"/>
  <c r="E4312" i="36"/>
  <c r="E4313" i="36"/>
  <c r="E4314" i="36"/>
  <c r="E4315" i="36"/>
  <c r="E4316" i="36"/>
  <c r="E4317" i="36"/>
  <c r="E4318" i="36"/>
  <c r="E4319" i="36"/>
  <c r="E4320" i="36"/>
  <c r="E4321" i="36"/>
  <c r="E4322" i="36"/>
  <c r="E4323" i="36"/>
  <c r="E4324" i="36"/>
  <c r="E4325" i="36"/>
  <c r="E4326" i="36"/>
  <c r="E4327" i="36"/>
  <c r="E4328" i="36"/>
  <c r="E4329" i="36"/>
  <c r="E4330" i="36"/>
  <c r="E4331" i="36"/>
  <c r="E4332" i="36"/>
  <c r="E4333" i="36"/>
  <c r="E4334" i="36"/>
  <c r="E4335" i="36"/>
  <c r="E4336" i="36"/>
  <c r="E4337" i="36"/>
  <c r="E4338" i="36"/>
  <c r="E4339" i="36"/>
  <c r="E4340" i="36"/>
  <c r="E4341" i="36"/>
  <c r="E4342" i="36"/>
  <c r="E4343" i="36"/>
  <c r="E4344" i="36"/>
  <c r="E4244" i="36"/>
  <c r="E4144" i="36"/>
  <c r="E4145" i="36"/>
  <c r="E4146" i="36"/>
  <c r="E4147" i="36"/>
  <c r="E4148" i="36"/>
  <c r="E4149" i="36"/>
  <c r="E4150" i="36"/>
  <c r="E4151" i="36"/>
  <c r="E4152" i="36"/>
  <c r="E4153" i="36"/>
  <c r="E4154" i="36"/>
  <c r="E4155" i="36"/>
  <c r="E4156" i="36"/>
  <c r="E4157" i="36"/>
  <c r="E4158" i="36"/>
  <c r="E4159" i="36"/>
  <c r="E4160" i="36"/>
  <c r="E4161" i="36"/>
  <c r="E4162" i="36"/>
  <c r="E4163" i="36"/>
  <c r="E4164" i="36"/>
  <c r="E4165" i="36"/>
  <c r="E4166" i="36"/>
  <c r="E4167" i="36"/>
  <c r="E4168" i="36"/>
  <c r="E4169" i="36"/>
  <c r="E4170" i="36"/>
  <c r="E4171" i="36"/>
  <c r="E4172" i="36"/>
  <c r="E4173" i="36"/>
  <c r="E4174" i="36"/>
  <c r="E4175" i="36"/>
  <c r="E4176" i="36"/>
  <c r="E4177" i="36"/>
  <c r="E4178" i="36"/>
  <c r="E4179" i="36"/>
  <c r="E4180" i="36"/>
  <c r="E4181" i="36"/>
  <c r="E4182" i="36"/>
  <c r="E4183" i="36"/>
  <c r="E4184" i="36"/>
  <c r="E4185" i="36"/>
  <c r="E4186" i="36"/>
  <c r="E4187" i="36"/>
  <c r="E4188" i="36"/>
  <c r="E4189" i="36"/>
  <c r="E4190" i="36"/>
  <c r="E4191" i="36"/>
  <c r="E4192" i="36"/>
  <c r="E4193" i="36"/>
  <c r="E4194" i="36"/>
  <c r="E4195" i="36"/>
  <c r="E4196" i="36"/>
  <c r="E4197" i="36"/>
  <c r="E4198" i="36"/>
  <c r="E4199" i="36"/>
  <c r="E4200" i="36"/>
  <c r="E4201" i="36"/>
  <c r="E4202" i="36"/>
  <c r="E4203" i="36"/>
  <c r="E4204" i="36"/>
  <c r="E4205" i="36"/>
  <c r="E4206" i="36"/>
  <c r="E4207" i="36"/>
  <c r="E4208" i="36"/>
  <c r="E4209" i="36"/>
  <c r="E4210" i="36"/>
  <c r="E4211" i="36"/>
  <c r="E4212" i="36"/>
  <c r="E4213" i="36"/>
  <c r="E4214" i="36"/>
  <c r="E4215" i="36"/>
  <c r="E4216" i="36"/>
  <c r="E4217" i="36"/>
  <c r="E4218" i="36"/>
  <c r="E4219" i="36"/>
  <c r="E4220" i="36"/>
  <c r="E4221" i="36"/>
  <c r="E4222" i="36"/>
  <c r="E4223" i="36"/>
  <c r="E4224" i="36"/>
  <c r="E4225" i="36"/>
  <c r="E4226" i="36"/>
  <c r="E4227" i="36"/>
  <c r="E4228" i="36"/>
  <c r="E4229" i="36"/>
  <c r="E4230" i="36"/>
  <c r="E4231" i="36"/>
  <c r="E4232" i="36"/>
  <c r="E4233" i="36"/>
  <c r="E4234" i="36"/>
  <c r="E4235" i="36"/>
  <c r="E4236" i="36"/>
  <c r="E4237" i="36"/>
  <c r="E4238" i="36"/>
  <c r="E4239" i="36"/>
  <c r="E4240" i="36"/>
  <c r="E4241" i="36"/>
  <c r="E4242" i="36"/>
  <c r="E4243" i="36"/>
  <c r="E4143" i="36"/>
  <c r="E4043" i="36"/>
  <c r="E4044" i="36"/>
  <c r="E4045" i="36"/>
  <c r="E4046" i="36"/>
  <c r="E4047" i="36"/>
  <c r="E4048" i="36"/>
  <c r="E4049" i="36"/>
  <c r="E4050" i="36"/>
  <c r="E4051" i="36"/>
  <c r="E4052" i="36"/>
  <c r="E4053" i="36"/>
  <c r="E4054" i="36"/>
  <c r="E4055" i="36"/>
  <c r="E4056" i="36"/>
  <c r="E4057" i="36"/>
  <c r="E4058" i="36"/>
  <c r="E4059" i="36"/>
  <c r="E4060" i="36"/>
  <c r="E4061" i="36"/>
  <c r="E4062" i="36"/>
  <c r="E4063" i="36"/>
  <c r="E4064" i="36"/>
  <c r="E4065" i="36"/>
  <c r="E4066" i="36"/>
  <c r="E4067" i="36"/>
  <c r="E4068" i="36"/>
  <c r="E4069" i="36"/>
  <c r="E4070" i="36"/>
  <c r="E4071" i="36"/>
  <c r="E4072" i="36"/>
  <c r="E4073" i="36"/>
  <c r="E4074" i="36"/>
  <c r="E4075" i="36"/>
  <c r="E4076" i="36"/>
  <c r="E4077" i="36"/>
  <c r="E4078" i="36"/>
  <c r="E4079" i="36"/>
  <c r="E4080" i="36"/>
  <c r="E4081" i="36"/>
  <c r="E4082" i="36"/>
  <c r="E4083" i="36"/>
  <c r="E4084" i="36"/>
  <c r="E4085" i="36"/>
  <c r="E4086" i="36"/>
  <c r="E4087" i="36"/>
  <c r="E4088" i="36"/>
  <c r="E4089" i="36"/>
  <c r="E4090" i="36"/>
  <c r="E4091" i="36"/>
  <c r="E4092" i="36"/>
  <c r="E4093" i="36"/>
  <c r="E4094" i="36"/>
  <c r="E4095" i="36"/>
  <c r="E4096" i="36"/>
  <c r="E4097" i="36"/>
  <c r="E4098" i="36"/>
  <c r="E4099" i="36"/>
  <c r="E4100" i="36"/>
  <c r="E4101" i="36"/>
  <c r="E4102" i="36"/>
  <c r="E4103" i="36"/>
  <c r="E4104" i="36"/>
  <c r="E4105" i="36"/>
  <c r="E4106" i="36"/>
  <c r="E4107" i="36"/>
  <c r="E4108" i="36"/>
  <c r="E4109" i="36"/>
  <c r="E4110" i="36"/>
  <c r="E4111" i="36"/>
  <c r="E4112" i="36"/>
  <c r="E4113" i="36"/>
  <c r="E4114" i="36"/>
  <c r="E4115" i="36"/>
  <c r="E4116" i="36"/>
  <c r="E4117" i="36"/>
  <c r="E4118" i="36"/>
  <c r="E4119" i="36"/>
  <c r="E4120" i="36"/>
  <c r="E4121" i="36"/>
  <c r="E4122" i="36"/>
  <c r="E4123" i="36"/>
  <c r="E4124" i="36"/>
  <c r="E4125" i="36"/>
  <c r="E4126" i="36"/>
  <c r="E4127" i="36"/>
  <c r="E4128" i="36"/>
  <c r="E4129" i="36"/>
  <c r="E4130" i="36"/>
  <c r="E4131" i="36"/>
  <c r="E4132" i="36"/>
  <c r="E4133" i="36"/>
  <c r="E4134" i="36"/>
  <c r="E4135" i="36"/>
  <c r="E4136" i="36"/>
  <c r="E4137" i="36"/>
  <c r="E4138" i="36"/>
  <c r="E4139" i="36"/>
  <c r="E4140" i="36"/>
  <c r="E4141" i="36"/>
  <c r="E4142" i="36"/>
  <c r="E4042" i="36"/>
  <c r="E3942" i="36"/>
  <c r="E3943" i="36"/>
  <c r="E3944" i="36"/>
  <c r="E3945" i="36"/>
  <c r="E3946" i="36"/>
  <c r="E3947" i="36"/>
  <c r="E3948" i="36"/>
  <c r="E3949" i="36"/>
  <c r="E3950" i="36"/>
  <c r="E3951" i="36"/>
  <c r="E3952" i="36"/>
  <c r="E3953" i="36"/>
  <c r="E3954" i="36"/>
  <c r="E3955" i="36"/>
  <c r="E3956" i="36"/>
  <c r="E3957" i="36"/>
  <c r="E3958" i="36"/>
  <c r="E3959" i="36"/>
  <c r="E3960" i="36"/>
  <c r="E3961" i="36"/>
  <c r="E3962" i="36"/>
  <c r="E3963" i="36"/>
  <c r="E3964" i="36"/>
  <c r="E3965" i="36"/>
  <c r="E3966" i="36"/>
  <c r="E3967" i="36"/>
  <c r="E3968" i="36"/>
  <c r="E3969" i="36"/>
  <c r="E3970" i="36"/>
  <c r="E3971" i="36"/>
  <c r="E3972" i="36"/>
  <c r="E3973" i="36"/>
  <c r="E3974" i="36"/>
  <c r="E3975" i="36"/>
  <c r="E3976" i="36"/>
  <c r="E3977" i="36"/>
  <c r="E3978" i="36"/>
  <c r="E3979" i="36"/>
  <c r="E3980" i="36"/>
  <c r="E3981" i="36"/>
  <c r="E3982" i="36"/>
  <c r="E3983" i="36"/>
  <c r="E3984" i="36"/>
  <c r="E3985" i="36"/>
  <c r="E3986" i="36"/>
  <c r="E3987" i="36"/>
  <c r="E3988" i="36"/>
  <c r="E3989" i="36"/>
  <c r="E3990" i="36"/>
  <c r="E3991" i="36"/>
  <c r="E3992" i="36"/>
  <c r="E3993" i="36"/>
  <c r="E3994" i="36"/>
  <c r="E3995" i="36"/>
  <c r="E3996" i="36"/>
  <c r="E3997" i="36"/>
  <c r="E3998" i="36"/>
  <c r="E3999" i="36"/>
  <c r="E4000" i="36"/>
  <c r="E4001" i="36"/>
  <c r="E4002" i="36"/>
  <c r="E4003" i="36"/>
  <c r="E4004" i="36"/>
  <c r="E4005" i="36"/>
  <c r="E4006" i="36"/>
  <c r="E4007" i="36"/>
  <c r="E4008" i="36"/>
  <c r="E4009" i="36"/>
  <c r="E4010" i="36"/>
  <c r="E4011" i="36"/>
  <c r="E4012" i="36"/>
  <c r="E4013" i="36"/>
  <c r="E4014" i="36"/>
  <c r="E4015" i="36"/>
  <c r="E4016" i="36"/>
  <c r="E4017" i="36"/>
  <c r="E4018" i="36"/>
  <c r="E4019" i="36"/>
  <c r="E4020" i="36"/>
  <c r="E4021" i="36"/>
  <c r="E4022" i="36"/>
  <c r="E4023" i="36"/>
  <c r="E4024" i="36"/>
  <c r="E4025" i="36"/>
  <c r="E4026" i="36"/>
  <c r="E4027" i="36"/>
  <c r="E4028" i="36"/>
  <c r="E4029" i="36"/>
  <c r="E4030" i="36"/>
  <c r="E4031" i="36"/>
  <c r="E4032" i="36"/>
  <c r="E4033" i="36"/>
  <c r="E4034" i="36"/>
  <c r="E4035" i="36"/>
  <c r="E4036" i="36"/>
  <c r="E4037" i="36"/>
  <c r="E4038" i="36"/>
  <c r="E4039" i="36"/>
  <c r="E4040" i="36"/>
  <c r="E4041" i="36"/>
  <c r="E3941" i="36"/>
  <c r="E3841" i="36"/>
  <c r="E3842" i="36"/>
  <c r="E3843" i="36"/>
  <c r="E3844" i="36"/>
  <c r="E3845" i="36"/>
  <c r="E3846" i="36"/>
  <c r="E3847" i="36"/>
  <c r="E3848" i="36"/>
  <c r="E3849" i="36"/>
  <c r="E3850" i="36"/>
  <c r="E3851" i="36"/>
  <c r="E3852" i="36"/>
  <c r="E3853" i="36"/>
  <c r="E3854" i="36"/>
  <c r="E3855" i="36"/>
  <c r="E3856" i="36"/>
  <c r="E3857" i="36"/>
  <c r="E3858" i="36"/>
  <c r="E3859" i="36"/>
  <c r="E3860" i="36"/>
  <c r="E3861" i="36"/>
  <c r="E3862" i="36"/>
  <c r="E3863" i="36"/>
  <c r="E3864" i="36"/>
  <c r="E3865" i="36"/>
  <c r="E3866" i="36"/>
  <c r="E3867" i="36"/>
  <c r="E3868" i="36"/>
  <c r="E3869" i="36"/>
  <c r="E3870" i="36"/>
  <c r="E3871" i="36"/>
  <c r="E3872" i="36"/>
  <c r="E3873" i="36"/>
  <c r="E3874" i="36"/>
  <c r="E3875" i="36"/>
  <c r="E3876" i="36"/>
  <c r="E3877" i="36"/>
  <c r="E3878" i="36"/>
  <c r="E3879" i="36"/>
  <c r="E3880" i="36"/>
  <c r="E3881" i="36"/>
  <c r="E3882" i="36"/>
  <c r="E3883" i="36"/>
  <c r="E3884" i="36"/>
  <c r="E3885" i="36"/>
  <c r="E3886" i="36"/>
  <c r="E3887" i="36"/>
  <c r="E3888" i="36"/>
  <c r="E3889" i="36"/>
  <c r="E3890" i="36"/>
  <c r="E3891" i="36"/>
  <c r="E3892" i="36"/>
  <c r="E3893" i="36"/>
  <c r="E3894" i="36"/>
  <c r="E3895" i="36"/>
  <c r="E3896" i="36"/>
  <c r="E3897" i="36"/>
  <c r="E3898" i="36"/>
  <c r="E3899" i="36"/>
  <c r="E3900" i="36"/>
  <c r="E3901" i="36"/>
  <c r="E3902" i="36"/>
  <c r="E3903" i="36"/>
  <c r="E3904" i="36"/>
  <c r="E3905" i="36"/>
  <c r="E3906" i="36"/>
  <c r="E3907" i="36"/>
  <c r="E3908" i="36"/>
  <c r="E3909" i="36"/>
  <c r="E3910" i="36"/>
  <c r="E3911" i="36"/>
  <c r="E3912" i="36"/>
  <c r="E3913" i="36"/>
  <c r="E3914" i="36"/>
  <c r="E3915" i="36"/>
  <c r="E3916" i="36"/>
  <c r="E3917" i="36"/>
  <c r="E3918" i="36"/>
  <c r="E3919" i="36"/>
  <c r="E3920" i="36"/>
  <c r="E3921" i="36"/>
  <c r="E3922" i="36"/>
  <c r="E3923" i="36"/>
  <c r="E3924" i="36"/>
  <c r="E3925" i="36"/>
  <c r="E3926" i="36"/>
  <c r="E3927" i="36"/>
  <c r="E3928" i="36"/>
  <c r="E3929" i="36"/>
  <c r="E3930" i="36"/>
  <c r="E3931" i="36"/>
  <c r="E3932" i="36"/>
  <c r="E3933" i="36"/>
  <c r="E3934" i="36"/>
  <c r="E3935" i="36"/>
  <c r="E3936" i="36"/>
  <c r="E3937" i="36"/>
  <c r="E3938" i="36"/>
  <c r="E3939" i="36"/>
  <c r="E3940" i="36"/>
  <c r="E3840" i="36"/>
  <c r="E3740" i="36"/>
  <c r="E3741" i="36"/>
  <c r="E3742" i="36"/>
  <c r="E3743" i="36"/>
  <c r="E3744" i="36"/>
  <c r="E3745" i="36"/>
  <c r="E3746" i="36"/>
  <c r="E3747" i="36"/>
  <c r="E3748" i="36"/>
  <c r="E3749" i="36"/>
  <c r="E3750" i="36"/>
  <c r="E3751" i="36"/>
  <c r="E3752" i="36"/>
  <c r="E3753" i="36"/>
  <c r="E3754" i="36"/>
  <c r="E3755" i="36"/>
  <c r="E3756" i="36"/>
  <c r="E3757" i="36"/>
  <c r="E3758" i="36"/>
  <c r="E3759" i="36"/>
  <c r="E3760" i="36"/>
  <c r="E3761" i="36"/>
  <c r="E3762" i="36"/>
  <c r="E3763" i="36"/>
  <c r="E3764" i="36"/>
  <c r="E3765" i="36"/>
  <c r="E3766" i="36"/>
  <c r="E3767" i="36"/>
  <c r="E3768" i="36"/>
  <c r="E3769" i="36"/>
  <c r="E3770" i="36"/>
  <c r="E3771" i="36"/>
  <c r="E3772" i="36"/>
  <c r="E3773" i="36"/>
  <c r="E3774" i="36"/>
  <c r="E3775" i="36"/>
  <c r="E3776" i="36"/>
  <c r="E3777" i="36"/>
  <c r="E3778" i="36"/>
  <c r="E3779" i="36"/>
  <c r="E3780" i="36"/>
  <c r="E3781" i="36"/>
  <c r="E3782" i="36"/>
  <c r="E3783" i="36"/>
  <c r="E3784" i="36"/>
  <c r="E3785" i="36"/>
  <c r="E3786" i="36"/>
  <c r="E3787" i="36"/>
  <c r="E3788" i="36"/>
  <c r="E3789" i="36"/>
  <c r="E3790" i="36"/>
  <c r="E3791" i="36"/>
  <c r="E3792" i="36"/>
  <c r="E3793" i="36"/>
  <c r="E3794" i="36"/>
  <c r="E3795" i="36"/>
  <c r="E3796" i="36"/>
  <c r="E3797" i="36"/>
  <c r="E3798" i="36"/>
  <c r="E3799" i="36"/>
  <c r="E3800" i="36"/>
  <c r="E3801" i="36"/>
  <c r="E3802" i="36"/>
  <c r="E3803" i="36"/>
  <c r="E3804" i="36"/>
  <c r="E3805" i="36"/>
  <c r="E3806" i="36"/>
  <c r="E3807" i="36"/>
  <c r="E3808" i="36"/>
  <c r="E3809" i="36"/>
  <c r="E3810" i="36"/>
  <c r="E3811" i="36"/>
  <c r="E3812" i="36"/>
  <c r="E3813" i="36"/>
  <c r="E3814" i="36"/>
  <c r="E3815" i="36"/>
  <c r="E3816" i="36"/>
  <c r="E3817" i="36"/>
  <c r="E3818" i="36"/>
  <c r="E3819" i="36"/>
  <c r="E3820" i="36"/>
  <c r="E3821" i="36"/>
  <c r="E3822" i="36"/>
  <c r="E3823" i="36"/>
  <c r="E3824" i="36"/>
  <c r="E3825" i="36"/>
  <c r="E3826" i="36"/>
  <c r="E3827" i="36"/>
  <c r="E3828" i="36"/>
  <c r="E3829" i="36"/>
  <c r="E3830" i="36"/>
  <c r="E3831" i="36"/>
  <c r="E3832" i="36"/>
  <c r="E3833" i="36"/>
  <c r="E3834" i="36"/>
  <c r="E3835" i="36"/>
  <c r="E3836" i="36"/>
  <c r="E3837" i="36"/>
  <c r="E3838" i="36"/>
  <c r="E3839" i="36"/>
  <c r="E3739" i="36"/>
  <c r="E3639" i="36"/>
  <c r="E3640" i="36"/>
  <c r="E3641" i="36"/>
  <c r="E3642" i="36"/>
  <c r="E3643" i="36"/>
  <c r="E3644" i="36"/>
  <c r="E3645" i="36"/>
  <c r="E3646" i="36"/>
  <c r="E3647" i="36"/>
  <c r="E3648" i="36"/>
  <c r="E3649" i="36"/>
  <c r="E3650" i="36"/>
  <c r="E3651" i="36"/>
  <c r="E3652" i="36"/>
  <c r="E3653" i="36"/>
  <c r="E3654" i="36"/>
  <c r="E3655" i="36"/>
  <c r="E3656" i="36"/>
  <c r="E3657" i="36"/>
  <c r="E3658" i="36"/>
  <c r="E3659" i="36"/>
  <c r="E3660" i="36"/>
  <c r="E3661" i="36"/>
  <c r="E3662" i="36"/>
  <c r="E3663" i="36"/>
  <c r="E3664" i="36"/>
  <c r="E3665" i="36"/>
  <c r="E3666" i="36"/>
  <c r="E3667" i="36"/>
  <c r="E3668" i="36"/>
  <c r="E3669" i="36"/>
  <c r="E3670" i="36"/>
  <c r="E3671" i="36"/>
  <c r="E3672" i="36"/>
  <c r="E3673" i="36"/>
  <c r="E3674" i="36"/>
  <c r="E3675" i="36"/>
  <c r="E3676" i="36"/>
  <c r="E3677" i="36"/>
  <c r="E3678" i="36"/>
  <c r="E3679" i="36"/>
  <c r="E3680" i="36"/>
  <c r="E3681" i="36"/>
  <c r="E3682" i="36"/>
  <c r="E3683" i="36"/>
  <c r="E3684" i="36"/>
  <c r="E3685" i="36"/>
  <c r="E3686" i="36"/>
  <c r="E3687" i="36"/>
  <c r="E3688" i="36"/>
  <c r="E3689" i="36"/>
  <c r="E3690" i="36"/>
  <c r="E3691" i="36"/>
  <c r="E3692" i="36"/>
  <c r="E3693" i="36"/>
  <c r="E3694" i="36"/>
  <c r="E3695" i="36"/>
  <c r="E3696" i="36"/>
  <c r="E3697" i="36"/>
  <c r="E3698" i="36"/>
  <c r="E3699" i="36"/>
  <c r="E3700" i="36"/>
  <c r="E3701" i="36"/>
  <c r="E3702" i="36"/>
  <c r="E3703" i="36"/>
  <c r="E3704" i="36"/>
  <c r="E3705" i="36"/>
  <c r="E3706" i="36"/>
  <c r="E3707" i="36"/>
  <c r="E3708" i="36"/>
  <c r="E3709" i="36"/>
  <c r="E3710" i="36"/>
  <c r="E3711" i="36"/>
  <c r="E3712" i="36"/>
  <c r="E3713" i="36"/>
  <c r="E3714" i="36"/>
  <c r="E3715" i="36"/>
  <c r="E3716" i="36"/>
  <c r="E3717" i="36"/>
  <c r="E3718" i="36"/>
  <c r="E3719" i="36"/>
  <c r="E3720" i="36"/>
  <c r="E3721" i="36"/>
  <c r="E3722" i="36"/>
  <c r="E3723" i="36"/>
  <c r="E3724" i="36"/>
  <c r="E3725" i="36"/>
  <c r="E3726" i="36"/>
  <c r="E3727" i="36"/>
  <c r="E3728" i="36"/>
  <c r="E3729" i="36"/>
  <c r="E3730" i="36"/>
  <c r="E3731" i="36"/>
  <c r="E3732" i="36"/>
  <c r="E3733" i="36"/>
  <c r="E3734" i="36"/>
  <c r="E3735" i="36"/>
  <c r="E3736" i="36"/>
  <c r="E3737" i="36"/>
  <c r="E3738" i="36"/>
  <c r="E3638" i="36"/>
  <c r="E3538" i="36"/>
  <c r="E3539" i="36"/>
  <c r="E3540" i="36"/>
  <c r="E3541" i="36"/>
  <c r="E3542" i="36"/>
  <c r="E3543" i="36"/>
  <c r="E3544" i="36"/>
  <c r="E3545" i="36"/>
  <c r="E3546" i="36"/>
  <c r="E3547" i="36"/>
  <c r="E3548" i="36"/>
  <c r="E3549" i="36"/>
  <c r="E3550" i="36"/>
  <c r="E3551" i="36"/>
  <c r="E3552" i="36"/>
  <c r="E3553" i="36"/>
  <c r="E3554" i="36"/>
  <c r="E3555" i="36"/>
  <c r="E3556" i="36"/>
  <c r="E3557" i="36"/>
  <c r="E3558" i="36"/>
  <c r="E3559" i="36"/>
  <c r="E3560" i="36"/>
  <c r="E3561" i="36"/>
  <c r="E3562" i="36"/>
  <c r="E3563" i="36"/>
  <c r="E3564" i="36"/>
  <c r="E3565" i="36"/>
  <c r="E3566" i="36"/>
  <c r="E3567" i="36"/>
  <c r="E3568" i="36"/>
  <c r="E3569" i="36"/>
  <c r="E3570" i="36"/>
  <c r="E3571" i="36"/>
  <c r="E3572" i="36"/>
  <c r="E3573" i="36"/>
  <c r="E3574" i="36"/>
  <c r="E3575" i="36"/>
  <c r="E3576" i="36"/>
  <c r="E3577" i="36"/>
  <c r="E3578" i="36"/>
  <c r="E3579" i="36"/>
  <c r="E3580" i="36"/>
  <c r="E3581" i="36"/>
  <c r="E3582" i="36"/>
  <c r="E3583" i="36"/>
  <c r="E3584" i="36"/>
  <c r="E3585" i="36"/>
  <c r="E3586" i="36"/>
  <c r="E3587" i="36"/>
  <c r="E3588" i="36"/>
  <c r="E3589" i="36"/>
  <c r="E3590" i="36"/>
  <c r="E3591" i="36"/>
  <c r="E3592" i="36"/>
  <c r="E3593" i="36"/>
  <c r="E3594" i="36"/>
  <c r="E3595" i="36"/>
  <c r="E3596" i="36"/>
  <c r="E3597" i="36"/>
  <c r="E3598" i="36"/>
  <c r="E3599" i="36"/>
  <c r="E3600" i="36"/>
  <c r="E3601" i="36"/>
  <c r="E3602" i="36"/>
  <c r="E3603" i="36"/>
  <c r="E3604" i="36"/>
  <c r="E3605" i="36"/>
  <c r="E3606" i="36"/>
  <c r="E3607" i="36"/>
  <c r="E3608" i="36"/>
  <c r="E3609" i="36"/>
  <c r="E3610" i="36"/>
  <c r="E3611" i="36"/>
  <c r="E3612" i="36"/>
  <c r="E3613" i="36"/>
  <c r="E3614" i="36"/>
  <c r="E3615" i="36"/>
  <c r="E3616" i="36"/>
  <c r="E3617" i="36"/>
  <c r="E3618" i="36"/>
  <c r="E3619" i="36"/>
  <c r="E3620" i="36"/>
  <c r="E3621" i="36"/>
  <c r="E3622" i="36"/>
  <c r="E3623" i="36"/>
  <c r="E3624" i="36"/>
  <c r="E3625" i="36"/>
  <c r="E3626" i="36"/>
  <c r="E3627" i="36"/>
  <c r="E3628" i="36"/>
  <c r="E3629" i="36"/>
  <c r="E3630" i="36"/>
  <c r="E3631" i="36"/>
  <c r="E3632" i="36"/>
  <c r="E3633" i="36"/>
  <c r="E3634" i="36"/>
  <c r="E3635" i="36"/>
  <c r="E3636" i="36"/>
  <c r="E3637" i="36"/>
  <c r="E3537" i="36"/>
  <c r="E3437" i="36"/>
  <c r="E3438" i="36"/>
  <c r="E3439" i="36"/>
  <c r="E3440" i="36"/>
  <c r="E3441" i="36"/>
  <c r="E3442" i="36"/>
  <c r="E3443" i="36"/>
  <c r="E3444" i="36"/>
  <c r="E3445" i="36"/>
  <c r="E3446" i="36"/>
  <c r="E3447" i="36"/>
  <c r="E3448" i="36"/>
  <c r="E3449" i="36"/>
  <c r="E3450" i="36"/>
  <c r="E3451" i="36"/>
  <c r="E3452" i="36"/>
  <c r="E3453" i="36"/>
  <c r="E3454" i="36"/>
  <c r="E3455" i="36"/>
  <c r="E3456" i="36"/>
  <c r="E3457" i="36"/>
  <c r="E3458" i="36"/>
  <c r="E3459" i="36"/>
  <c r="E3460" i="36"/>
  <c r="E3461" i="36"/>
  <c r="E3462" i="36"/>
  <c r="E3463" i="36"/>
  <c r="E3464" i="36"/>
  <c r="E3465" i="36"/>
  <c r="E3466" i="36"/>
  <c r="E3467" i="36"/>
  <c r="E3468" i="36"/>
  <c r="E3469" i="36"/>
  <c r="E3470" i="36"/>
  <c r="E3471" i="36"/>
  <c r="E3472" i="36"/>
  <c r="E3473" i="36"/>
  <c r="E3474" i="36"/>
  <c r="E3475" i="36"/>
  <c r="E3476" i="36"/>
  <c r="E3477" i="36"/>
  <c r="E3478" i="36"/>
  <c r="E3479" i="36"/>
  <c r="E3480" i="36"/>
  <c r="E3481" i="36"/>
  <c r="E3482" i="36"/>
  <c r="E3483" i="36"/>
  <c r="E3484" i="36"/>
  <c r="E3485" i="36"/>
  <c r="E3486" i="36"/>
  <c r="E3487" i="36"/>
  <c r="E3488" i="36"/>
  <c r="E3489" i="36"/>
  <c r="E3490" i="36"/>
  <c r="E3491" i="36"/>
  <c r="E3492" i="36"/>
  <c r="E3493" i="36"/>
  <c r="E3494" i="36"/>
  <c r="E3495" i="36"/>
  <c r="E3496" i="36"/>
  <c r="E3497" i="36"/>
  <c r="E3498" i="36"/>
  <c r="E3499" i="36"/>
  <c r="E3500" i="36"/>
  <c r="E3501" i="36"/>
  <c r="E3502" i="36"/>
  <c r="E3503" i="36"/>
  <c r="E3504" i="36"/>
  <c r="E3505" i="36"/>
  <c r="E3506" i="36"/>
  <c r="E3507" i="36"/>
  <c r="E3508" i="36"/>
  <c r="E3509" i="36"/>
  <c r="E3510" i="36"/>
  <c r="E3511" i="36"/>
  <c r="E3512" i="36"/>
  <c r="E3513" i="36"/>
  <c r="E3514" i="36"/>
  <c r="E3515" i="36"/>
  <c r="E3516" i="36"/>
  <c r="E3517" i="36"/>
  <c r="E3518" i="36"/>
  <c r="E3519" i="36"/>
  <c r="E3520" i="36"/>
  <c r="E3521" i="36"/>
  <c r="E3522" i="36"/>
  <c r="E3523" i="36"/>
  <c r="E3524" i="36"/>
  <c r="E3525" i="36"/>
  <c r="E3526" i="36"/>
  <c r="E3527" i="36"/>
  <c r="E3528" i="36"/>
  <c r="E3529" i="36"/>
  <c r="E3530" i="36"/>
  <c r="E3531" i="36"/>
  <c r="E3532" i="36"/>
  <c r="E3533" i="36"/>
  <c r="E3534" i="36"/>
  <c r="E3535" i="36"/>
  <c r="E3536" i="36"/>
  <c r="E3436" i="36"/>
  <c r="E3336" i="36"/>
  <c r="E3337" i="36"/>
  <c r="E3338" i="36"/>
  <c r="E3339" i="36"/>
  <c r="E3340" i="36"/>
  <c r="E3341" i="36"/>
  <c r="E3342" i="36"/>
  <c r="E3343" i="36"/>
  <c r="E3344" i="36"/>
  <c r="E3345" i="36"/>
  <c r="E3346" i="36"/>
  <c r="E3347" i="36"/>
  <c r="E3348" i="36"/>
  <c r="E3349" i="36"/>
  <c r="E3350" i="36"/>
  <c r="E3351" i="36"/>
  <c r="E3352" i="36"/>
  <c r="E3353" i="36"/>
  <c r="E3354" i="36"/>
  <c r="E3355" i="36"/>
  <c r="E3356" i="36"/>
  <c r="E3357" i="36"/>
  <c r="E3358" i="36"/>
  <c r="E3359" i="36"/>
  <c r="E3360" i="36"/>
  <c r="E3361" i="36"/>
  <c r="E3362" i="36"/>
  <c r="E3363" i="36"/>
  <c r="E3364" i="36"/>
  <c r="E3365" i="36"/>
  <c r="E3366" i="36"/>
  <c r="E3367" i="36"/>
  <c r="E3368" i="36"/>
  <c r="E3369" i="36"/>
  <c r="E3370" i="36"/>
  <c r="E3371" i="36"/>
  <c r="E3372" i="36"/>
  <c r="E3373" i="36"/>
  <c r="E3374" i="36"/>
  <c r="E3375" i="36"/>
  <c r="E3376" i="36"/>
  <c r="E3377" i="36"/>
  <c r="E3378" i="36"/>
  <c r="E3379" i="36"/>
  <c r="E3380" i="36"/>
  <c r="E3381" i="36"/>
  <c r="E3382" i="36"/>
  <c r="E3383" i="36"/>
  <c r="E3384" i="36"/>
  <c r="E3385" i="36"/>
  <c r="E3386" i="36"/>
  <c r="E3387" i="36"/>
  <c r="E3388" i="36"/>
  <c r="E3389" i="36"/>
  <c r="E3390" i="36"/>
  <c r="E3391" i="36"/>
  <c r="E3392" i="36"/>
  <c r="E3393" i="36"/>
  <c r="E3394" i="36"/>
  <c r="E3395" i="36"/>
  <c r="E3396" i="36"/>
  <c r="E3397" i="36"/>
  <c r="E3398" i="36"/>
  <c r="E3399" i="36"/>
  <c r="E3400" i="36"/>
  <c r="E3401" i="36"/>
  <c r="E3402" i="36"/>
  <c r="E3403" i="36"/>
  <c r="E3404" i="36"/>
  <c r="E3405" i="36"/>
  <c r="E3406" i="36"/>
  <c r="E3407" i="36"/>
  <c r="E3408" i="36"/>
  <c r="E3409" i="36"/>
  <c r="E3410" i="36"/>
  <c r="E3411" i="36"/>
  <c r="E3412" i="36"/>
  <c r="E3413" i="36"/>
  <c r="E3414" i="36"/>
  <c r="E3415" i="36"/>
  <c r="E3416" i="36"/>
  <c r="E3417" i="36"/>
  <c r="E3418" i="36"/>
  <c r="E3419" i="36"/>
  <c r="E3420" i="36"/>
  <c r="E3421" i="36"/>
  <c r="E3422" i="36"/>
  <c r="E3423" i="36"/>
  <c r="E3424" i="36"/>
  <c r="E3425" i="36"/>
  <c r="E3426" i="36"/>
  <c r="E3427" i="36"/>
  <c r="E3428" i="36"/>
  <c r="E3429" i="36"/>
  <c r="E3430" i="36"/>
  <c r="E3431" i="36"/>
  <c r="E3432" i="36"/>
  <c r="E3433" i="36"/>
  <c r="E3434" i="36"/>
  <c r="E3435" i="36"/>
  <c r="E3335" i="36"/>
  <c r="E3235" i="36"/>
  <c r="E3236" i="36"/>
  <c r="E3237" i="36"/>
  <c r="E3238" i="36"/>
  <c r="E3239" i="36"/>
  <c r="E3240" i="36"/>
  <c r="E3241" i="36"/>
  <c r="E3242" i="36"/>
  <c r="E3243" i="36"/>
  <c r="E3244" i="36"/>
  <c r="E3245" i="36"/>
  <c r="E3246" i="36"/>
  <c r="E3247" i="36"/>
  <c r="E3248" i="36"/>
  <c r="E3249" i="36"/>
  <c r="E3250" i="36"/>
  <c r="E3251" i="36"/>
  <c r="E3252" i="36"/>
  <c r="E3253" i="36"/>
  <c r="E3254" i="36"/>
  <c r="E3255" i="36"/>
  <c r="E3256" i="36"/>
  <c r="E3257" i="36"/>
  <c r="E3258" i="36"/>
  <c r="E3259" i="36"/>
  <c r="E3260" i="36"/>
  <c r="E3261" i="36"/>
  <c r="E3262" i="36"/>
  <c r="E3263" i="36"/>
  <c r="E3264" i="36"/>
  <c r="E3265" i="36"/>
  <c r="E3266" i="36"/>
  <c r="E3267" i="36"/>
  <c r="E3268" i="36"/>
  <c r="E3269" i="36"/>
  <c r="E3270" i="36"/>
  <c r="E3271" i="36"/>
  <c r="E3272" i="36"/>
  <c r="E3273" i="36"/>
  <c r="E3274" i="36"/>
  <c r="E3275" i="36"/>
  <c r="E3276" i="36"/>
  <c r="E3277" i="36"/>
  <c r="E3278" i="36"/>
  <c r="E3279" i="36"/>
  <c r="E3280" i="36"/>
  <c r="E3281" i="36"/>
  <c r="E3282" i="36"/>
  <c r="E3283" i="36"/>
  <c r="E3284" i="36"/>
  <c r="E3285" i="36"/>
  <c r="E3286" i="36"/>
  <c r="E3287" i="36"/>
  <c r="E3288" i="36"/>
  <c r="E3289" i="36"/>
  <c r="E3290" i="36"/>
  <c r="E3291" i="36"/>
  <c r="E3292" i="36"/>
  <c r="E3293" i="36"/>
  <c r="E3294" i="36"/>
  <c r="E3295" i="36"/>
  <c r="E3296" i="36"/>
  <c r="E3297" i="36"/>
  <c r="E3298" i="36"/>
  <c r="E3299" i="36"/>
  <c r="E3300" i="36"/>
  <c r="E3301" i="36"/>
  <c r="E3302" i="36"/>
  <c r="E3303" i="36"/>
  <c r="E3304" i="36"/>
  <c r="E3305" i="36"/>
  <c r="E3306" i="36"/>
  <c r="E3307" i="36"/>
  <c r="E3308" i="36"/>
  <c r="E3309" i="36"/>
  <c r="E3310" i="36"/>
  <c r="E3311" i="36"/>
  <c r="E3312" i="36"/>
  <c r="E3313" i="36"/>
  <c r="E3314" i="36"/>
  <c r="E3315" i="36"/>
  <c r="E3316" i="36"/>
  <c r="E3317" i="36"/>
  <c r="E3318" i="36"/>
  <c r="E3319" i="36"/>
  <c r="E3320" i="36"/>
  <c r="E3321" i="36"/>
  <c r="E3322" i="36"/>
  <c r="E3323" i="36"/>
  <c r="E3324" i="36"/>
  <c r="E3325" i="36"/>
  <c r="E3326" i="36"/>
  <c r="E3327" i="36"/>
  <c r="E3328" i="36"/>
  <c r="E3329" i="36"/>
  <c r="E3330" i="36"/>
  <c r="E3331" i="36"/>
  <c r="E3332" i="36"/>
  <c r="E3333" i="36"/>
  <c r="E3334" i="36"/>
  <c r="E3234" i="36"/>
  <c r="E3134" i="36"/>
  <c r="E3135" i="36"/>
  <c r="E3136" i="36"/>
  <c r="E3137" i="36"/>
  <c r="E3138" i="36"/>
  <c r="E3139" i="36"/>
  <c r="E3140" i="36"/>
  <c r="E3141" i="36"/>
  <c r="E3142" i="36"/>
  <c r="E3143" i="36"/>
  <c r="E3144" i="36"/>
  <c r="E3145" i="36"/>
  <c r="E3146" i="36"/>
  <c r="E3147" i="36"/>
  <c r="E3148" i="36"/>
  <c r="E3149" i="36"/>
  <c r="E3150" i="36"/>
  <c r="E3151" i="36"/>
  <c r="E3152" i="36"/>
  <c r="E3153" i="36"/>
  <c r="E3154" i="36"/>
  <c r="E3155" i="36"/>
  <c r="E3156" i="36"/>
  <c r="E3157" i="36"/>
  <c r="E3158" i="36"/>
  <c r="E3159" i="36"/>
  <c r="E3160" i="36"/>
  <c r="E3161" i="36"/>
  <c r="E3162" i="36"/>
  <c r="E3163" i="36"/>
  <c r="E3164" i="36"/>
  <c r="E3165" i="36"/>
  <c r="E3166" i="36"/>
  <c r="E3167" i="36"/>
  <c r="E3168" i="36"/>
  <c r="E3169" i="36"/>
  <c r="E3170" i="36"/>
  <c r="E3171" i="36"/>
  <c r="E3172" i="36"/>
  <c r="E3173" i="36"/>
  <c r="E3174" i="36"/>
  <c r="E3175" i="36"/>
  <c r="E3176" i="36"/>
  <c r="E3177" i="36"/>
  <c r="E3178" i="36"/>
  <c r="E3179" i="36"/>
  <c r="E3180" i="36"/>
  <c r="E3181" i="36"/>
  <c r="E3182" i="36"/>
  <c r="E3183" i="36"/>
  <c r="E3184" i="36"/>
  <c r="E3185" i="36"/>
  <c r="E3186" i="36"/>
  <c r="E3187" i="36"/>
  <c r="E3188" i="36"/>
  <c r="E3189" i="36"/>
  <c r="E3190" i="36"/>
  <c r="E3191" i="36"/>
  <c r="E3192" i="36"/>
  <c r="E3193" i="36"/>
  <c r="E3194" i="36"/>
  <c r="E3195" i="36"/>
  <c r="E3196" i="36"/>
  <c r="E3197" i="36"/>
  <c r="E3198" i="36"/>
  <c r="E3199" i="36"/>
  <c r="E3200" i="36"/>
  <c r="E3201" i="36"/>
  <c r="E3202" i="36"/>
  <c r="E3203" i="36"/>
  <c r="E3204" i="36"/>
  <c r="E3205" i="36"/>
  <c r="E3206" i="36"/>
  <c r="E3207" i="36"/>
  <c r="E3208" i="36"/>
  <c r="E3209" i="36"/>
  <c r="E3210" i="36"/>
  <c r="E3211" i="36"/>
  <c r="E3212" i="36"/>
  <c r="E3213" i="36"/>
  <c r="E3214" i="36"/>
  <c r="E3215" i="36"/>
  <c r="E3216" i="36"/>
  <c r="E3217" i="36"/>
  <c r="E3218" i="36"/>
  <c r="E3219" i="36"/>
  <c r="E3220" i="36"/>
  <c r="E3221" i="36"/>
  <c r="E3222" i="36"/>
  <c r="E3223" i="36"/>
  <c r="E3224" i="36"/>
  <c r="E3225" i="36"/>
  <c r="E3226" i="36"/>
  <c r="E3227" i="36"/>
  <c r="E3228" i="36"/>
  <c r="E3229" i="36"/>
  <c r="E3230" i="36"/>
  <c r="E3231" i="36"/>
  <c r="E3232" i="36"/>
  <c r="E3233" i="36"/>
  <c r="E3133" i="36"/>
  <c r="E3033" i="36"/>
  <c r="E3034" i="36"/>
  <c r="E3035" i="36"/>
  <c r="E3036" i="36"/>
  <c r="E3037" i="36"/>
  <c r="E3038" i="36"/>
  <c r="E3039" i="36"/>
  <c r="E3040" i="36"/>
  <c r="E3041" i="36"/>
  <c r="E3042" i="36"/>
  <c r="E3043" i="36"/>
  <c r="E3044" i="36"/>
  <c r="E3045" i="36"/>
  <c r="E3046" i="36"/>
  <c r="E3047" i="36"/>
  <c r="E3048" i="36"/>
  <c r="E3049" i="36"/>
  <c r="E3050" i="36"/>
  <c r="E3051" i="36"/>
  <c r="E3052" i="36"/>
  <c r="E3053" i="36"/>
  <c r="E3054" i="36"/>
  <c r="E3055" i="36"/>
  <c r="E3056" i="36"/>
  <c r="E3057" i="36"/>
  <c r="E3058" i="36"/>
  <c r="E3059" i="36"/>
  <c r="E3060" i="36"/>
  <c r="E3061" i="36"/>
  <c r="E3062" i="36"/>
  <c r="E3063" i="36"/>
  <c r="E3064" i="36"/>
  <c r="E3065" i="36"/>
  <c r="E3066" i="36"/>
  <c r="E3067" i="36"/>
  <c r="E3068" i="36"/>
  <c r="E3069" i="36"/>
  <c r="E3070" i="36"/>
  <c r="E3071" i="36"/>
  <c r="E3072" i="36"/>
  <c r="E3073" i="36"/>
  <c r="E3074" i="36"/>
  <c r="E3075" i="36"/>
  <c r="E3076" i="36"/>
  <c r="E3077" i="36"/>
  <c r="E3078" i="36"/>
  <c r="E3079" i="36"/>
  <c r="E3080" i="36"/>
  <c r="E3081" i="36"/>
  <c r="E3082" i="36"/>
  <c r="E3083" i="36"/>
  <c r="E3084" i="36"/>
  <c r="E3085" i="36"/>
  <c r="E3086" i="36"/>
  <c r="E3087" i="36"/>
  <c r="E3088" i="36"/>
  <c r="E3089" i="36"/>
  <c r="E3090" i="36"/>
  <c r="E3091" i="36"/>
  <c r="E3092" i="36"/>
  <c r="E3093" i="36"/>
  <c r="E3094" i="36"/>
  <c r="E3095" i="36"/>
  <c r="E3096" i="36"/>
  <c r="E3097" i="36"/>
  <c r="E3098" i="36"/>
  <c r="E3099" i="36"/>
  <c r="E3100" i="36"/>
  <c r="E3101" i="36"/>
  <c r="E3102" i="36"/>
  <c r="E3103" i="36"/>
  <c r="E3104" i="36"/>
  <c r="E3105" i="36"/>
  <c r="E3106" i="36"/>
  <c r="E3107" i="36"/>
  <c r="E3108" i="36"/>
  <c r="E3109" i="36"/>
  <c r="E3110" i="36"/>
  <c r="E3111" i="36"/>
  <c r="E3112" i="36"/>
  <c r="E3113" i="36"/>
  <c r="E3114" i="36"/>
  <c r="E3115" i="36"/>
  <c r="E3116" i="36"/>
  <c r="E3117" i="36"/>
  <c r="E3118" i="36"/>
  <c r="E3119" i="36"/>
  <c r="E3120" i="36"/>
  <c r="E3121" i="36"/>
  <c r="E3122" i="36"/>
  <c r="E3123" i="36"/>
  <c r="E3124" i="36"/>
  <c r="E3125" i="36"/>
  <c r="E3126" i="36"/>
  <c r="E3127" i="36"/>
  <c r="E3128" i="36"/>
  <c r="E3129" i="36"/>
  <c r="E3130" i="36"/>
  <c r="E3131" i="36"/>
  <c r="E3132" i="36"/>
  <c r="E3032" i="36"/>
  <c r="E2932" i="36"/>
  <c r="E2933" i="36"/>
  <c r="E2934" i="36"/>
  <c r="E2935" i="36"/>
  <c r="E2936" i="36"/>
  <c r="E2937" i="36"/>
  <c r="E2938" i="36"/>
  <c r="E2939" i="36"/>
  <c r="E2940" i="36"/>
  <c r="E2941" i="36"/>
  <c r="E2942" i="36"/>
  <c r="E2943" i="36"/>
  <c r="E2944" i="36"/>
  <c r="E2945" i="36"/>
  <c r="E2946" i="36"/>
  <c r="E2947" i="36"/>
  <c r="E2948" i="36"/>
  <c r="E2949" i="36"/>
  <c r="E2950" i="36"/>
  <c r="E2951" i="36"/>
  <c r="E2952" i="36"/>
  <c r="E2953" i="36"/>
  <c r="E2954" i="36"/>
  <c r="E2955" i="36"/>
  <c r="E2956" i="36"/>
  <c r="E2957" i="36"/>
  <c r="E2958" i="36"/>
  <c r="E2959" i="36"/>
  <c r="E2960" i="36"/>
  <c r="E2961" i="36"/>
  <c r="E2962" i="36"/>
  <c r="E2963" i="36"/>
  <c r="E2964" i="36"/>
  <c r="E2965" i="36"/>
  <c r="E2966" i="36"/>
  <c r="E2967" i="36"/>
  <c r="E2968" i="36"/>
  <c r="E2969" i="36"/>
  <c r="E2970" i="36"/>
  <c r="E2971" i="36"/>
  <c r="E2972" i="36"/>
  <c r="E2973" i="36"/>
  <c r="E2974" i="36"/>
  <c r="E2975" i="36"/>
  <c r="E2976" i="36"/>
  <c r="E2977" i="36"/>
  <c r="E2978" i="36"/>
  <c r="E2979" i="36"/>
  <c r="E2980" i="36"/>
  <c r="E2981" i="36"/>
  <c r="E2982" i="36"/>
  <c r="E2983" i="36"/>
  <c r="E2984" i="36"/>
  <c r="E2985" i="36"/>
  <c r="E2986" i="36"/>
  <c r="E2987" i="36"/>
  <c r="E2988" i="36"/>
  <c r="E2989" i="36"/>
  <c r="E2990" i="36"/>
  <c r="E2991" i="36"/>
  <c r="E2992" i="36"/>
  <c r="E2993" i="36"/>
  <c r="E2994" i="36"/>
  <c r="E2995" i="36"/>
  <c r="E2996" i="36"/>
  <c r="E2997" i="36"/>
  <c r="E2998" i="36"/>
  <c r="E2999" i="36"/>
  <c r="E3000" i="36"/>
  <c r="E3001" i="36"/>
  <c r="E3002" i="36"/>
  <c r="E3003" i="36"/>
  <c r="E3004" i="36"/>
  <c r="E3005" i="36"/>
  <c r="E3006" i="36"/>
  <c r="E3007" i="36"/>
  <c r="E3008" i="36"/>
  <c r="E3009" i="36"/>
  <c r="E3010" i="36"/>
  <c r="E3011" i="36"/>
  <c r="E3012" i="36"/>
  <c r="E3013" i="36"/>
  <c r="E3014" i="36"/>
  <c r="E3015" i="36"/>
  <c r="E3016" i="36"/>
  <c r="E3017" i="36"/>
  <c r="E3018" i="36"/>
  <c r="E3019" i="36"/>
  <c r="E3020" i="36"/>
  <c r="E3021" i="36"/>
  <c r="E3022" i="36"/>
  <c r="E3023" i="36"/>
  <c r="E3024" i="36"/>
  <c r="E3025" i="36"/>
  <c r="E3026" i="36"/>
  <c r="E3027" i="36"/>
  <c r="E3028" i="36"/>
  <c r="E3029" i="36"/>
  <c r="E3030" i="36"/>
  <c r="E3031" i="36"/>
  <c r="E2931" i="36"/>
  <c r="E2831" i="36"/>
  <c r="E2832" i="36"/>
  <c r="E2833" i="36"/>
  <c r="E2834" i="36"/>
  <c r="E2835" i="36"/>
  <c r="E2836" i="36"/>
  <c r="E2837" i="36"/>
  <c r="E2838" i="36"/>
  <c r="E2839" i="36"/>
  <c r="E2840" i="36"/>
  <c r="E2841" i="36"/>
  <c r="E2842" i="36"/>
  <c r="E2843" i="36"/>
  <c r="E2844" i="36"/>
  <c r="E2845" i="36"/>
  <c r="E2846" i="36"/>
  <c r="E2847" i="36"/>
  <c r="E2848" i="36"/>
  <c r="E2849" i="36"/>
  <c r="E2850" i="36"/>
  <c r="E2851" i="36"/>
  <c r="E2852" i="36"/>
  <c r="E2853" i="36"/>
  <c r="E2854" i="36"/>
  <c r="E2855" i="36"/>
  <c r="E2856" i="36"/>
  <c r="E2857" i="36"/>
  <c r="E2858" i="36"/>
  <c r="E2859" i="36"/>
  <c r="E2860" i="36"/>
  <c r="E2861" i="36"/>
  <c r="E2862" i="36"/>
  <c r="E2863" i="36"/>
  <c r="E2864" i="36"/>
  <c r="E2865" i="36"/>
  <c r="E2866" i="36"/>
  <c r="E2867" i="36"/>
  <c r="E2868" i="36"/>
  <c r="E2869" i="36"/>
  <c r="E2870" i="36"/>
  <c r="E2871" i="36"/>
  <c r="E2872" i="36"/>
  <c r="E2873" i="36"/>
  <c r="E2874" i="36"/>
  <c r="E2875" i="36"/>
  <c r="E2876" i="36"/>
  <c r="E2877" i="36"/>
  <c r="E2878" i="36"/>
  <c r="E2879" i="36"/>
  <c r="E2880" i="36"/>
  <c r="E2881" i="36"/>
  <c r="E2882" i="36"/>
  <c r="E2883" i="36"/>
  <c r="E2884" i="36"/>
  <c r="E2885" i="36"/>
  <c r="E2886" i="36"/>
  <c r="E2887" i="36"/>
  <c r="E2888" i="36"/>
  <c r="E2889" i="36"/>
  <c r="E2890" i="36"/>
  <c r="E2891" i="36"/>
  <c r="E2892" i="36"/>
  <c r="E2893" i="36"/>
  <c r="E2894" i="36"/>
  <c r="E2895" i="36"/>
  <c r="E2896" i="36"/>
  <c r="E2897" i="36"/>
  <c r="E2898" i="36"/>
  <c r="E2899" i="36"/>
  <c r="E2900" i="36"/>
  <c r="E2901" i="36"/>
  <c r="E2902" i="36"/>
  <c r="E2903" i="36"/>
  <c r="E2904" i="36"/>
  <c r="E2905" i="36"/>
  <c r="E2906" i="36"/>
  <c r="E2907" i="36"/>
  <c r="E2908" i="36"/>
  <c r="E2909" i="36"/>
  <c r="E2910" i="36"/>
  <c r="E2911" i="36"/>
  <c r="E2912" i="36"/>
  <c r="E2913" i="36"/>
  <c r="E2914" i="36"/>
  <c r="E2915" i="36"/>
  <c r="E2916" i="36"/>
  <c r="E2917" i="36"/>
  <c r="E2918" i="36"/>
  <c r="E2919" i="36"/>
  <c r="E2920" i="36"/>
  <c r="E2921" i="36"/>
  <c r="E2922" i="36"/>
  <c r="E2923" i="36"/>
  <c r="E2924" i="36"/>
  <c r="E2925" i="36"/>
  <c r="E2926" i="36"/>
  <c r="E2927" i="36"/>
  <c r="E2928" i="36"/>
  <c r="E2929" i="36"/>
  <c r="E2930" i="36"/>
  <c r="E2830" i="36"/>
  <c r="E2730" i="36"/>
  <c r="E2731" i="36"/>
  <c r="E2732" i="36"/>
  <c r="E2733" i="36"/>
  <c r="E2734" i="36"/>
  <c r="E2735" i="36"/>
  <c r="E2736" i="36"/>
  <c r="E2737" i="36"/>
  <c r="E2738" i="36"/>
  <c r="E2739" i="36"/>
  <c r="E2740" i="36"/>
  <c r="E2741" i="36"/>
  <c r="E2742" i="36"/>
  <c r="E2743" i="36"/>
  <c r="E2744" i="36"/>
  <c r="E2745" i="36"/>
  <c r="E2746" i="36"/>
  <c r="E2747" i="36"/>
  <c r="E2748" i="36"/>
  <c r="E2749" i="36"/>
  <c r="E2750" i="36"/>
  <c r="E2751" i="36"/>
  <c r="E2752" i="36"/>
  <c r="E2753" i="36"/>
  <c r="E2754" i="36"/>
  <c r="E2755" i="36"/>
  <c r="E2756" i="36"/>
  <c r="E2757" i="36"/>
  <c r="E2758" i="36"/>
  <c r="E2759" i="36"/>
  <c r="E2760" i="36"/>
  <c r="E2761" i="36"/>
  <c r="E2762" i="36"/>
  <c r="E2763" i="36"/>
  <c r="E2764" i="36"/>
  <c r="E2765" i="36"/>
  <c r="E2766" i="36"/>
  <c r="E2767" i="36"/>
  <c r="E2768" i="36"/>
  <c r="E2769" i="36"/>
  <c r="E2770" i="36"/>
  <c r="E2771" i="36"/>
  <c r="E2772" i="36"/>
  <c r="E2773" i="36"/>
  <c r="E2774" i="36"/>
  <c r="E2775" i="36"/>
  <c r="E2776" i="36"/>
  <c r="E2777" i="36"/>
  <c r="E2778" i="36"/>
  <c r="E2779" i="36"/>
  <c r="E2780" i="36"/>
  <c r="E2781" i="36"/>
  <c r="E2782" i="36"/>
  <c r="E2783" i="36"/>
  <c r="E2784" i="36"/>
  <c r="E2785" i="36"/>
  <c r="E2786" i="36"/>
  <c r="E2787" i="36"/>
  <c r="E2788" i="36"/>
  <c r="E2789" i="36"/>
  <c r="E2790" i="36"/>
  <c r="E2791" i="36"/>
  <c r="E2792" i="36"/>
  <c r="E2793" i="36"/>
  <c r="E2794" i="36"/>
  <c r="E2795" i="36"/>
  <c r="E2796" i="36"/>
  <c r="E2797" i="36"/>
  <c r="E2798" i="36"/>
  <c r="E2799" i="36"/>
  <c r="E2800" i="36"/>
  <c r="E2801" i="36"/>
  <c r="E2802" i="36"/>
  <c r="E2803" i="36"/>
  <c r="E2804" i="36"/>
  <c r="E2805" i="36"/>
  <c r="E2806" i="36"/>
  <c r="E2807" i="36"/>
  <c r="E2808" i="36"/>
  <c r="E2809" i="36"/>
  <c r="E2810" i="36"/>
  <c r="E2811" i="36"/>
  <c r="E2812" i="36"/>
  <c r="E2813" i="36"/>
  <c r="E2814" i="36"/>
  <c r="E2815" i="36"/>
  <c r="E2816" i="36"/>
  <c r="E2817" i="36"/>
  <c r="E2818" i="36"/>
  <c r="E2819" i="36"/>
  <c r="E2820" i="36"/>
  <c r="E2821" i="36"/>
  <c r="E2822" i="36"/>
  <c r="E2823" i="36"/>
  <c r="E2824" i="36"/>
  <c r="E2825" i="36"/>
  <c r="E2826" i="36"/>
  <c r="E2827" i="36"/>
  <c r="E2828" i="36"/>
  <c r="E2829" i="36"/>
  <c r="E2729" i="36"/>
  <c r="E2629" i="36"/>
  <c r="E2630" i="36"/>
  <c r="E2631" i="36"/>
  <c r="E2632" i="36"/>
  <c r="E2633" i="36"/>
  <c r="E2634" i="36"/>
  <c r="E2635" i="36"/>
  <c r="E2636" i="36"/>
  <c r="E2637" i="36"/>
  <c r="E2638" i="36"/>
  <c r="E2639" i="36"/>
  <c r="E2640" i="36"/>
  <c r="E2641" i="36"/>
  <c r="E2642" i="36"/>
  <c r="E2643" i="36"/>
  <c r="E2644" i="36"/>
  <c r="E2645" i="36"/>
  <c r="E2646" i="36"/>
  <c r="E2647" i="36"/>
  <c r="E2648" i="36"/>
  <c r="E2649" i="36"/>
  <c r="E2650" i="36"/>
  <c r="E2651" i="36"/>
  <c r="E2652" i="36"/>
  <c r="E2653" i="36"/>
  <c r="E2654" i="36"/>
  <c r="E2655" i="36"/>
  <c r="E2656" i="36"/>
  <c r="E2657" i="36"/>
  <c r="E2658" i="36"/>
  <c r="E2659" i="36"/>
  <c r="E2660" i="36"/>
  <c r="E2661" i="36"/>
  <c r="E2662" i="36"/>
  <c r="E2663" i="36"/>
  <c r="E2664" i="36"/>
  <c r="E2665" i="36"/>
  <c r="E2666" i="36"/>
  <c r="E2667" i="36"/>
  <c r="E2668" i="36"/>
  <c r="E2669" i="36"/>
  <c r="E2670" i="36"/>
  <c r="E2671" i="36"/>
  <c r="E2672" i="36"/>
  <c r="E2673" i="36"/>
  <c r="E2674" i="36"/>
  <c r="E2675" i="36"/>
  <c r="E2676" i="36"/>
  <c r="E2677" i="36"/>
  <c r="E2678" i="36"/>
  <c r="E2679" i="36"/>
  <c r="E2680" i="36"/>
  <c r="E2681" i="36"/>
  <c r="E2682" i="36"/>
  <c r="E2683" i="36"/>
  <c r="E2684" i="36"/>
  <c r="E2685" i="36"/>
  <c r="E2686" i="36"/>
  <c r="E2687" i="36"/>
  <c r="E2688" i="36"/>
  <c r="E2689" i="36"/>
  <c r="E2690" i="36"/>
  <c r="E2691" i="36"/>
  <c r="E2692" i="36"/>
  <c r="E2693" i="36"/>
  <c r="E2694" i="36"/>
  <c r="E2695" i="36"/>
  <c r="E2696" i="36"/>
  <c r="E2697" i="36"/>
  <c r="E2698" i="36"/>
  <c r="E2699" i="36"/>
  <c r="E2700" i="36"/>
  <c r="E2701" i="36"/>
  <c r="E2702" i="36"/>
  <c r="E2703" i="36"/>
  <c r="E2704" i="36"/>
  <c r="E2705" i="36"/>
  <c r="E2706" i="36"/>
  <c r="E2707" i="36"/>
  <c r="E2708" i="36"/>
  <c r="E2709" i="36"/>
  <c r="E2710" i="36"/>
  <c r="E2711" i="36"/>
  <c r="E2712" i="36"/>
  <c r="E2713" i="36"/>
  <c r="E2714" i="36"/>
  <c r="E2715" i="36"/>
  <c r="E2716" i="36"/>
  <c r="E2717" i="36"/>
  <c r="E2718" i="36"/>
  <c r="E2719" i="36"/>
  <c r="E2720" i="36"/>
  <c r="E2721" i="36"/>
  <c r="E2722" i="36"/>
  <c r="E2723" i="36"/>
  <c r="E2724" i="36"/>
  <c r="E2725" i="36"/>
  <c r="E2726" i="36"/>
  <c r="E2727" i="36"/>
  <c r="E2728" i="36"/>
  <c r="E2628" i="36"/>
  <c r="E2528" i="36"/>
  <c r="E2529" i="36"/>
  <c r="E2530" i="36"/>
  <c r="E2531" i="36"/>
  <c r="E2532" i="36"/>
  <c r="E2533" i="36"/>
  <c r="E2534" i="36"/>
  <c r="E2535" i="36"/>
  <c r="E2536" i="36"/>
  <c r="E2537" i="36"/>
  <c r="E2538" i="36"/>
  <c r="E2539" i="36"/>
  <c r="E2540" i="36"/>
  <c r="E2541" i="36"/>
  <c r="E2542" i="36"/>
  <c r="E2543" i="36"/>
  <c r="E2544" i="36"/>
  <c r="E2545" i="36"/>
  <c r="E2546" i="36"/>
  <c r="E2547" i="36"/>
  <c r="E2548" i="36"/>
  <c r="E2549" i="36"/>
  <c r="E2550" i="36"/>
  <c r="E2551" i="36"/>
  <c r="E2552" i="36"/>
  <c r="E2553" i="36"/>
  <c r="E2554" i="36"/>
  <c r="E2555" i="36"/>
  <c r="E2556" i="36"/>
  <c r="E2557" i="36"/>
  <c r="E2558" i="36"/>
  <c r="E2559" i="36"/>
  <c r="E2560" i="36"/>
  <c r="E2561" i="36"/>
  <c r="E2562" i="36"/>
  <c r="E2563" i="36"/>
  <c r="E2564" i="36"/>
  <c r="E2565" i="36"/>
  <c r="E2566" i="36"/>
  <c r="E2567" i="36"/>
  <c r="E2568" i="36"/>
  <c r="E2569" i="36"/>
  <c r="E2570" i="36"/>
  <c r="E2571" i="36"/>
  <c r="E2572" i="36"/>
  <c r="E2573" i="36"/>
  <c r="E2574" i="36"/>
  <c r="E2575" i="36"/>
  <c r="E2576" i="36"/>
  <c r="E2577" i="36"/>
  <c r="E2578" i="36"/>
  <c r="E2579" i="36"/>
  <c r="E2580" i="36"/>
  <c r="E2581" i="36"/>
  <c r="E2582" i="36"/>
  <c r="E2583" i="36"/>
  <c r="E2584" i="36"/>
  <c r="E2585" i="36"/>
  <c r="E2586" i="36"/>
  <c r="E2587" i="36"/>
  <c r="E2588" i="36"/>
  <c r="E2589" i="36"/>
  <c r="E2590" i="36"/>
  <c r="E2591" i="36"/>
  <c r="E2592" i="36"/>
  <c r="E2593" i="36"/>
  <c r="E2594" i="36"/>
  <c r="E2595" i="36"/>
  <c r="E2596" i="36"/>
  <c r="E2597" i="36"/>
  <c r="E2598" i="36"/>
  <c r="E2599" i="36"/>
  <c r="E2600" i="36"/>
  <c r="E2601" i="36"/>
  <c r="E2602" i="36"/>
  <c r="E2603" i="36"/>
  <c r="E2604" i="36"/>
  <c r="E2605" i="36"/>
  <c r="E2606" i="36"/>
  <c r="E2607" i="36"/>
  <c r="E2608" i="36"/>
  <c r="E2609" i="36"/>
  <c r="E2610" i="36"/>
  <c r="E2611" i="36"/>
  <c r="E2612" i="36"/>
  <c r="E2613" i="36"/>
  <c r="E2614" i="36"/>
  <c r="E2615" i="36"/>
  <c r="E2616" i="36"/>
  <c r="E2617" i="36"/>
  <c r="E2618" i="36"/>
  <c r="E2619" i="36"/>
  <c r="E2620" i="36"/>
  <c r="E2621" i="36"/>
  <c r="E2622" i="36"/>
  <c r="E2623" i="36"/>
  <c r="E2624" i="36"/>
  <c r="E2625" i="36"/>
  <c r="E2626" i="36"/>
  <c r="E2627" i="36"/>
  <c r="E2527" i="36"/>
  <c r="E2427" i="36"/>
  <c r="E2428" i="36"/>
  <c r="E2429" i="36"/>
  <c r="E2430" i="36"/>
  <c r="E2431" i="36"/>
  <c r="E2432" i="36"/>
  <c r="E2433" i="36"/>
  <c r="E2434" i="36"/>
  <c r="E2435" i="36"/>
  <c r="E2436" i="36"/>
  <c r="E2437" i="36"/>
  <c r="E2438" i="36"/>
  <c r="E2439" i="36"/>
  <c r="E2440" i="36"/>
  <c r="E2441" i="36"/>
  <c r="E2442" i="36"/>
  <c r="E2443" i="36"/>
  <c r="E2444" i="36"/>
  <c r="E2445" i="36"/>
  <c r="E2446" i="36"/>
  <c r="E2447" i="36"/>
  <c r="E2448" i="36"/>
  <c r="E2449" i="36"/>
  <c r="E2450" i="36"/>
  <c r="E2451" i="36"/>
  <c r="E2452" i="36"/>
  <c r="E2453" i="36"/>
  <c r="E2454" i="36"/>
  <c r="E2455" i="36"/>
  <c r="E2456" i="36"/>
  <c r="E2457" i="36"/>
  <c r="E2458" i="36"/>
  <c r="E2459" i="36"/>
  <c r="E2460" i="36"/>
  <c r="E2461" i="36"/>
  <c r="E2462" i="36"/>
  <c r="E2463" i="36"/>
  <c r="E2464" i="36"/>
  <c r="E2465" i="36"/>
  <c r="E2466" i="36"/>
  <c r="E2467" i="36"/>
  <c r="E2468" i="36"/>
  <c r="E2469" i="36"/>
  <c r="E2470" i="36"/>
  <c r="E2471" i="36"/>
  <c r="E2472" i="36"/>
  <c r="E2473" i="36"/>
  <c r="E2474" i="36"/>
  <c r="E2475" i="36"/>
  <c r="E2476" i="36"/>
  <c r="E2477" i="36"/>
  <c r="E2478" i="36"/>
  <c r="E2479" i="36"/>
  <c r="E2480" i="36"/>
  <c r="E2481" i="36"/>
  <c r="E2482" i="36"/>
  <c r="E2483" i="36"/>
  <c r="E2484" i="36"/>
  <c r="E2485" i="36"/>
  <c r="E2486" i="36"/>
  <c r="E2487" i="36"/>
  <c r="E2488" i="36"/>
  <c r="E2489" i="36"/>
  <c r="E2490" i="36"/>
  <c r="E2491" i="36"/>
  <c r="E2492" i="36"/>
  <c r="E2493" i="36"/>
  <c r="E2494" i="36"/>
  <c r="E2495" i="36"/>
  <c r="E2496" i="36"/>
  <c r="E2497" i="36"/>
  <c r="E2498" i="36"/>
  <c r="E2499" i="36"/>
  <c r="E2500" i="36"/>
  <c r="E2501" i="36"/>
  <c r="E2502" i="36"/>
  <c r="E2503" i="36"/>
  <c r="E2504" i="36"/>
  <c r="E2505" i="36"/>
  <c r="E2506" i="36"/>
  <c r="E2507" i="36"/>
  <c r="E2508" i="36"/>
  <c r="E2509" i="36"/>
  <c r="E2510" i="36"/>
  <c r="E2511" i="36"/>
  <c r="E2512" i="36"/>
  <c r="E2513" i="36"/>
  <c r="E2514" i="36"/>
  <c r="E2515" i="36"/>
  <c r="E2516" i="36"/>
  <c r="E2517" i="36"/>
  <c r="E2518" i="36"/>
  <c r="E2519" i="36"/>
  <c r="E2520" i="36"/>
  <c r="E2521" i="36"/>
  <c r="E2522" i="36"/>
  <c r="E2523" i="36"/>
  <c r="E2524" i="36"/>
  <c r="E2525" i="36"/>
  <c r="E2526" i="36"/>
  <c r="E2426" i="36"/>
  <c r="E2326" i="36"/>
  <c r="E2327" i="36"/>
  <c r="E2328" i="36"/>
  <c r="E2329" i="36"/>
  <c r="E2330" i="36"/>
  <c r="E2331" i="36"/>
  <c r="E2332" i="36"/>
  <c r="E2333" i="36"/>
  <c r="E2334" i="36"/>
  <c r="E2335" i="36"/>
  <c r="E2336" i="36"/>
  <c r="E2337" i="36"/>
  <c r="E2338" i="36"/>
  <c r="E2339" i="36"/>
  <c r="E2340" i="36"/>
  <c r="E2341" i="36"/>
  <c r="E2342" i="36"/>
  <c r="E2343" i="36"/>
  <c r="E2344" i="36"/>
  <c r="E2345" i="36"/>
  <c r="E2346" i="36"/>
  <c r="E2347" i="36"/>
  <c r="E2348" i="36"/>
  <c r="E2349" i="36"/>
  <c r="E2350" i="36"/>
  <c r="E2351" i="36"/>
  <c r="E2352" i="36"/>
  <c r="E2353" i="36"/>
  <c r="E2354" i="36"/>
  <c r="E2355" i="36"/>
  <c r="E2356" i="36"/>
  <c r="E2357" i="36"/>
  <c r="E2358" i="36"/>
  <c r="E2359" i="36"/>
  <c r="E2360" i="36"/>
  <c r="E2361" i="36"/>
  <c r="E2362" i="36"/>
  <c r="E2363" i="36"/>
  <c r="E2364" i="36"/>
  <c r="E2365" i="36"/>
  <c r="E2366" i="36"/>
  <c r="E2367" i="36"/>
  <c r="E2368" i="36"/>
  <c r="E2369" i="36"/>
  <c r="E2370" i="36"/>
  <c r="E2371" i="36"/>
  <c r="E2372" i="36"/>
  <c r="E2373" i="36"/>
  <c r="E2374" i="36"/>
  <c r="E2375" i="36"/>
  <c r="E2376" i="36"/>
  <c r="E2377" i="36"/>
  <c r="E2378" i="36"/>
  <c r="E2379" i="36"/>
  <c r="E2380" i="36"/>
  <c r="E2381" i="36"/>
  <c r="E2382" i="36"/>
  <c r="E2383" i="36"/>
  <c r="E2384" i="36"/>
  <c r="E2385" i="36"/>
  <c r="E2386" i="36"/>
  <c r="E2387" i="36"/>
  <c r="E2388" i="36"/>
  <c r="E2389" i="36"/>
  <c r="E2390" i="36"/>
  <c r="E2391" i="36"/>
  <c r="E2392" i="36"/>
  <c r="E2393" i="36"/>
  <c r="E2394" i="36"/>
  <c r="E2395" i="36"/>
  <c r="E2396" i="36"/>
  <c r="E2397" i="36"/>
  <c r="E2398" i="36"/>
  <c r="E2399" i="36"/>
  <c r="E2400" i="36"/>
  <c r="E2401" i="36"/>
  <c r="E2402" i="36"/>
  <c r="E2403" i="36"/>
  <c r="E2404" i="36"/>
  <c r="E2405" i="36"/>
  <c r="E2406" i="36"/>
  <c r="E2407" i="36"/>
  <c r="E2408" i="36"/>
  <c r="E2409" i="36"/>
  <c r="E2410" i="36"/>
  <c r="E2411" i="36"/>
  <c r="E2412" i="36"/>
  <c r="E2413" i="36"/>
  <c r="E2414" i="36"/>
  <c r="E2415" i="36"/>
  <c r="E2416" i="36"/>
  <c r="E2417" i="36"/>
  <c r="E2418" i="36"/>
  <c r="E2419" i="36"/>
  <c r="E2420" i="36"/>
  <c r="E2421" i="36"/>
  <c r="E2422" i="36"/>
  <c r="E2423" i="36"/>
  <c r="E2424" i="36"/>
  <c r="E2425" i="36"/>
  <c r="E2325" i="36"/>
  <c r="E2225" i="36"/>
  <c r="E2226" i="36"/>
  <c r="E2227" i="36"/>
  <c r="E2228" i="36"/>
  <c r="E2229" i="36"/>
  <c r="E2230" i="36"/>
  <c r="E2231" i="36"/>
  <c r="E2232" i="36"/>
  <c r="E2233" i="36"/>
  <c r="E2234" i="36"/>
  <c r="E2235" i="36"/>
  <c r="E2236" i="36"/>
  <c r="E2237" i="36"/>
  <c r="E2238" i="36"/>
  <c r="E2239" i="36"/>
  <c r="E2240" i="36"/>
  <c r="E2241" i="36"/>
  <c r="E2242" i="36"/>
  <c r="E2243" i="36"/>
  <c r="E2244" i="36"/>
  <c r="E2245" i="36"/>
  <c r="E2246" i="36"/>
  <c r="E2247" i="36"/>
  <c r="E2248" i="36"/>
  <c r="E2249" i="36"/>
  <c r="E2250" i="36"/>
  <c r="E2251" i="36"/>
  <c r="E2252" i="36"/>
  <c r="E2253" i="36"/>
  <c r="E2254" i="36"/>
  <c r="E2255" i="36"/>
  <c r="E2256" i="36"/>
  <c r="E2257" i="36"/>
  <c r="E2258" i="36"/>
  <c r="E2259" i="36"/>
  <c r="E2260" i="36"/>
  <c r="E2261" i="36"/>
  <c r="E2262" i="36"/>
  <c r="E2263" i="36"/>
  <c r="E2264" i="36"/>
  <c r="E2265" i="36"/>
  <c r="E2266" i="36"/>
  <c r="E2267" i="36"/>
  <c r="E2268" i="36"/>
  <c r="E2269" i="36"/>
  <c r="E2270" i="36"/>
  <c r="E2271" i="36"/>
  <c r="E2272" i="36"/>
  <c r="E2273" i="36"/>
  <c r="E2274" i="36"/>
  <c r="E2275" i="36"/>
  <c r="E2276" i="36"/>
  <c r="E2277" i="36"/>
  <c r="E2278" i="36"/>
  <c r="E2279" i="36"/>
  <c r="E2280" i="36"/>
  <c r="E2281" i="36"/>
  <c r="E2282" i="36"/>
  <c r="E2283" i="36"/>
  <c r="E2284" i="36"/>
  <c r="E2285" i="36"/>
  <c r="E2286" i="36"/>
  <c r="E2287" i="36"/>
  <c r="E2288" i="36"/>
  <c r="E2289" i="36"/>
  <c r="E2290" i="36"/>
  <c r="E2291" i="36"/>
  <c r="E2292" i="36"/>
  <c r="E2293" i="36"/>
  <c r="E2294" i="36"/>
  <c r="E2295" i="36"/>
  <c r="E2296" i="36"/>
  <c r="E2297" i="36"/>
  <c r="E2298" i="36"/>
  <c r="E2299" i="36"/>
  <c r="E2300" i="36"/>
  <c r="E2301" i="36"/>
  <c r="E2302" i="36"/>
  <c r="E2303" i="36"/>
  <c r="E2304" i="36"/>
  <c r="E2305" i="36"/>
  <c r="E2306" i="36"/>
  <c r="E2307" i="36"/>
  <c r="E2308" i="36"/>
  <c r="E2309" i="36"/>
  <c r="E2310" i="36"/>
  <c r="E2311" i="36"/>
  <c r="E2312" i="36"/>
  <c r="E2313" i="36"/>
  <c r="E2314" i="36"/>
  <c r="E2315" i="36"/>
  <c r="E2316" i="36"/>
  <c r="E2317" i="36"/>
  <c r="E2318" i="36"/>
  <c r="E2319" i="36"/>
  <c r="E2320" i="36"/>
  <c r="E2321" i="36"/>
  <c r="E2322" i="36"/>
  <c r="E2323" i="36"/>
  <c r="E2324" i="36"/>
  <c r="E2224" i="36"/>
  <c r="E2124" i="36"/>
  <c r="E2125" i="36"/>
  <c r="E2126" i="36"/>
  <c r="E2127" i="36"/>
  <c r="E2128" i="36"/>
  <c r="E2129" i="36"/>
  <c r="E2130" i="36"/>
  <c r="E2131" i="36"/>
  <c r="E2132" i="36"/>
  <c r="E2133" i="36"/>
  <c r="E2134" i="36"/>
  <c r="E2135" i="36"/>
  <c r="E2136" i="36"/>
  <c r="E2137" i="36"/>
  <c r="E2138" i="36"/>
  <c r="E2139" i="36"/>
  <c r="E2140" i="36"/>
  <c r="E2141" i="36"/>
  <c r="E2142" i="36"/>
  <c r="E2143" i="36"/>
  <c r="E2144" i="36"/>
  <c r="E2145" i="36"/>
  <c r="E2146" i="36"/>
  <c r="E2147" i="36"/>
  <c r="E2148" i="36"/>
  <c r="E2149" i="36"/>
  <c r="E2150" i="36"/>
  <c r="E2151" i="36"/>
  <c r="E2152" i="36"/>
  <c r="E2153" i="36"/>
  <c r="E2154" i="36"/>
  <c r="E2155" i="36"/>
  <c r="E2156" i="36"/>
  <c r="E2157" i="36"/>
  <c r="E2158" i="36"/>
  <c r="E2159" i="36"/>
  <c r="E2160" i="36"/>
  <c r="E2161" i="36"/>
  <c r="E2162" i="36"/>
  <c r="E2163" i="36"/>
  <c r="E2164" i="36"/>
  <c r="E2165" i="36"/>
  <c r="E2166" i="36"/>
  <c r="E2167" i="36"/>
  <c r="E2168" i="36"/>
  <c r="E2169" i="36"/>
  <c r="E2170" i="36"/>
  <c r="E2171" i="36"/>
  <c r="E2172" i="36"/>
  <c r="E2173" i="36"/>
  <c r="E2174" i="36"/>
  <c r="E2175" i="36"/>
  <c r="E2176" i="36"/>
  <c r="E2177" i="36"/>
  <c r="E2178" i="36"/>
  <c r="E2179" i="36"/>
  <c r="E2180" i="36"/>
  <c r="E2181" i="36"/>
  <c r="E2182" i="36"/>
  <c r="E2183" i="36"/>
  <c r="E2184" i="36"/>
  <c r="E2185" i="36"/>
  <c r="E2186" i="36"/>
  <c r="E2187" i="36"/>
  <c r="E2188" i="36"/>
  <c r="E2189" i="36"/>
  <c r="E2190" i="36"/>
  <c r="E2191" i="36"/>
  <c r="E2192" i="36"/>
  <c r="E2193" i="36"/>
  <c r="E2194" i="36"/>
  <c r="E2195" i="36"/>
  <c r="E2196" i="36"/>
  <c r="E2197" i="36"/>
  <c r="E2198" i="36"/>
  <c r="E2199" i="36"/>
  <c r="E2200" i="36"/>
  <c r="E2201" i="36"/>
  <c r="E2202" i="36"/>
  <c r="E2203" i="36"/>
  <c r="E2204" i="36"/>
  <c r="E2205" i="36"/>
  <c r="E2206" i="36"/>
  <c r="E2207" i="36"/>
  <c r="E2208" i="36"/>
  <c r="E2209" i="36"/>
  <c r="E2210" i="36"/>
  <c r="E2211" i="36"/>
  <c r="E2212" i="36"/>
  <c r="E2213" i="36"/>
  <c r="E2214" i="36"/>
  <c r="E2215" i="36"/>
  <c r="E2216" i="36"/>
  <c r="E2217" i="36"/>
  <c r="E2218" i="36"/>
  <c r="E2219" i="36"/>
  <c r="E2220" i="36"/>
  <c r="E2221" i="36"/>
  <c r="E2222" i="36"/>
  <c r="E2223" i="36"/>
  <c r="E2123" i="36"/>
  <c r="E2023" i="36"/>
  <c r="E2024" i="36"/>
  <c r="E2025" i="36"/>
  <c r="E2026" i="36"/>
  <c r="E2027" i="36"/>
  <c r="E2028" i="36"/>
  <c r="E2029" i="36"/>
  <c r="E2030" i="36"/>
  <c r="E2031" i="36"/>
  <c r="E2032" i="36"/>
  <c r="E2033" i="36"/>
  <c r="E2034" i="36"/>
  <c r="E2035" i="36"/>
  <c r="E2036" i="36"/>
  <c r="E2037" i="36"/>
  <c r="E2038" i="36"/>
  <c r="E2039" i="36"/>
  <c r="E2040" i="36"/>
  <c r="E2041" i="36"/>
  <c r="E2042" i="36"/>
  <c r="E2043" i="36"/>
  <c r="E2044" i="36"/>
  <c r="E2045" i="36"/>
  <c r="E2046" i="36"/>
  <c r="E2047" i="36"/>
  <c r="E2048" i="36"/>
  <c r="E2049" i="36"/>
  <c r="E2050" i="36"/>
  <c r="E2051" i="36"/>
  <c r="E2052" i="36"/>
  <c r="E2053" i="36"/>
  <c r="E2054" i="36"/>
  <c r="E2055" i="36"/>
  <c r="E2056" i="36"/>
  <c r="E2057" i="36"/>
  <c r="E2058" i="36"/>
  <c r="E2059" i="36"/>
  <c r="E2060" i="36"/>
  <c r="E2061" i="36"/>
  <c r="E2062" i="36"/>
  <c r="E2063" i="36"/>
  <c r="E2064" i="36"/>
  <c r="E2065" i="36"/>
  <c r="E2066" i="36"/>
  <c r="E2067" i="36"/>
  <c r="E2068" i="36"/>
  <c r="E2069" i="36"/>
  <c r="E2070" i="36"/>
  <c r="E2071" i="36"/>
  <c r="E2072" i="36"/>
  <c r="E2073" i="36"/>
  <c r="E2074" i="36"/>
  <c r="E2075" i="36"/>
  <c r="E2076" i="36"/>
  <c r="E2077" i="36"/>
  <c r="E2078" i="36"/>
  <c r="E2079" i="36"/>
  <c r="E2080" i="36"/>
  <c r="E2081" i="36"/>
  <c r="E2082" i="36"/>
  <c r="E2083" i="36"/>
  <c r="E2084" i="36"/>
  <c r="E2085" i="36"/>
  <c r="E2086" i="36"/>
  <c r="E2087" i="36"/>
  <c r="E2088" i="36"/>
  <c r="E2089" i="36"/>
  <c r="E2090" i="36"/>
  <c r="E2091" i="36"/>
  <c r="E2092" i="36"/>
  <c r="E2093" i="36"/>
  <c r="E2094" i="36"/>
  <c r="E2095" i="36"/>
  <c r="E2096" i="36"/>
  <c r="E2097" i="36"/>
  <c r="E2098" i="36"/>
  <c r="E2099" i="36"/>
  <c r="E2100" i="36"/>
  <c r="E2101" i="36"/>
  <c r="E2102" i="36"/>
  <c r="E2103" i="36"/>
  <c r="E2104" i="36"/>
  <c r="E2105" i="36"/>
  <c r="E2106" i="36"/>
  <c r="E2107" i="36"/>
  <c r="E2108" i="36"/>
  <c r="E2109" i="36"/>
  <c r="E2110" i="36"/>
  <c r="E2111" i="36"/>
  <c r="E2112" i="36"/>
  <c r="E2113" i="36"/>
  <c r="E2114" i="36"/>
  <c r="E2115" i="36"/>
  <c r="E2116" i="36"/>
  <c r="E2117" i="36"/>
  <c r="E2118" i="36"/>
  <c r="E2119" i="36"/>
  <c r="E2120" i="36"/>
  <c r="E2121" i="36"/>
  <c r="E2122" i="36"/>
  <c r="E2022" i="36"/>
  <c r="E1922" i="36"/>
  <c r="E1923" i="36"/>
  <c r="E1924" i="36"/>
  <c r="E1925" i="36"/>
  <c r="E1926" i="36"/>
  <c r="E1927" i="36"/>
  <c r="E1928" i="36"/>
  <c r="E1929" i="36"/>
  <c r="E1930" i="36"/>
  <c r="E1931" i="36"/>
  <c r="E1932" i="36"/>
  <c r="E1933" i="36"/>
  <c r="E1934" i="36"/>
  <c r="E1935" i="36"/>
  <c r="E1936" i="36"/>
  <c r="E1937" i="36"/>
  <c r="E1938" i="36"/>
  <c r="E1939" i="36"/>
  <c r="E1940" i="36"/>
  <c r="E1941" i="36"/>
  <c r="E1942" i="36"/>
  <c r="E1943" i="36"/>
  <c r="E1944" i="36"/>
  <c r="E1945" i="36"/>
  <c r="E1946" i="36"/>
  <c r="E1947" i="36"/>
  <c r="E1948" i="36"/>
  <c r="E1949" i="36"/>
  <c r="E1950" i="36"/>
  <c r="E1951" i="36"/>
  <c r="E1952" i="36"/>
  <c r="E1953" i="36"/>
  <c r="E1954" i="36"/>
  <c r="E1955" i="36"/>
  <c r="E1956" i="36"/>
  <c r="E1957" i="36"/>
  <c r="E1958" i="36"/>
  <c r="E1959" i="36"/>
  <c r="E1960" i="36"/>
  <c r="E1961" i="36"/>
  <c r="E1962" i="36"/>
  <c r="E1963" i="36"/>
  <c r="E1964" i="36"/>
  <c r="E1965" i="36"/>
  <c r="E1966" i="36"/>
  <c r="E1967" i="36"/>
  <c r="E1968" i="36"/>
  <c r="E1969" i="36"/>
  <c r="E1970" i="36"/>
  <c r="E1971" i="36"/>
  <c r="E1972" i="36"/>
  <c r="E1973" i="36"/>
  <c r="E1974" i="36"/>
  <c r="E1975" i="36"/>
  <c r="E1976" i="36"/>
  <c r="E1977" i="36"/>
  <c r="E1978" i="36"/>
  <c r="E1979" i="36"/>
  <c r="E1980" i="36"/>
  <c r="E1981" i="36"/>
  <c r="E1982" i="36"/>
  <c r="E1983" i="36"/>
  <c r="E1984" i="36"/>
  <c r="E1985" i="36"/>
  <c r="E1986" i="36"/>
  <c r="E1987" i="36"/>
  <c r="E1988" i="36"/>
  <c r="E1989" i="36"/>
  <c r="E1990" i="36"/>
  <c r="E1991" i="36"/>
  <c r="E1992" i="36"/>
  <c r="E1993" i="36"/>
  <c r="E1994" i="36"/>
  <c r="E1995" i="36"/>
  <c r="E1996" i="36"/>
  <c r="E1997" i="36"/>
  <c r="E1998" i="36"/>
  <c r="E1999" i="36"/>
  <c r="E2000" i="36"/>
  <c r="E2001" i="36"/>
  <c r="E2002" i="36"/>
  <c r="E2003" i="36"/>
  <c r="E2004" i="36"/>
  <c r="E2005" i="36"/>
  <c r="E2006" i="36"/>
  <c r="E2007" i="36"/>
  <c r="E2008" i="36"/>
  <c r="E2009" i="36"/>
  <c r="E2010" i="36"/>
  <c r="E2011" i="36"/>
  <c r="E2012" i="36"/>
  <c r="E2013" i="36"/>
  <c r="E2014" i="36"/>
  <c r="E2015" i="36"/>
  <c r="E2016" i="36"/>
  <c r="E2017" i="36"/>
  <c r="E2018" i="36"/>
  <c r="E2019" i="36"/>
  <c r="E2020" i="36"/>
  <c r="E2021" i="36"/>
  <c r="E1921" i="36"/>
  <c r="E1821" i="36"/>
  <c r="E1822" i="36"/>
  <c r="E1823" i="36"/>
  <c r="E1824" i="36"/>
  <c r="E1825" i="36"/>
  <c r="E1826" i="36"/>
  <c r="E1827" i="36"/>
  <c r="E1828" i="36"/>
  <c r="E1829" i="36"/>
  <c r="E1830" i="36"/>
  <c r="E1831" i="36"/>
  <c r="E1832" i="36"/>
  <c r="E1833" i="36"/>
  <c r="E1834" i="36"/>
  <c r="E1835" i="36"/>
  <c r="E1836" i="36"/>
  <c r="E1837" i="36"/>
  <c r="E1838" i="36"/>
  <c r="E1839" i="36"/>
  <c r="E1840" i="36"/>
  <c r="E1841" i="36"/>
  <c r="E1842" i="36"/>
  <c r="E1843" i="36"/>
  <c r="E1844" i="36"/>
  <c r="E1845" i="36"/>
  <c r="E1846" i="36"/>
  <c r="E1847" i="36"/>
  <c r="E1848" i="36"/>
  <c r="E1849" i="36"/>
  <c r="E1850" i="36"/>
  <c r="E1851" i="36"/>
  <c r="E1852" i="36"/>
  <c r="E1853" i="36"/>
  <c r="E1854" i="36"/>
  <c r="E1855" i="36"/>
  <c r="E1856" i="36"/>
  <c r="E1857" i="36"/>
  <c r="E1858" i="36"/>
  <c r="E1859" i="36"/>
  <c r="E1860" i="36"/>
  <c r="E1861" i="36"/>
  <c r="E1862" i="36"/>
  <c r="E1863" i="36"/>
  <c r="E1864" i="36"/>
  <c r="E1865" i="36"/>
  <c r="E1866" i="36"/>
  <c r="E1867" i="36"/>
  <c r="E1868" i="36"/>
  <c r="E1869" i="36"/>
  <c r="E1870" i="36"/>
  <c r="E1871" i="36"/>
  <c r="E1872" i="36"/>
  <c r="E1873" i="36"/>
  <c r="E1874" i="36"/>
  <c r="E1875" i="36"/>
  <c r="E1876" i="36"/>
  <c r="E1877" i="36"/>
  <c r="E1878" i="36"/>
  <c r="E1879" i="36"/>
  <c r="E1880" i="36"/>
  <c r="E1881" i="36"/>
  <c r="E1882" i="36"/>
  <c r="E1883" i="36"/>
  <c r="E1884" i="36"/>
  <c r="E1885" i="36"/>
  <c r="E1886" i="36"/>
  <c r="E1887" i="36"/>
  <c r="E1888" i="36"/>
  <c r="E1889" i="36"/>
  <c r="E1890" i="36"/>
  <c r="E1891" i="36"/>
  <c r="E1892" i="36"/>
  <c r="E1893" i="36"/>
  <c r="E1894" i="36"/>
  <c r="E1895" i="36"/>
  <c r="E1896" i="36"/>
  <c r="E1897" i="36"/>
  <c r="E1898" i="36"/>
  <c r="E1899" i="36"/>
  <c r="E1900" i="36"/>
  <c r="E1901" i="36"/>
  <c r="E1902" i="36"/>
  <c r="E1903" i="36"/>
  <c r="E1904" i="36"/>
  <c r="E1905" i="36"/>
  <c r="E1906" i="36"/>
  <c r="E1907" i="36"/>
  <c r="E1908" i="36"/>
  <c r="E1909" i="36"/>
  <c r="E1910" i="36"/>
  <c r="E1911" i="36"/>
  <c r="E1912" i="36"/>
  <c r="E1913" i="36"/>
  <c r="E1914" i="36"/>
  <c r="E1915" i="36"/>
  <c r="E1916" i="36"/>
  <c r="E1917" i="36"/>
  <c r="E1918" i="36"/>
  <c r="E1919" i="36"/>
  <c r="E1920" i="36"/>
  <c r="E1820" i="36"/>
  <c r="E1720" i="36"/>
  <c r="E1721" i="36"/>
  <c r="E1722" i="36"/>
  <c r="E1723" i="36"/>
  <c r="E1724" i="36"/>
  <c r="E1725" i="36"/>
  <c r="E1726" i="36"/>
  <c r="E1727" i="36"/>
  <c r="E1728" i="36"/>
  <c r="E1729" i="36"/>
  <c r="E1730" i="36"/>
  <c r="E1731" i="36"/>
  <c r="E1732" i="36"/>
  <c r="E1733" i="36"/>
  <c r="E1734" i="36"/>
  <c r="E1735" i="36"/>
  <c r="E1736" i="36"/>
  <c r="E1737" i="36"/>
  <c r="E1738" i="36"/>
  <c r="E1739" i="36"/>
  <c r="E1740" i="36"/>
  <c r="E1741" i="36"/>
  <c r="E1742" i="36"/>
  <c r="E1743" i="36"/>
  <c r="E1744" i="36"/>
  <c r="E1745" i="36"/>
  <c r="E1746" i="36"/>
  <c r="E1747" i="36"/>
  <c r="E1748" i="36"/>
  <c r="E1749" i="36"/>
  <c r="E1750" i="36"/>
  <c r="E1751" i="36"/>
  <c r="E1752" i="36"/>
  <c r="E1753" i="36"/>
  <c r="E1754" i="36"/>
  <c r="E1755" i="36"/>
  <c r="E1756" i="36"/>
  <c r="E1757" i="36"/>
  <c r="E1758" i="36"/>
  <c r="E1759" i="36"/>
  <c r="E1760" i="36"/>
  <c r="E1761" i="36"/>
  <c r="E1762" i="36"/>
  <c r="E1763" i="36"/>
  <c r="E1764" i="36"/>
  <c r="E1765" i="36"/>
  <c r="E1766" i="36"/>
  <c r="E1767" i="36"/>
  <c r="E1768" i="36"/>
  <c r="E1769" i="36"/>
  <c r="E1770" i="36"/>
  <c r="E1771" i="36"/>
  <c r="E1772" i="36"/>
  <c r="E1773" i="36"/>
  <c r="E1774" i="36"/>
  <c r="E1775" i="36"/>
  <c r="E1776" i="36"/>
  <c r="E1777" i="36"/>
  <c r="E1778" i="36"/>
  <c r="E1779" i="36"/>
  <c r="E1780" i="36"/>
  <c r="E1781" i="36"/>
  <c r="E1782" i="36"/>
  <c r="E1783" i="36"/>
  <c r="E1784" i="36"/>
  <c r="E1785" i="36"/>
  <c r="E1786" i="36"/>
  <c r="E1787" i="36"/>
  <c r="E1788" i="36"/>
  <c r="E1789" i="36"/>
  <c r="E1790" i="36"/>
  <c r="E1791" i="36"/>
  <c r="E1792" i="36"/>
  <c r="E1793" i="36"/>
  <c r="E1794" i="36"/>
  <c r="E1795" i="36"/>
  <c r="E1796" i="36"/>
  <c r="E1797" i="36"/>
  <c r="E1798" i="36"/>
  <c r="E1799" i="36"/>
  <c r="E1800" i="36"/>
  <c r="E1801" i="36"/>
  <c r="E1802" i="36"/>
  <c r="E1803" i="36"/>
  <c r="E1804" i="36"/>
  <c r="E1805" i="36"/>
  <c r="E1806" i="36"/>
  <c r="E1807" i="36"/>
  <c r="E1808" i="36"/>
  <c r="E1809" i="36"/>
  <c r="E1810" i="36"/>
  <c r="E1811" i="36"/>
  <c r="E1812" i="36"/>
  <c r="E1813" i="36"/>
  <c r="E1814" i="36"/>
  <c r="E1815" i="36"/>
  <c r="E1816" i="36"/>
  <c r="E1817" i="36"/>
  <c r="E1818" i="36"/>
  <c r="E1819" i="36"/>
  <c r="E1719" i="36"/>
  <c r="E1718" i="36"/>
  <c r="E1619" i="36"/>
  <c r="E1620" i="36"/>
  <c r="E1621" i="36"/>
  <c r="E1622" i="36"/>
  <c r="E1623" i="36"/>
  <c r="E1624" i="36"/>
  <c r="E1625" i="36"/>
  <c r="E1626" i="36"/>
  <c r="E1627" i="36"/>
  <c r="E1628" i="36"/>
  <c r="E1629" i="36"/>
  <c r="E1630" i="36"/>
  <c r="E1631" i="36"/>
  <c r="E1632" i="36"/>
  <c r="E1633" i="36"/>
  <c r="E1634" i="36"/>
  <c r="E1635" i="36"/>
  <c r="E1636" i="36"/>
  <c r="E1637" i="36"/>
  <c r="E1638" i="36"/>
  <c r="E1639" i="36"/>
  <c r="E1640" i="36"/>
  <c r="E1641" i="36"/>
  <c r="E1642" i="36"/>
  <c r="E1643" i="36"/>
  <c r="E1644" i="36"/>
  <c r="E1645" i="36"/>
  <c r="E1646" i="36"/>
  <c r="E1647" i="36"/>
  <c r="E1648" i="36"/>
  <c r="E1649" i="36"/>
  <c r="E1650" i="36"/>
  <c r="E1651" i="36"/>
  <c r="E1652" i="36"/>
  <c r="E1653" i="36"/>
  <c r="E1654" i="36"/>
  <c r="E1655" i="36"/>
  <c r="E1656" i="36"/>
  <c r="E1657" i="36"/>
  <c r="E1658" i="36"/>
  <c r="E1659" i="36"/>
  <c r="E1660" i="36"/>
  <c r="E1661" i="36"/>
  <c r="E1662" i="36"/>
  <c r="E1663" i="36"/>
  <c r="E1664" i="36"/>
  <c r="E1665" i="36"/>
  <c r="E1666" i="36"/>
  <c r="E1667" i="36"/>
  <c r="E1668" i="36"/>
  <c r="E1669" i="36"/>
  <c r="E1670" i="36"/>
  <c r="E1671" i="36"/>
  <c r="E1672" i="36"/>
  <c r="E1673" i="36"/>
  <c r="E1674" i="36"/>
  <c r="E1675" i="36"/>
  <c r="E1676" i="36"/>
  <c r="E1677" i="36"/>
  <c r="E1678" i="36"/>
  <c r="E1679" i="36"/>
  <c r="E1680" i="36"/>
  <c r="E1681" i="36"/>
  <c r="E1682" i="36"/>
  <c r="E1683" i="36"/>
  <c r="E1684" i="36"/>
  <c r="E1685" i="36"/>
  <c r="E1686" i="36"/>
  <c r="E1687" i="36"/>
  <c r="E1688" i="36"/>
  <c r="E1689" i="36"/>
  <c r="E1690" i="36"/>
  <c r="E1691" i="36"/>
  <c r="E1692" i="36"/>
  <c r="E1693" i="36"/>
  <c r="E1694" i="36"/>
  <c r="E1695" i="36"/>
  <c r="E1696" i="36"/>
  <c r="E1697" i="36"/>
  <c r="E1698" i="36"/>
  <c r="E1699" i="36"/>
  <c r="E1700" i="36"/>
  <c r="E1701" i="36"/>
  <c r="E1702" i="36"/>
  <c r="E1703" i="36"/>
  <c r="E1704" i="36"/>
  <c r="E1705" i="36"/>
  <c r="E1706" i="36"/>
  <c r="E1707" i="36"/>
  <c r="E1708" i="36"/>
  <c r="E1709" i="36"/>
  <c r="E1710" i="36"/>
  <c r="E1711" i="36"/>
  <c r="E1712" i="36"/>
  <c r="E1713" i="36"/>
  <c r="E1714" i="36"/>
  <c r="E1715" i="36"/>
  <c r="E1716" i="36"/>
  <c r="E1717" i="36"/>
  <c r="E1618" i="36"/>
  <c r="E1518" i="36"/>
  <c r="E1519" i="36"/>
  <c r="E1520" i="36"/>
  <c r="E1521" i="36"/>
  <c r="E1522" i="36"/>
  <c r="E1523" i="36"/>
  <c r="E1524" i="36"/>
  <c r="E1525" i="36"/>
  <c r="E1526" i="36"/>
  <c r="E1527" i="36"/>
  <c r="E1528" i="36"/>
  <c r="E1529" i="36"/>
  <c r="E1530" i="36"/>
  <c r="E1531" i="36"/>
  <c r="E1532" i="36"/>
  <c r="E1533" i="36"/>
  <c r="E1534" i="36"/>
  <c r="E1535" i="36"/>
  <c r="E1536" i="36"/>
  <c r="E1537" i="36"/>
  <c r="E1538" i="36"/>
  <c r="E1539" i="36"/>
  <c r="E1540" i="36"/>
  <c r="E1541" i="36"/>
  <c r="E1542" i="36"/>
  <c r="E1543" i="36"/>
  <c r="E1544" i="36"/>
  <c r="E1545" i="36"/>
  <c r="E1546" i="36"/>
  <c r="E1547" i="36"/>
  <c r="E1548" i="36"/>
  <c r="E1549" i="36"/>
  <c r="E1550" i="36"/>
  <c r="E1551" i="36"/>
  <c r="E1552" i="36"/>
  <c r="E1553" i="36"/>
  <c r="E1554" i="36"/>
  <c r="E1555" i="36"/>
  <c r="E1556" i="36"/>
  <c r="E1557" i="36"/>
  <c r="E1558" i="36"/>
  <c r="E1559" i="36"/>
  <c r="E1560" i="36"/>
  <c r="E1561" i="36"/>
  <c r="E1562" i="36"/>
  <c r="E1563" i="36"/>
  <c r="E1564" i="36"/>
  <c r="E1565" i="36"/>
  <c r="E1566" i="36"/>
  <c r="E1567" i="36"/>
  <c r="E1568" i="36"/>
  <c r="E1569" i="36"/>
  <c r="E1570" i="36"/>
  <c r="E1571" i="36"/>
  <c r="E1572" i="36"/>
  <c r="E1573" i="36"/>
  <c r="E1574" i="36"/>
  <c r="E1575" i="36"/>
  <c r="E1576" i="36"/>
  <c r="E1577" i="36"/>
  <c r="E1578" i="36"/>
  <c r="E1579" i="36"/>
  <c r="E1580" i="36"/>
  <c r="E1581" i="36"/>
  <c r="E1582" i="36"/>
  <c r="E1583" i="36"/>
  <c r="E1584" i="36"/>
  <c r="E1585" i="36"/>
  <c r="E1586" i="36"/>
  <c r="E1587" i="36"/>
  <c r="E1588" i="36"/>
  <c r="E1589" i="36"/>
  <c r="E1590" i="36"/>
  <c r="E1591" i="36"/>
  <c r="E1592" i="36"/>
  <c r="E1593" i="36"/>
  <c r="E1594" i="36"/>
  <c r="E1595" i="36"/>
  <c r="E1596" i="36"/>
  <c r="E1597" i="36"/>
  <c r="E1598" i="36"/>
  <c r="E1599" i="36"/>
  <c r="E1600" i="36"/>
  <c r="E1601" i="36"/>
  <c r="E1602" i="36"/>
  <c r="E1603" i="36"/>
  <c r="E1604" i="36"/>
  <c r="E1605" i="36"/>
  <c r="E1606" i="36"/>
  <c r="E1607" i="36"/>
  <c r="E1608" i="36"/>
  <c r="E1609" i="36"/>
  <c r="E1610" i="36"/>
  <c r="E1611" i="36"/>
  <c r="E1612" i="36"/>
  <c r="E1613" i="36"/>
  <c r="E1614" i="36"/>
  <c r="E1615" i="36"/>
  <c r="E1616" i="36"/>
  <c r="E1617" i="36"/>
  <c r="E1517" i="36"/>
  <c r="E1417" i="36"/>
  <c r="E1418" i="36"/>
  <c r="E1419" i="36"/>
  <c r="E1420" i="36"/>
  <c r="E1421" i="36"/>
  <c r="E1422" i="36"/>
  <c r="E1423" i="36"/>
  <c r="E1424" i="36"/>
  <c r="E1425" i="36"/>
  <c r="E1426" i="36"/>
  <c r="E1427" i="36"/>
  <c r="E1428" i="36"/>
  <c r="E1429" i="36"/>
  <c r="E1430" i="36"/>
  <c r="E1431" i="36"/>
  <c r="E1432" i="36"/>
  <c r="E1433" i="36"/>
  <c r="E1434" i="36"/>
  <c r="E1435" i="36"/>
  <c r="E1436" i="36"/>
  <c r="E1437" i="36"/>
  <c r="E1438" i="36"/>
  <c r="E1439" i="36"/>
  <c r="E1440" i="36"/>
  <c r="E1441" i="36"/>
  <c r="E1442" i="36"/>
  <c r="E1443" i="36"/>
  <c r="E1444" i="36"/>
  <c r="E1445" i="36"/>
  <c r="E1446" i="36"/>
  <c r="E1447" i="36"/>
  <c r="E1448" i="36"/>
  <c r="E1449" i="36"/>
  <c r="E1450" i="36"/>
  <c r="E1451" i="36"/>
  <c r="E1452" i="36"/>
  <c r="E1453" i="36"/>
  <c r="E1454" i="36"/>
  <c r="E1455" i="36"/>
  <c r="E1456" i="36"/>
  <c r="E1457" i="36"/>
  <c r="E1458" i="36"/>
  <c r="E1459" i="36"/>
  <c r="E1460" i="36"/>
  <c r="E1461" i="36"/>
  <c r="E1462" i="36"/>
  <c r="E1463" i="36"/>
  <c r="E1464" i="36"/>
  <c r="E1465" i="36"/>
  <c r="E1466" i="36"/>
  <c r="E1467" i="36"/>
  <c r="E1468" i="36"/>
  <c r="E1469" i="36"/>
  <c r="E1470" i="36"/>
  <c r="E1471" i="36"/>
  <c r="E1472" i="36"/>
  <c r="E1473" i="36"/>
  <c r="E1474" i="36"/>
  <c r="E1475" i="36"/>
  <c r="E1476" i="36"/>
  <c r="E1477" i="36"/>
  <c r="E1478" i="36"/>
  <c r="E1479" i="36"/>
  <c r="E1480" i="36"/>
  <c r="E1481" i="36"/>
  <c r="E1482" i="36"/>
  <c r="E1483" i="36"/>
  <c r="E1484" i="36"/>
  <c r="E1485" i="36"/>
  <c r="E1486" i="36"/>
  <c r="E1487" i="36"/>
  <c r="E1488" i="36"/>
  <c r="E1489" i="36"/>
  <c r="E1490" i="36"/>
  <c r="E1491" i="36"/>
  <c r="E1492" i="36"/>
  <c r="E1493" i="36"/>
  <c r="E1494" i="36"/>
  <c r="E1495" i="36"/>
  <c r="E1496" i="36"/>
  <c r="E1497" i="36"/>
  <c r="E1498" i="36"/>
  <c r="E1499" i="36"/>
  <c r="E1500" i="36"/>
  <c r="E1501" i="36"/>
  <c r="E1502" i="36"/>
  <c r="E1503" i="36"/>
  <c r="E1504" i="36"/>
  <c r="E1505" i="36"/>
  <c r="E1506" i="36"/>
  <c r="E1507" i="36"/>
  <c r="E1508" i="36"/>
  <c r="E1509" i="36"/>
  <c r="E1510" i="36"/>
  <c r="E1511" i="36"/>
  <c r="E1512" i="36"/>
  <c r="E1513" i="36"/>
  <c r="E1514" i="36"/>
  <c r="E1515" i="36"/>
  <c r="E1516" i="36"/>
  <c r="E1416" i="36"/>
  <c r="E1316" i="36"/>
  <c r="E1317" i="36"/>
  <c r="E1318" i="36"/>
  <c r="E1319" i="36"/>
  <c r="E1320" i="36"/>
  <c r="E1321" i="36"/>
  <c r="E1322" i="36"/>
  <c r="E1323" i="36"/>
  <c r="E1324" i="36"/>
  <c r="E1325" i="36"/>
  <c r="E1326" i="36"/>
  <c r="E1327" i="36"/>
  <c r="E1328" i="36"/>
  <c r="E1329" i="36"/>
  <c r="E1330" i="36"/>
  <c r="E1331" i="36"/>
  <c r="E1332" i="36"/>
  <c r="E1333" i="36"/>
  <c r="E1334" i="36"/>
  <c r="E1335" i="36"/>
  <c r="E1336" i="36"/>
  <c r="E1337" i="36"/>
  <c r="E1338" i="36"/>
  <c r="E1339" i="36"/>
  <c r="E1340" i="36"/>
  <c r="E1341" i="36"/>
  <c r="E1342" i="36"/>
  <c r="E1343" i="36"/>
  <c r="E1344" i="36"/>
  <c r="E1345" i="36"/>
  <c r="E1346" i="36"/>
  <c r="E1347" i="36"/>
  <c r="E1348" i="36"/>
  <c r="E1349" i="36"/>
  <c r="E1350" i="36"/>
  <c r="E1351" i="36"/>
  <c r="E1352" i="36"/>
  <c r="E1353" i="36"/>
  <c r="E1354" i="36"/>
  <c r="E1355" i="36"/>
  <c r="E1356" i="36"/>
  <c r="E1357" i="36"/>
  <c r="E1358" i="36"/>
  <c r="E1359" i="36"/>
  <c r="E1360" i="36"/>
  <c r="E1361" i="36"/>
  <c r="E1362" i="36"/>
  <c r="E1363" i="36"/>
  <c r="E1364" i="36"/>
  <c r="E1365" i="36"/>
  <c r="E1366" i="36"/>
  <c r="E1367" i="36"/>
  <c r="E1368" i="36"/>
  <c r="E1369" i="36"/>
  <c r="E1370" i="36"/>
  <c r="E1371" i="36"/>
  <c r="E1372" i="36"/>
  <c r="E1373" i="36"/>
  <c r="E1374" i="36"/>
  <c r="E1375" i="36"/>
  <c r="E1376" i="36"/>
  <c r="E1377" i="36"/>
  <c r="E1378" i="36"/>
  <c r="E1379" i="36"/>
  <c r="E1380" i="36"/>
  <c r="E1381" i="36"/>
  <c r="E1382" i="36"/>
  <c r="E1383" i="36"/>
  <c r="E1384" i="36"/>
  <c r="E1385" i="36"/>
  <c r="E1386" i="36"/>
  <c r="E1387" i="36"/>
  <c r="E1388" i="36"/>
  <c r="E1389" i="36"/>
  <c r="E1390" i="36"/>
  <c r="E1391" i="36"/>
  <c r="E1392" i="36"/>
  <c r="E1393" i="36"/>
  <c r="E1394" i="36"/>
  <c r="E1395" i="36"/>
  <c r="E1396" i="36"/>
  <c r="E1397" i="36"/>
  <c r="E1398" i="36"/>
  <c r="E1399" i="36"/>
  <c r="E1400" i="36"/>
  <c r="E1401" i="36"/>
  <c r="E1402" i="36"/>
  <c r="E1403" i="36"/>
  <c r="E1404" i="36"/>
  <c r="E1405" i="36"/>
  <c r="E1406" i="36"/>
  <c r="E1407" i="36"/>
  <c r="E1408" i="36"/>
  <c r="E1409" i="36"/>
  <c r="E1410" i="36"/>
  <c r="E1411" i="36"/>
  <c r="E1412" i="36"/>
  <c r="E1413" i="36"/>
  <c r="E1414" i="36"/>
  <c r="E1415" i="36"/>
  <c r="E1315" i="36"/>
  <c r="E1215" i="36"/>
  <c r="E1216" i="36"/>
  <c r="E1217" i="36"/>
  <c r="E1218" i="36"/>
  <c r="E1219" i="36"/>
  <c r="E1220" i="36"/>
  <c r="E1221" i="36"/>
  <c r="E1222" i="36"/>
  <c r="E1223" i="36"/>
  <c r="E1224" i="36"/>
  <c r="E1225" i="36"/>
  <c r="E1226" i="36"/>
  <c r="E1227" i="36"/>
  <c r="E1228" i="36"/>
  <c r="E1229" i="36"/>
  <c r="E1230" i="36"/>
  <c r="E1231" i="36"/>
  <c r="E1232" i="36"/>
  <c r="E1233" i="36"/>
  <c r="E1234" i="36"/>
  <c r="E1235" i="36"/>
  <c r="E1236" i="36"/>
  <c r="E1237" i="36"/>
  <c r="E1238" i="36"/>
  <c r="E1239" i="36"/>
  <c r="E1240" i="36"/>
  <c r="E1241" i="36"/>
  <c r="E1242" i="36"/>
  <c r="E1243" i="36"/>
  <c r="E1244" i="36"/>
  <c r="E1245" i="36"/>
  <c r="E1246" i="36"/>
  <c r="E1247" i="36"/>
  <c r="E1248" i="36"/>
  <c r="E1249" i="36"/>
  <c r="E1250" i="36"/>
  <c r="E1251" i="36"/>
  <c r="E1252" i="36"/>
  <c r="E1253" i="36"/>
  <c r="E1254" i="36"/>
  <c r="E1255" i="36"/>
  <c r="E1256" i="36"/>
  <c r="E1257" i="36"/>
  <c r="E1258" i="36"/>
  <c r="E1259" i="36"/>
  <c r="E1260" i="36"/>
  <c r="E1261" i="36"/>
  <c r="E1262" i="36"/>
  <c r="E1263" i="36"/>
  <c r="E1264" i="36"/>
  <c r="E1265" i="36"/>
  <c r="E1266" i="36"/>
  <c r="E1267" i="36"/>
  <c r="E1268" i="36"/>
  <c r="E1269" i="36"/>
  <c r="E1270" i="36"/>
  <c r="E1271" i="36"/>
  <c r="E1272" i="36"/>
  <c r="E1273" i="36"/>
  <c r="E1274" i="36"/>
  <c r="E1275" i="36"/>
  <c r="E1276" i="36"/>
  <c r="E1277" i="36"/>
  <c r="E1278" i="36"/>
  <c r="E1279" i="36"/>
  <c r="E1280" i="36"/>
  <c r="E1281" i="36"/>
  <c r="E1282" i="36"/>
  <c r="E1283" i="36"/>
  <c r="E1284" i="36"/>
  <c r="E1285" i="36"/>
  <c r="E1286" i="36"/>
  <c r="E1287" i="36"/>
  <c r="E1288" i="36"/>
  <c r="E1289" i="36"/>
  <c r="E1290" i="36"/>
  <c r="E1291" i="36"/>
  <c r="E1292" i="36"/>
  <c r="E1293" i="36"/>
  <c r="E1294" i="36"/>
  <c r="E1295" i="36"/>
  <c r="E1296" i="36"/>
  <c r="E1297" i="36"/>
  <c r="E1298" i="36"/>
  <c r="E1299" i="36"/>
  <c r="E1300" i="36"/>
  <c r="E1301" i="36"/>
  <c r="E1302" i="36"/>
  <c r="E1303" i="36"/>
  <c r="E1304" i="36"/>
  <c r="E1305" i="36"/>
  <c r="E1306" i="36"/>
  <c r="E1307" i="36"/>
  <c r="E1308" i="36"/>
  <c r="E1309" i="36"/>
  <c r="E1310" i="36"/>
  <c r="E1311" i="36"/>
  <c r="E1312" i="36"/>
  <c r="E1313" i="36"/>
  <c r="E1314" i="36"/>
  <c r="E1214" i="36"/>
  <c r="E1114" i="36"/>
  <c r="E1115" i="36"/>
  <c r="E1116" i="36"/>
  <c r="E1117" i="36"/>
  <c r="E1118" i="36"/>
  <c r="E1119" i="36"/>
  <c r="E1120" i="36"/>
  <c r="E1121" i="36"/>
  <c r="E1122" i="36"/>
  <c r="E1123" i="36"/>
  <c r="E1124" i="36"/>
  <c r="E1125" i="36"/>
  <c r="E1126" i="36"/>
  <c r="E1127" i="36"/>
  <c r="E1128" i="36"/>
  <c r="E1129" i="36"/>
  <c r="E1130" i="36"/>
  <c r="E1131" i="36"/>
  <c r="E1132" i="36"/>
  <c r="E1133" i="36"/>
  <c r="E1134" i="36"/>
  <c r="E1135" i="36"/>
  <c r="E1136" i="36"/>
  <c r="E1137" i="36"/>
  <c r="E1138" i="36"/>
  <c r="E1139" i="36"/>
  <c r="E1140" i="36"/>
  <c r="E1141" i="36"/>
  <c r="E1142" i="36"/>
  <c r="E1143" i="36"/>
  <c r="E1144" i="36"/>
  <c r="E1145" i="36"/>
  <c r="E1146" i="36"/>
  <c r="E1147" i="36"/>
  <c r="E1148" i="36"/>
  <c r="E1149" i="36"/>
  <c r="E1150" i="36"/>
  <c r="E1151" i="36"/>
  <c r="E1152" i="36"/>
  <c r="E1153" i="36"/>
  <c r="E1154" i="36"/>
  <c r="E1155" i="36"/>
  <c r="E1156" i="36"/>
  <c r="E1157" i="36"/>
  <c r="E1158" i="36"/>
  <c r="E1159" i="36"/>
  <c r="E1160" i="36"/>
  <c r="E1161" i="36"/>
  <c r="E1162" i="36"/>
  <c r="E1163" i="36"/>
  <c r="E1164" i="36"/>
  <c r="E1165" i="36"/>
  <c r="E1166" i="36"/>
  <c r="E1167" i="36"/>
  <c r="E1168" i="36"/>
  <c r="E1169" i="36"/>
  <c r="E1170" i="36"/>
  <c r="E1171" i="36"/>
  <c r="E1172" i="36"/>
  <c r="E1173" i="36"/>
  <c r="E1174" i="36"/>
  <c r="E1175" i="36"/>
  <c r="E1176" i="36"/>
  <c r="E1177" i="36"/>
  <c r="E1178" i="36"/>
  <c r="E1179" i="36"/>
  <c r="E1180" i="36"/>
  <c r="E1181" i="36"/>
  <c r="E1182" i="36"/>
  <c r="E1183" i="36"/>
  <c r="E1184" i="36"/>
  <c r="E1185" i="36"/>
  <c r="E1186" i="36"/>
  <c r="E1187" i="36"/>
  <c r="E1188" i="36"/>
  <c r="E1189" i="36"/>
  <c r="E1190" i="36"/>
  <c r="E1191" i="36"/>
  <c r="E1192" i="36"/>
  <c r="E1193" i="36"/>
  <c r="E1194" i="36"/>
  <c r="E1195" i="36"/>
  <c r="E1196" i="36"/>
  <c r="E1197" i="36"/>
  <c r="E1198" i="36"/>
  <c r="E1199" i="36"/>
  <c r="E1200" i="36"/>
  <c r="E1201" i="36"/>
  <c r="E1202" i="36"/>
  <c r="E1203" i="36"/>
  <c r="E1204" i="36"/>
  <c r="E1205" i="36"/>
  <c r="E1206" i="36"/>
  <c r="E1207" i="36"/>
  <c r="E1208" i="36"/>
  <c r="E1209" i="36"/>
  <c r="E1210" i="36"/>
  <c r="E1211" i="36"/>
  <c r="E1212" i="36"/>
  <c r="E1213" i="36"/>
  <c r="E1113" i="36"/>
  <c r="E1013" i="36"/>
  <c r="E1014" i="36"/>
  <c r="E1015" i="36"/>
  <c r="E1016" i="36"/>
  <c r="E1017" i="36"/>
  <c r="E1018" i="36"/>
  <c r="E1019" i="36"/>
  <c r="E1020" i="36"/>
  <c r="E1021" i="36"/>
  <c r="E1022" i="36"/>
  <c r="E1023" i="36"/>
  <c r="E1024" i="36"/>
  <c r="E1025" i="36"/>
  <c r="E1026" i="36"/>
  <c r="E1027" i="36"/>
  <c r="E1028" i="36"/>
  <c r="E1029" i="36"/>
  <c r="E1030" i="36"/>
  <c r="E1031" i="36"/>
  <c r="E1032" i="36"/>
  <c r="E1033" i="36"/>
  <c r="E1034" i="36"/>
  <c r="E1035" i="36"/>
  <c r="E1036" i="36"/>
  <c r="E1037" i="36"/>
  <c r="E1038" i="36"/>
  <c r="E1039" i="36"/>
  <c r="E1040" i="36"/>
  <c r="E1041" i="36"/>
  <c r="E1042" i="36"/>
  <c r="E1043" i="36"/>
  <c r="E1044" i="36"/>
  <c r="E1045" i="36"/>
  <c r="E1046" i="36"/>
  <c r="E1047" i="36"/>
  <c r="E1048" i="36"/>
  <c r="E1049" i="36"/>
  <c r="E1050" i="36"/>
  <c r="E1051" i="36"/>
  <c r="E1052" i="36"/>
  <c r="E1053" i="36"/>
  <c r="E1054" i="36"/>
  <c r="E1055" i="36"/>
  <c r="E1056" i="36"/>
  <c r="E1057" i="36"/>
  <c r="E1058" i="36"/>
  <c r="E1059" i="36"/>
  <c r="E1060" i="36"/>
  <c r="E1061" i="36"/>
  <c r="E1062" i="36"/>
  <c r="E1063" i="36"/>
  <c r="E1064" i="36"/>
  <c r="E1065" i="36"/>
  <c r="E1066" i="36"/>
  <c r="E1067" i="36"/>
  <c r="E1068" i="36"/>
  <c r="E1069" i="36"/>
  <c r="E1070" i="36"/>
  <c r="E1071" i="36"/>
  <c r="E1072" i="36"/>
  <c r="E1073" i="36"/>
  <c r="E1074" i="36"/>
  <c r="E1075" i="36"/>
  <c r="E1076" i="36"/>
  <c r="E1077" i="36"/>
  <c r="E1078" i="36"/>
  <c r="E1079" i="36"/>
  <c r="E1080" i="36"/>
  <c r="E1081" i="36"/>
  <c r="E1082" i="36"/>
  <c r="E1083" i="36"/>
  <c r="E1084" i="36"/>
  <c r="E1085" i="36"/>
  <c r="E1086" i="36"/>
  <c r="E1087" i="36"/>
  <c r="E1088" i="36"/>
  <c r="E1089" i="36"/>
  <c r="E1090" i="36"/>
  <c r="E1091" i="36"/>
  <c r="E1092" i="36"/>
  <c r="E1093" i="36"/>
  <c r="E1094" i="36"/>
  <c r="E1095" i="36"/>
  <c r="E1096" i="36"/>
  <c r="E1097" i="36"/>
  <c r="E1098" i="36"/>
  <c r="E1099" i="36"/>
  <c r="E1100" i="36"/>
  <c r="E1101" i="36"/>
  <c r="E1102" i="36"/>
  <c r="E1103" i="36"/>
  <c r="E1104" i="36"/>
  <c r="E1105" i="36"/>
  <c r="E1106" i="36"/>
  <c r="E1107" i="36"/>
  <c r="E1108" i="36"/>
  <c r="E1109" i="36"/>
  <c r="E1110" i="36"/>
  <c r="E1111" i="36"/>
  <c r="E1112" i="36"/>
  <c r="E1012" i="36"/>
  <c r="E912" i="36"/>
  <c r="E913" i="36"/>
  <c r="E914" i="36"/>
  <c r="E915" i="36"/>
  <c r="E916" i="36"/>
  <c r="E917" i="36"/>
  <c r="E918" i="36"/>
  <c r="E919" i="36"/>
  <c r="E920" i="36"/>
  <c r="E921" i="36"/>
  <c r="E922" i="36"/>
  <c r="E923" i="36"/>
  <c r="E924" i="36"/>
  <c r="E925" i="36"/>
  <c r="E926" i="36"/>
  <c r="E927" i="36"/>
  <c r="E928" i="36"/>
  <c r="E929" i="36"/>
  <c r="E930" i="36"/>
  <c r="E931" i="36"/>
  <c r="E932" i="36"/>
  <c r="E933" i="36"/>
  <c r="E934" i="36"/>
  <c r="E935" i="36"/>
  <c r="E936" i="36"/>
  <c r="E937" i="36"/>
  <c r="E938" i="36"/>
  <c r="E939" i="36"/>
  <c r="E940" i="36"/>
  <c r="E941" i="36"/>
  <c r="E942" i="36"/>
  <c r="E943" i="36"/>
  <c r="E944" i="36"/>
  <c r="E945" i="36"/>
  <c r="E946" i="36"/>
  <c r="E947" i="36"/>
  <c r="E948" i="36"/>
  <c r="E949" i="36"/>
  <c r="E950" i="36"/>
  <c r="E951" i="36"/>
  <c r="E952" i="36"/>
  <c r="E953" i="36"/>
  <c r="E954" i="36"/>
  <c r="E955" i="36"/>
  <c r="E956" i="36"/>
  <c r="E957" i="36"/>
  <c r="E958" i="36"/>
  <c r="E959" i="36"/>
  <c r="E960" i="36"/>
  <c r="E961" i="36"/>
  <c r="E962" i="36"/>
  <c r="E963" i="36"/>
  <c r="E964" i="36"/>
  <c r="E965" i="36"/>
  <c r="E966" i="36"/>
  <c r="E967" i="36"/>
  <c r="E968" i="36"/>
  <c r="E969" i="36"/>
  <c r="E970" i="36"/>
  <c r="E971" i="36"/>
  <c r="E972" i="36"/>
  <c r="E973" i="36"/>
  <c r="E974" i="36"/>
  <c r="E975" i="36"/>
  <c r="E976" i="36"/>
  <c r="E977" i="36"/>
  <c r="E978" i="36"/>
  <c r="E979" i="36"/>
  <c r="E980" i="36"/>
  <c r="E981" i="36"/>
  <c r="E982" i="36"/>
  <c r="E983" i="36"/>
  <c r="E984" i="36"/>
  <c r="E985" i="36"/>
  <c r="E986" i="36"/>
  <c r="E987" i="36"/>
  <c r="E988" i="36"/>
  <c r="E989" i="36"/>
  <c r="E990" i="36"/>
  <c r="E991" i="36"/>
  <c r="E992" i="36"/>
  <c r="E993" i="36"/>
  <c r="E994" i="36"/>
  <c r="E995" i="36"/>
  <c r="E996" i="36"/>
  <c r="E997" i="36"/>
  <c r="E998" i="36"/>
  <c r="E999" i="36"/>
  <c r="E1000" i="36"/>
  <c r="E1001" i="36"/>
  <c r="E1002" i="36"/>
  <c r="E1003" i="36"/>
  <c r="E1004" i="36"/>
  <c r="E1005" i="36"/>
  <c r="E1006" i="36"/>
  <c r="E1007" i="36"/>
  <c r="E1008" i="36"/>
  <c r="E1009" i="36"/>
  <c r="E1010" i="36"/>
  <c r="E1011" i="36"/>
  <c r="E911" i="36"/>
  <c r="E811" i="36"/>
  <c r="E812" i="36"/>
  <c r="E813" i="36"/>
  <c r="E814" i="36"/>
  <c r="E815" i="36"/>
  <c r="E816" i="36"/>
  <c r="E817" i="36"/>
  <c r="E818" i="36"/>
  <c r="E819" i="36"/>
  <c r="E820" i="36"/>
  <c r="E821" i="36"/>
  <c r="E822" i="36"/>
  <c r="E823" i="36"/>
  <c r="E824" i="36"/>
  <c r="E825" i="36"/>
  <c r="E826" i="36"/>
  <c r="E827" i="36"/>
  <c r="E828" i="36"/>
  <c r="E829" i="36"/>
  <c r="E830" i="36"/>
  <c r="E831" i="36"/>
  <c r="E832" i="36"/>
  <c r="E833" i="36"/>
  <c r="E834" i="36"/>
  <c r="E835" i="36"/>
  <c r="E836" i="36"/>
  <c r="E837" i="36"/>
  <c r="E838" i="36"/>
  <c r="E839" i="36"/>
  <c r="E840" i="36"/>
  <c r="E841" i="36"/>
  <c r="E842" i="36"/>
  <c r="E843" i="36"/>
  <c r="E844" i="36"/>
  <c r="E845" i="36"/>
  <c r="E846" i="36"/>
  <c r="E847" i="36"/>
  <c r="E848" i="36"/>
  <c r="E849" i="36"/>
  <c r="E850" i="36"/>
  <c r="E851" i="36"/>
  <c r="E852" i="36"/>
  <c r="E853" i="36"/>
  <c r="E854" i="36"/>
  <c r="E855" i="36"/>
  <c r="E856" i="36"/>
  <c r="E857" i="36"/>
  <c r="E858" i="36"/>
  <c r="E859" i="36"/>
  <c r="E860" i="36"/>
  <c r="E861" i="36"/>
  <c r="E862" i="36"/>
  <c r="E863" i="36"/>
  <c r="E864" i="36"/>
  <c r="E865" i="36"/>
  <c r="E866" i="36"/>
  <c r="E867" i="36"/>
  <c r="E868" i="36"/>
  <c r="E869" i="36"/>
  <c r="E870" i="36"/>
  <c r="E871" i="36"/>
  <c r="E872" i="36"/>
  <c r="E873" i="36"/>
  <c r="E874" i="36"/>
  <c r="E875" i="36"/>
  <c r="E876" i="36"/>
  <c r="E877" i="36"/>
  <c r="E878" i="36"/>
  <c r="E879" i="36"/>
  <c r="E880" i="36"/>
  <c r="E881" i="36"/>
  <c r="E882" i="36"/>
  <c r="E883" i="36"/>
  <c r="E884" i="36"/>
  <c r="E885" i="36"/>
  <c r="E886" i="36"/>
  <c r="E887" i="36"/>
  <c r="E888" i="36"/>
  <c r="E889" i="36"/>
  <c r="E890" i="36"/>
  <c r="E891" i="36"/>
  <c r="E892" i="36"/>
  <c r="E893" i="36"/>
  <c r="E894" i="36"/>
  <c r="E895" i="36"/>
  <c r="E896" i="36"/>
  <c r="E897" i="36"/>
  <c r="E898" i="36"/>
  <c r="E899" i="36"/>
  <c r="E900" i="36"/>
  <c r="E901" i="36"/>
  <c r="E902" i="36"/>
  <c r="E903" i="36"/>
  <c r="E904" i="36"/>
  <c r="E905" i="36"/>
  <c r="E906" i="36"/>
  <c r="E907" i="36"/>
  <c r="E908" i="36"/>
  <c r="E909" i="36"/>
  <c r="E910" i="36"/>
  <c r="E810" i="36"/>
  <c r="E710" i="36"/>
  <c r="E711" i="36"/>
  <c r="E712" i="36"/>
  <c r="E713" i="36"/>
  <c r="E714" i="36"/>
  <c r="E715" i="36"/>
  <c r="E716" i="36"/>
  <c r="E717" i="36"/>
  <c r="E718" i="36"/>
  <c r="E719" i="36"/>
  <c r="E720" i="36"/>
  <c r="E721" i="36"/>
  <c r="E722" i="36"/>
  <c r="E723" i="36"/>
  <c r="E724" i="36"/>
  <c r="E725" i="36"/>
  <c r="E726" i="36"/>
  <c r="E727" i="36"/>
  <c r="E728" i="36"/>
  <c r="E729" i="36"/>
  <c r="E730" i="36"/>
  <c r="E731" i="36"/>
  <c r="E732" i="36"/>
  <c r="E733" i="36"/>
  <c r="E734" i="36"/>
  <c r="E735" i="36"/>
  <c r="E736" i="36"/>
  <c r="E737" i="36"/>
  <c r="E738" i="36"/>
  <c r="E739" i="36"/>
  <c r="E740" i="36"/>
  <c r="E741" i="36"/>
  <c r="E742" i="36"/>
  <c r="E743" i="36"/>
  <c r="E744" i="36"/>
  <c r="E745" i="36"/>
  <c r="E746" i="36"/>
  <c r="E747" i="36"/>
  <c r="E748" i="36"/>
  <c r="E749" i="36"/>
  <c r="E750" i="36"/>
  <c r="E751" i="36"/>
  <c r="E752" i="36"/>
  <c r="E753" i="36"/>
  <c r="E754" i="36"/>
  <c r="E755" i="36"/>
  <c r="E756" i="36"/>
  <c r="E757" i="36"/>
  <c r="E758" i="36"/>
  <c r="E759" i="36"/>
  <c r="E760" i="36"/>
  <c r="E761" i="36"/>
  <c r="E762" i="36"/>
  <c r="E763" i="36"/>
  <c r="E764" i="36"/>
  <c r="E765" i="36"/>
  <c r="E766" i="36"/>
  <c r="E767" i="36"/>
  <c r="E768" i="36"/>
  <c r="E769" i="36"/>
  <c r="E770" i="36"/>
  <c r="E771" i="36"/>
  <c r="E772" i="36"/>
  <c r="E773" i="36"/>
  <c r="E774" i="36"/>
  <c r="E775" i="36"/>
  <c r="E776" i="36"/>
  <c r="E777" i="36"/>
  <c r="E778" i="36"/>
  <c r="E779" i="36"/>
  <c r="E780" i="36"/>
  <c r="E781" i="36"/>
  <c r="E782" i="36"/>
  <c r="E783" i="36"/>
  <c r="E784" i="36"/>
  <c r="E785" i="36"/>
  <c r="E786" i="36"/>
  <c r="E787" i="36"/>
  <c r="E788" i="36"/>
  <c r="E789" i="36"/>
  <c r="E790" i="36"/>
  <c r="E791" i="36"/>
  <c r="E792" i="36"/>
  <c r="E793" i="36"/>
  <c r="E794" i="36"/>
  <c r="E795" i="36"/>
  <c r="E796" i="36"/>
  <c r="E797" i="36"/>
  <c r="E798" i="36"/>
  <c r="E799" i="36"/>
  <c r="E800" i="36"/>
  <c r="E801" i="36"/>
  <c r="E802" i="36"/>
  <c r="E803" i="36"/>
  <c r="E804" i="36"/>
  <c r="E805" i="36"/>
  <c r="E806" i="36"/>
  <c r="E807" i="36"/>
  <c r="E808" i="36"/>
  <c r="E809" i="36"/>
  <c r="E709" i="36"/>
  <c r="E609" i="36"/>
  <c r="E610" i="36"/>
  <c r="E611" i="36"/>
  <c r="E612" i="36"/>
  <c r="E613" i="36"/>
  <c r="E614" i="36"/>
  <c r="E615" i="36"/>
  <c r="E616" i="36"/>
  <c r="E617" i="36"/>
  <c r="E618" i="36"/>
  <c r="E619" i="36"/>
  <c r="E620" i="36"/>
  <c r="E621" i="36"/>
  <c r="E622" i="36"/>
  <c r="E623" i="36"/>
  <c r="E624" i="36"/>
  <c r="E625" i="36"/>
  <c r="E626" i="36"/>
  <c r="E627" i="36"/>
  <c r="E628" i="36"/>
  <c r="E629" i="36"/>
  <c r="E630" i="36"/>
  <c r="E631" i="36"/>
  <c r="E632" i="36"/>
  <c r="E633" i="36"/>
  <c r="E634" i="36"/>
  <c r="E635" i="36"/>
  <c r="E636" i="36"/>
  <c r="E637" i="36"/>
  <c r="E638" i="36"/>
  <c r="E639" i="36"/>
  <c r="E640" i="36"/>
  <c r="E641" i="36"/>
  <c r="E642" i="36"/>
  <c r="E643" i="36"/>
  <c r="E644" i="36"/>
  <c r="E645" i="36"/>
  <c r="E646" i="36"/>
  <c r="E647" i="36"/>
  <c r="E648" i="36"/>
  <c r="E649" i="36"/>
  <c r="E650" i="36"/>
  <c r="E651" i="36"/>
  <c r="E652" i="36"/>
  <c r="E653" i="36"/>
  <c r="E654" i="36"/>
  <c r="E655" i="36"/>
  <c r="E656" i="36"/>
  <c r="E657" i="36"/>
  <c r="E658" i="36"/>
  <c r="E659" i="36"/>
  <c r="E660" i="36"/>
  <c r="E661" i="36"/>
  <c r="E662" i="36"/>
  <c r="E663" i="36"/>
  <c r="E664" i="36"/>
  <c r="E665" i="36"/>
  <c r="E666" i="36"/>
  <c r="E667" i="36"/>
  <c r="E668" i="36"/>
  <c r="E669" i="36"/>
  <c r="E670" i="36"/>
  <c r="E671" i="36"/>
  <c r="E672" i="36"/>
  <c r="E673" i="36"/>
  <c r="E674" i="36"/>
  <c r="E675" i="36"/>
  <c r="E676" i="36"/>
  <c r="E677" i="36"/>
  <c r="E678" i="36"/>
  <c r="E679" i="36"/>
  <c r="E680" i="36"/>
  <c r="E681" i="36"/>
  <c r="E682" i="36"/>
  <c r="E683" i="36"/>
  <c r="E684" i="36"/>
  <c r="E685" i="36"/>
  <c r="E686" i="36"/>
  <c r="E687" i="36"/>
  <c r="E688" i="36"/>
  <c r="E689" i="36"/>
  <c r="E690" i="36"/>
  <c r="E691" i="36"/>
  <c r="E692" i="36"/>
  <c r="E693" i="36"/>
  <c r="E694" i="36"/>
  <c r="E695" i="36"/>
  <c r="E696" i="36"/>
  <c r="E697" i="36"/>
  <c r="E698" i="36"/>
  <c r="E699" i="36"/>
  <c r="E700" i="36"/>
  <c r="E701" i="36"/>
  <c r="E702" i="36"/>
  <c r="E703" i="36"/>
  <c r="E704" i="36"/>
  <c r="E705" i="36"/>
  <c r="E706" i="36"/>
  <c r="E707" i="36"/>
  <c r="E708" i="36"/>
  <c r="E608" i="36"/>
  <c r="E508" i="36"/>
  <c r="E509" i="36"/>
  <c r="E510" i="36"/>
  <c r="E511" i="36"/>
  <c r="E512" i="36"/>
  <c r="E513" i="36"/>
  <c r="E514" i="36"/>
  <c r="E515" i="36"/>
  <c r="E516" i="36"/>
  <c r="E517" i="36"/>
  <c r="E518" i="36"/>
  <c r="E519" i="36"/>
  <c r="E520" i="36"/>
  <c r="E521" i="36"/>
  <c r="E522" i="36"/>
  <c r="E523" i="36"/>
  <c r="E524" i="36"/>
  <c r="E525" i="36"/>
  <c r="E526" i="36"/>
  <c r="E527" i="36"/>
  <c r="E528" i="36"/>
  <c r="E529" i="36"/>
  <c r="E530" i="36"/>
  <c r="E531" i="36"/>
  <c r="E532" i="36"/>
  <c r="E533" i="36"/>
  <c r="E534" i="36"/>
  <c r="E535" i="36"/>
  <c r="E536" i="36"/>
  <c r="E537" i="36"/>
  <c r="E538" i="36"/>
  <c r="E539" i="36"/>
  <c r="E540" i="36"/>
  <c r="E541" i="36"/>
  <c r="E542" i="36"/>
  <c r="E543" i="36"/>
  <c r="E544" i="36"/>
  <c r="E545" i="36"/>
  <c r="E546" i="36"/>
  <c r="E547" i="36"/>
  <c r="E548" i="36"/>
  <c r="E549" i="36"/>
  <c r="E550" i="36"/>
  <c r="E551" i="36"/>
  <c r="E552" i="36"/>
  <c r="E553" i="36"/>
  <c r="E554" i="36"/>
  <c r="E555" i="36"/>
  <c r="E556" i="36"/>
  <c r="E557" i="36"/>
  <c r="E558" i="36"/>
  <c r="E559" i="36"/>
  <c r="E560" i="36"/>
  <c r="E561" i="36"/>
  <c r="E562" i="36"/>
  <c r="E563" i="36"/>
  <c r="E564" i="36"/>
  <c r="E565" i="36"/>
  <c r="E566" i="36"/>
  <c r="E567" i="36"/>
  <c r="E568" i="36"/>
  <c r="E569" i="36"/>
  <c r="E570" i="36"/>
  <c r="E571" i="36"/>
  <c r="E572" i="36"/>
  <c r="E573" i="36"/>
  <c r="E574" i="36"/>
  <c r="E575" i="36"/>
  <c r="E576" i="36"/>
  <c r="E577" i="36"/>
  <c r="E578" i="36"/>
  <c r="E579" i="36"/>
  <c r="E580" i="36"/>
  <c r="E581" i="36"/>
  <c r="E582" i="36"/>
  <c r="E583" i="36"/>
  <c r="E584" i="36"/>
  <c r="E585" i="36"/>
  <c r="E586" i="36"/>
  <c r="E587" i="36"/>
  <c r="E588" i="36"/>
  <c r="E589" i="36"/>
  <c r="E590" i="36"/>
  <c r="E591" i="36"/>
  <c r="E592" i="36"/>
  <c r="E593" i="36"/>
  <c r="E594" i="36"/>
  <c r="E595" i="36"/>
  <c r="E596" i="36"/>
  <c r="E597" i="36"/>
  <c r="E598" i="36"/>
  <c r="E599" i="36"/>
  <c r="E600" i="36"/>
  <c r="E601" i="36"/>
  <c r="E602" i="36"/>
  <c r="E603" i="36"/>
  <c r="E604" i="36"/>
  <c r="E605" i="36"/>
  <c r="E606" i="36"/>
  <c r="E607" i="36"/>
  <c r="E507" i="36"/>
  <c r="E407" i="36"/>
  <c r="E408" i="36"/>
  <c r="E409" i="36"/>
  <c r="E410" i="36"/>
  <c r="E411" i="36"/>
  <c r="E412" i="36"/>
  <c r="E413" i="36"/>
  <c r="E414" i="36"/>
  <c r="E415" i="36"/>
  <c r="E416" i="36"/>
  <c r="E417" i="36"/>
  <c r="E418" i="36"/>
  <c r="E419" i="36"/>
  <c r="E420" i="36"/>
  <c r="E421" i="36"/>
  <c r="E422" i="36"/>
  <c r="E423" i="36"/>
  <c r="E424" i="36"/>
  <c r="E425" i="36"/>
  <c r="E426" i="36"/>
  <c r="E427" i="36"/>
  <c r="E428" i="36"/>
  <c r="E429" i="36"/>
  <c r="E430" i="36"/>
  <c r="E431" i="36"/>
  <c r="E432" i="36"/>
  <c r="E433" i="36"/>
  <c r="E434" i="36"/>
  <c r="E435" i="36"/>
  <c r="E436" i="36"/>
  <c r="E437" i="36"/>
  <c r="E438" i="36"/>
  <c r="E439" i="36"/>
  <c r="E440" i="36"/>
  <c r="E441" i="36"/>
  <c r="E442" i="36"/>
  <c r="E443" i="36"/>
  <c r="E444" i="36"/>
  <c r="E445" i="36"/>
  <c r="E446" i="36"/>
  <c r="E447" i="36"/>
  <c r="E448" i="36"/>
  <c r="E449" i="36"/>
  <c r="E450" i="36"/>
  <c r="E451" i="36"/>
  <c r="E452" i="36"/>
  <c r="E453" i="36"/>
  <c r="E454" i="36"/>
  <c r="E455" i="36"/>
  <c r="E456" i="36"/>
  <c r="E457" i="36"/>
  <c r="E458" i="36"/>
  <c r="E459" i="36"/>
  <c r="E460" i="36"/>
  <c r="E461" i="36"/>
  <c r="E462" i="36"/>
  <c r="E463" i="36"/>
  <c r="E464" i="36"/>
  <c r="E465" i="36"/>
  <c r="E466" i="36"/>
  <c r="E467" i="36"/>
  <c r="E468" i="36"/>
  <c r="E469" i="36"/>
  <c r="E470" i="36"/>
  <c r="E471" i="36"/>
  <c r="E472" i="36"/>
  <c r="E473" i="36"/>
  <c r="E474" i="36"/>
  <c r="E475" i="36"/>
  <c r="E476" i="36"/>
  <c r="E477" i="36"/>
  <c r="E478" i="36"/>
  <c r="E479" i="36"/>
  <c r="E480" i="36"/>
  <c r="E481" i="36"/>
  <c r="E482" i="36"/>
  <c r="E483" i="36"/>
  <c r="E484" i="36"/>
  <c r="E485" i="36"/>
  <c r="E486" i="36"/>
  <c r="E487" i="36"/>
  <c r="E488" i="36"/>
  <c r="E489" i="36"/>
  <c r="E490" i="36"/>
  <c r="E491" i="36"/>
  <c r="E492" i="36"/>
  <c r="E493" i="36"/>
  <c r="E494" i="36"/>
  <c r="E495" i="36"/>
  <c r="E496" i="36"/>
  <c r="E497" i="36"/>
  <c r="E498" i="36"/>
  <c r="E499" i="36"/>
  <c r="E500" i="36"/>
  <c r="E501" i="36"/>
  <c r="E502" i="36"/>
  <c r="E503" i="36"/>
  <c r="E504" i="36"/>
  <c r="E505" i="36"/>
  <c r="E506" i="36"/>
  <c r="E406" i="36"/>
  <c r="E306" i="36"/>
  <c r="E307" i="36"/>
  <c r="E308" i="36"/>
  <c r="E309" i="36"/>
  <c r="E310" i="36"/>
  <c r="E311" i="36"/>
  <c r="E312" i="36"/>
  <c r="E313" i="36"/>
  <c r="E314" i="36"/>
  <c r="E315" i="36"/>
  <c r="E316" i="36"/>
  <c r="E317" i="36"/>
  <c r="E318" i="36"/>
  <c r="E319" i="36"/>
  <c r="E320" i="36"/>
  <c r="E321" i="36"/>
  <c r="E322" i="36"/>
  <c r="E323" i="36"/>
  <c r="E324" i="36"/>
  <c r="E325" i="36"/>
  <c r="E326" i="36"/>
  <c r="E327" i="36"/>
  <c r="E328" i="36"/>
  <c r="E329" i="36"/>
  <c r="E330" i="36"/>
  <c r="E331" i="36"/>
  <c r="E332" i="36"/>
  <c r="E333" i="36"/>
  <c r="E334" i="36"/>
  <c r="E335" i="36"/>
  <c r="E336" i="36"/>
  <c r="E337" i="36"/>
  <c r="E338" i="36"/>
  <c r="E339" i="36"/>
  <c r="E340" i="36"/>
  <c r="E341" i="36"/>
  <c r="E342" i="36"/>
  <c r="E343" i="36"/>
  <c r="E344" i="36"/>
  <c r="E345" i="36"/>
  <c r="E346" i="36"/>
  <c r="E347" i="36"/>
  <c r="E348" i="36"/>
  <c r="E349" i="36"/>
  <c r="E350" i="36"/>
  <c r="E351" i="36"/>
  <c r="E352" i="36"/>
  <c r="E353" i="36"/>
  <c r="E354" i="36"/>
  <c r="E355" i="36"/>
  <c r="E356" i="36"/>
  <c r="E357" i="36"/>
  <c r="E358" i="36"/>
  <c r="E359" i="36"/>
  <c r="E360" i="36"/>
  <c r="E361" i="36"/>
  <c r="E362" i="36"/>
  <c r="E363" i="36"/>
  <c r="E364" i="36"/>
  <c r="E365" i="36"/>
  <c r="E366" i="36"/>
  <c r="E367" i="36"/>
  <c r="E368" i="36"/>
  <c r="E369" i="36"/>
  <c r="E370" i="36"/>
  <c r="E371" i="36"/>
  <c r="E372" i="36"/>
  <c r="E373" i="36"/>
  <c r="E374" i="36"/>
  <c r="E375" i="36"/>
  <c r="E376" i="36"/>
  <c r="E377" i="36"/>
  <c r="E378" i="36"/>
  <c r="E379" i="36"/>
  <c r="E380" i="36"/>
  <c r="E381" i="36"/>
  <c r="E382" i="36"/>
  <c r="E383" i="36"/>
  <c r="E384" i="36"/>
  <c r="E385" i="36"/>
  <c r="E386" i="36"/>
  <c r="E387" i="36"/>
  <c r="E388" i="36"/>
  <c r="E389" i="36"/>
  <c r="E390" i="36"/>
  <c r="E391" i="36"/>
  <c r="E392" i="36"/>
  <c r="E393" i="36"/>
  <c r="E394" i="36"/>
  <c r="E395" i="36"/>
  <c r="E396" i="36"/>
  <c r="E397" i="36"/>
  <c r="E398" i="36"/>
  <c r="E399" i="36"/>
  <c r="E400" i="36"/>
  <c r="E401" i="36"/>
  <c r="E402" i="36"/>
  <c r="E403" i="36"/>
  <c r="E404" i="36"/>
  <c r="E405" i="36"/>
  <c r="E305" i="36"/>
  <c r="E205" i="36"/>
  <c r="E206" i="36"/>
  <c r="E207" i="36"/>
  <c r="E208" i="36"/>
  <c r="E209" i="36"/>
  <c r="E210" i="36"/>
  <c r="E211" i="36"/>
  <c r="E212" i="36"/>
  <c r="E213" i="36"/>
  <c r="E214" i="36"/>
  <c r="E215" i="36"/>
  <c r="E216" i="36"/>
  <c r="E217" i="36"/>
  <c r="E218" i="36"/>
  <c r="E219" i="36"/>
  <c r="E220" i="36"/>
  <c r="E221" i="36"/>
  <c r="E222" i="36"/>
  <c r="E223" i="36"/>
  <c r="E224" i="36"/>
  <c r="E225" i="36"/>
  <c r="E226" i="36"/>
  <c r="E227" i="36"/>
  <c r="E228" i="36"/>
  <c r="E229" i="36"/>
  <c r="E230" i="36"/>
  <c r="E231" i="36"/>
  <c r="E232" i="36"/>
  <c r="E233" i="36"/>
  <c r="E234" i="36"/>
  <c r="E235" i="36"/>
  <c r="E236" i="36"/>
  <c r="E237" i="36"/>
  <c r="E238" i="36"/>
  <c r="E239" i="36"/>
  <c r="E240" i="36"/>
  <c r="E241" i="36"/>
  <c r="E242" i="36"/>
  <c r="E243" i="36"/>
  <c r="E244" i="36"/>
  <c r="E245" i="36"/>
  <c r="E246" i="36"/>
  <c r="E247" i="36"/>
  <c r="E248" i="36"/>
  <c r="E249" i="36"/>
  <c r="E250" i="36"/>
  <c r="E251" i="36"/>
  <c r="E252" i="36"/>
  <c r="E253" i="36"/>
  <c r="E254" i="36"/>
  <c r="E255" i="36"/>
  <c r="E256" i="36"/>
  <c r="E257" i="36"/>
  <c r="E258" i="36"/>
  <c r="E259" i="36"/>
  <c r="E260" i="36"/>
  <c r="E261" i="36"/>
  <c r="E262" i="36"/>
  <c r="E263" i="36"/>
  <c r="E264" i="36"/>
  <c r="E265" i="36"/>
  <c r="E266" i="36"/>
  <c r="E267" i="36"/>
  <c r="E268" i="36"/>
  <c r="E269" i="36"/>
  <c r="E270" i="36"/>
  <c r="E271" i="36"/>
  <c r="E272" i="36"/>
  <c r="E273" i="36"/>
  <c r="E274" i="36"/>
  <c r="E275" i="36"/>
  <c r="E276" i="36"/>
  <c r="E277" i="36"/>
  <c r="E278" i="36"/>
  <c r="E279" i="36"/>
  <c r="E280" i="36"/>
  <c r="E281" i="36"/>
  <c r="E282" i="36"/>
  <c r="E283" i="36"/>
  <c r="E284" i="36"/>
  <c r="E285" i="36"/>
  <c r="E286" i="36"/>
  <c r="E287" i="36"/>
  <c r="E288" i="36"/>
  <c r="E289" i="36"/>
  <c r="E290" i="36"/>
  <c r="E291" i="36"/>
  <c r="E292" i="36"/>
  <c r="E293" i="36"/>
  <c r="E294" i="36"/>
  <c r="E295" i="36"/>
  <c r="E296" i="36"/>
  <c r="E297" i="36"/>
  <c r="E298" i="36"/>
  <c r="E299" i="36"/>
  <c r="E300" i="36"/>
  <c r="E301" i="36"/>
  <c r="E302" i="36"/>
  <c r="E303" i="36"/>
  <c r="E304" i="36"/>
  <c r="E204" i="36"/>
  <c r="E104" i="36"/>
  <c r="E105" i="36"/>
  <c r="E106" i="36"/>
  <c r="E107" i="36"/>
  <c r="E108" i="36"/>
  <c r="E109" i="36"/>
  <c r="E110" i="36"/>
  <c r="E111" i="36"/>
  <c r="E112" i="36"/>
  <c r="E113" i="36"/>
  <c r="E114" i="36"/>
  <c r="E115" i="36"/>
  <c r="E116" i="36"/>
  <c r="E117" i="36"/>
  <c r="E118" i="36"/>
  <c r="E119" i="36"/>
  <c r="E120" i="36"/>
  <c r="E121" i="36"/>
  <c r="E122" i="36"/>
  <c r="E123" i="36"/>
  <c r="E124" i="36"/>
  <c r="E125" i="36"/>
  <c r="E126" i="36"/>
  <c r="E127" i="36"/>
  <c r="E128" i="36"/>
  <c r="E129" i="36"/>
  <c r="E130" i="36"/>
  <c r="E131" i="36"/>
  <c r="E132" i="36"/>
  <c r="E133" i="36"/>
  <c r="E134" i="36"/>
  <c r="E135" i="36"/>
  <c r="E136" i="36"/>
  <c r="E137" i="36"/>
  <c r="E138" i="36"/>
  <c r="E139" i="36"/>
  <c r="E140" i="36"/>
  <c r="E141" i="36"/>
  <c r="E142" i="36"/>
  <c r="E143" i="36"/>
  <c r="E144" i="36"/>
  <c r="E145" i="36"/>
  <c r="E146" i="36"/>
  <c r="E147" i="36"/>
  <c r="E148" i="36"/>
  <c r="E149" i="36"/>
  <c r="E150" i="36"/>
  <c r="E151" i="36"/>
  <c r="E152" i="36"/>
  <c r="E153" i="36"/>
  <c r="E154" i="36"/>
  <c r="E155" i="36"/>
  <c r="E156" i="36"/>
  <c r="E157" i="36"/>
  <c r="E158" i="36"/>
  <c r="E159" i="36"/>
  <c r="E160" i="36"/>
  <c r="E161" i="36"/>
  <c r="E162" i="36"/>
  <c r="E163" i="36"/>
  <c r="E164" i="36"/>
  <c r="E165" i="36"/>
  <c r="E166" i="36"/>
  <c r="E167" i="36"/>
  <c r="E168" i="36"/>
  <c r="E169" i="36"/>
  <c r="E170" i="36"/>
  <c r="E171" i="36"/>
  <c r="E172" i="36"/>
  <c r="E173" i="36"/>
  <c r="E174" i="36"/>
  <c r="E175" i="36"/>
  <c r="E176" i="36"/>
  <c r="E177" i="36"/>
  <c r="E178" i="36"/>
  <c r="E179" i="36"/>
  <c r="E180" i="36"/>
  <c r="E181" i="36"/>
  <c r="E182" i="36"/>
  <c r="E183" i="36"/>
  <c r="E184" i="36"/>
  <c r="E185" i="36"/>
  <c r="E186" i="36"/>
  <c r="E187" i="36"/>
  <c r="E188" i="36"/>
  <c r="E189" i="36"/>
  <c r="E190" i="36"/>
  <c r="E191" i="36"/>
  <c r="E192" i="36"/>
  <c r="E193" i="36"/>
  <c r="E194" i="36"/>
  <c r="E195" i="36"/>
  <c r="E196" i="36"/>
  <c r="E197" i="36"/>
  <c r="E198" i="36"/>
  <c r="E199" i="36"/>
  <c r="E200" i="36"/>
  <c r="E201" i="36"/>
  <c r="E202" i="36"/>
  <c r="E203" i="36"/>
  <c r="E103" i="36"/>
  <c r="E3" i="36"/>
  <c r="E4" i="36"/>
  <c r="E5" i="36"/>
  <c r="E6" i="36"/>
  <c r="E7" i="36"/>
  <c r="E8" i="36"/>
  <c r="E9" i="36"/>
  <c r="E10" i="36"/>
  <c r="E11" i="36"/>
  <c r="E12" i="36"/>
  <c r="E13" i="36"/>
  <c r="E14" i="36"/>
  <c r="E15" i="36"/>
  <c r="E16" i="36"/>
  <c r="E17" i="36"/>
  <c r="E18" i="36"/>
  <c r="E19" i="36"/>
  <c r="E20" i="36"/>
  <c r="E21" i="36"/>
  <c r="E22" i="36"/>
  <c r="E23" i="36"/>
  <c r="E24" i="36"/>
  <c r="E25" i="36"/>
  <c r="E26" i="36"/>
  <c r="E27" i="36"/>
  <c r="E28" i="36"/>
  <c r="E29" i="36"/>
  <c r="E30" i="36"/>
  <c r="E31" i="36"/>
  <c r="E32" i="36"/>
  <c r="E33" i="36"/>
  <c r="E34" i="36"/>
  <c r="E35" i="36"/>
  <c r="E36" i="36"/>
  <c r="E37" i="36"/>
  <c r="E38" i="36"/>
  <c r="E39" i="36"/>
  <c r="E40" i="36"/>
  <c r="E41" i="36"/>
  <c r="E42" i="36"/>
  <c r="E43" i="36"/>
  <c r="E44" i="36"/>
  <c r="E45" i="36"/>
  <c r="E46" i="36"/>
  <c r="E47" i="36"/>
  <c r="E48" i="36"/>
  <c r="E49" i="36"/>
  <c r="E50" i="36"/>
  <c r="E51" i="36"/>
  <c r="E52" i="36"/>
  <c r="E53" i="36"/>
  <c r="E54" i="36"/>
  <c r="E55" i="36"/>
  <c r="E56" i="36"/>
  <c r="E57" i="36"/>
  <c r="E58" i="36"/>
  <c r="E59" i="36"/>
  <c r="E60" i="36"/>
  <c r="E61" i="36"/>
  <c r="E62" i="36"/>
  <c r="E63" i="36"/>
  <c r="E64" i="36"/>
  <c r="E65" i="36"/>
  <c r="E66" i="36"/>
  <c r="E67" i="36"/>
  <c r="E68" i="36"/>
  <c r="E69" i="36"/>
  <c r="E70" i="36"/>
  <c r="E71" i="36"/>
  <c r="E72" i="36"/>
  <c r="E73" i="36"/>
  <c r="E74" i="36"/>
  <c r="E75" i="36"/>
  <c r="E76" i="36"/>
  <c r="E77" i="36"/>
  <c r="E78" i="36"/>
  <c r="E79" i="36"/>
  <c r="E80" i="36"/>
  <c r="E81" i="36"/>
  <c r="E82" i="36"/>
  <c r="E83" i="36"/>
  <c r="E84" i="36"/>
  <c r="E85" i="36"/>
  <c r="E86" i="36"/>
  <c r="E87" i="36"/>
  <c r="E88" i="36"/>
  <c r="E89" i="36"/>
  <c r="E90" i="36"/>
  <c r="E91" i="36"/>
  <c r="E92" i="36"/>
  <c r="E93" i="36"/>
  <c r="E94" i="36"/>
  <c r="E95" i="36"/>
  <c r="E96" i="36"/>
  <c r="E97" i="36"/>
  <c r="E98" i="36"/>
  <c r="E99" i="36"/>
  <c r="E100" i="36"/>
  <c r="E101" i="36"/>
  <c r="E102" i="36"/>
  <c r="E2" i="36"/>
  <c r="AT5" i="35" l="1"/>
  <c r="AX5" i="35" s="1"/>
  <c r="BB5" i="35" s="1"/>
  <c r="BF5" i="35" s="1"/>
  <c r="AU5" i="35"/>
  <c r="AY5" i="35" s="1"/>
  <c r="BC5" i="35" s="1"/>
  <c r="BG5" i="35" s="1"/>
  <c r="AV5" i="35"/>
  <c r="AZ5" i="35" s="1"/>
  <c r="BD5" i="35" s="1"/>
  <c r="BH5" i="35" s="1"/>
  <c r="AW5" i="35"/>
  <c r="BA5" i="35"/>
  <c r="BE5" i="35" s="1"/>
  <c r="BI5" i="35"/>
  <c r="AT6" i="35"/>
  <c r="AX6" i="35" s="1"/>
  <c r="BB6" i="35" s="1"/>
  <c r="BF6" i="35" s="1"/>
  <c r="AU6" i="35"/>
  <c r="AY6" i="35" s="1"/>
  <c r="BC6" i="35" s="1"/>
  <c r="BG6" i="35" s="1"/>
  <c r="AV6" i="35"/>
  <c r="AZ6" i="35" s="1"/>
  <c r="BD6" i="35" s="1"/>
  <c r="BH6" i="35" s="1"/>
  <c r="AW6" i="35"/>
  <c r="BA6" i="35"/>
  <c r="BE6" i="35" s="1"/>
  <c r="BI6" i="35" s="1"/>
  <c r="AT7" i="35"/>
  <c r="AX7" i="35" s="1"/>
  <c r="BB7" i="35" s="1"/>
  <c r="BF7" i="35" s="1"/>
  <c r="AU7" i="35"/>
  <c r="AY7" i="35" s="1"/>
  <c r="BC7" i="35" s="1"/>
  <c r="BG7" i="35" s="1"/>
  <c r="AV7" i="35"/>
  <c r="AZ7" i="35" s="1"/>
  <c r="BD7" i="35" s="1"/>
  <c r="BH7" i="35" s="1"/>
  <c r="AW7" i="35"/>
  <c r="BA7" i="35"/>
  <c r="BE7" i="35" s="1"/>
  <c r="BI7" i="35" s="1"/>
  <c r="AT8" i="35"/>
  <c r="AX8" i="35" s="1"/>
  <c r="BB8" i="35" s="1"/>
  <c r="BF8" i="35" s="1"/>
  <c r="AU8" i="35"/>
  <c r="AY8" i="35" s="1"/>
  <c r="BC8" i="35" s="1"/>
  <c r="BG8" i="35" s="1"/>
  <c r="AV8" i="35"/>
  <c r="AZ8" i="35" s="1"/>
  <c r="BD8" i="35" s="1"/>
  <c r="BH8" i="35" s="1"/>
  <c r="AW8" i="35"/>
  <c r="BA8" i="35"/>
  <c r="BE8" i="35" s="1"/>
  <c r="BI8" i="35"/>
  <c r="AT9" i="35"/>
  <c r="AX9" i="35" s="1"/>
  <c r="BB9" i="35" s="1"/>
  <c r="BF9" i="35" s="1"/>
  <c r="AU9" i="35"/>
  <c r="AY9" i="35" s="1"/>
  <c r="BC9" i="35" s="1"/>
  <c r="BG9" i="35" s="1"/>
  <c r="AV9" i="35"/>
  <c r="AZ9" i="35" s="1"/>
  <c r="BD9" i="35" s="1"/>
  <c r="BH9" i="35" s="1"/>
  <c r="AW9" i="35"/>
  <c r="BA9" i="35"/>
  <c r="BE9" i="35" s="1"/>
  <c r="BI9" i="35"/>
  <c r="AT10" i="35"/>
  <c r="AX10" i="35" s="1"/>
  <c r="BB10" i="35" s="1"/>
  <c r="BF10" i="35" s="1"/>
  <c r="AU10" i="35"/>
  <c r="AY10" i="35" s="1"/>
  <c r="BC10" i="35" s="1"/>
  <c r="BG10" i="35" s="1"/>
  <c r="AV10" i="35"/>
  <c r="AZ10" i="35" s="1"/>
  <c r="BD10" i="35" s="1"/>
  <c r="BH10" i="35" s="1"/>
  <c r="AW10" i="35"/>
  <c r="BA10" i="35"/>
  <c r="BE10" i="35" s="1"/>
  <c r="BI10" i="35" s="1"/>
  <c r="AT11" i="35"/>
  <c r="AX11" i="35" s="1"/>
  <c r="BB11" i="35" s="1"/>
  <c r="BF11" i="35" s="1"/>
  <c r="AU11" i="35"/>
  <c r="AY11" i="35" s="1"/>
  <c r="BC11" i="35" s="1"/>
  <c r="BG11" i="35" s="1"/>
  <c r="AV11" i="35"/>
  <c r="AZ11" i="35" s="1"/>
  <c r="BD11" i="35" s="1"/>
  <c r="BH11" i="35" s="1"/>
  <c r="AW11" i="35"/>
  <c r="BA11" i="35"/>
  <c r="BE11" i="35" s="1"/>
  <c r="BI11" i="35" s="1"/>
  <c r="AT12" i="35"/>
  <c r="AX12" i="35" s="1"/>
  <c r="AU12" i="35"/>
  <c r="AY12" i="35" s="1"/>
  <c r="BC12" i="35" s="1"/>
  <c r="BG12" i="35" s="1"/>
  <c r="AV12" i="35"/>
  <c r="AZ12" i="35" s="1"/>
  <c r="BD12" i="35" s="1"/>
  <c r="BH12" i="35" s="1"/>
  <c r="AW12" i="35"/>
  <c r="BA12" i="35"/>
  <c r="BE12" i="35" s="1"/>
  <c r="BB12" i="35"/>
  <c r="BF12" i="35" s="1"/>
  <c r="BI12" i="35"/>
  <c r="AT13" i="35"/>
  <c r="AX13" i="35" s="1"/>
  <c r="AU13" i="35"/>
  <c r="AY13" i="35" s="1"/>
  <c r="AV13" i="35"/>
  <c r="AZ13" i="35" s="1"/>
  <c r="AW13" i="35"/>
  <c r="BA13" i="35"/>
  <c r="BE13" i="35" s="1"/>
  <c r="BI13" i="35" s="1"/>
  <c r="BB13" i="35"/>
  <c r="BF13" i="35" s="1"/>
  <c r="BC13" i="35"/>
  <c r="BG13" i="35" s="1"/>
  <c r="BD13" i="35"/>
  <c r="BH13" i="35" s="1"/>
  <c r="AT14" i="35"/>
  <c r="AX14" i="35" s="1"/>
  <c r="AU14" i="35"/>
  <c r="AY14" i="35" s="1"/>
  <c r="AV14" i="35"/>
  <c r="AZ14" i="35" s="1"/>
  <c r="BD14" i="35" s="1"/>
  <c r="BH14" i="35" s="1"/>
  <c r="AW14" i="35"/>
  <c r="BA14" i="35"/>
  <c r="BE14" i="35" s="1"/>
  <c r="BI14" i="35" s="1"/>
  <c r="BB14" i="35"/>
  <c r="BF14" i="35" s="1"/>
  <c r="BC14" i="35"/>
  <c r="BG14" i="35" s="1"/>
  <c r="AT15" i="35"/>
  <c r="AX15" i="35" s="1"/>
  <c r="AU15" i="35"/>
  <c r="AY15" i="35" s="1"/>
  <c r="BC15" i="35" s="1"/>
  <c r="BG15" i="35" s="1"/>
  <c r="AV15" i="35"/>
  <c r="AZ15" i="35" s="1"/>
  <c r="BD15" i="35" s="1"/>
  <c r="BH15" i="35" s="1"/>
  <c r="AW15" i="35"/>
  <c r="BA15" i="35"/>
  <c r="BE15" i="35" s="1"/>
  <c r="BI15" i="35" s="1"/>
  <c r="BB15" i="35"/>
  <c r="BF15" i="35" s="1"/>
  <c r="AT16" i="35"/>
  <c r="AX16" i="35" s="1"/>
  <c r="BB16" i="35" s="1"/>
  <c r="BF16" i="35" s="1"/>
  <c r="AU16" i="35"/>
  <c r="AY16" i="35" s="1"/>
  <c r="BC16" i="35" s="1"/>
  <c r="BG16" i="35" s="1"/>
  <c r="AV16" i="35"/>
  <c r="AZ16" i="35" s="1"/>
  <c r="BD16" i="35" s="1"/>
  <c r="BH16" i="35" s="1"/>
  <c r="AW16" i="35"/>
  <c r="BA16" i="35"/>
  <c r="BE16" i="35" s="1"/>
  <c r="BI16" i="35" s="1"/>
  <c r="AT17" i="35"/>
  <c r="AX17" i="35" s="1"/>
  <c r="BB17" i="35" s="1"/>
  <c r="BF17" i="35" s="1"/>
  <c r="AU17" i="35"/>
  <c r="AY17" i="35" s="1"/>
  <c r="BC17" i="35" s="1"/>
  <c r="BG17" i="35" s="1"/>
  <c r="AV17" i="35"/>
  <c r="AZ17" i="35" s="1"/>
  <c r="BD17" i="35" s="1"/>
  <c r="BH17" i="35" s="1"/>
  <c r="AW17" i="35"/>
  <c r="BA17" i="35"/>
  <c r="BE17" i="35" s="1"/>
  <c r="BI17" i="35"/>
  <c r="AT18" i="35"/>
  <c r="AX18" i="35" s="1"/>
  <c r="BB18" i="35" s="1"/>
  <c r="BF18" i="35" s="1"/>
  <c r="AU18" i="35"/>
  <c r="AY18" i="35" s="1"/>
  <c r="BC18" i="35" s="1"/>
  <c r="BG18" i="35" s="1"/>
  <c r="AV18" i="35"/>
  <c r="AZ18" i="35" s="1"/>
  <c r="AW18" i="35"/>
  <c r="BA18" i="35"/>
  <c r="BE18" i="35" s="1"/>
  <c r="BD18" i="35"/>
  <c r="BH18" i="35" s="1"/>
  <c r="BI18" i="35"/>
  <c r="AT19" i="35"/>
  <c r="AX19" i="35" s="1"/>
  <c r="BB19" i="35" s="1"/>
  <c r="BF19" i="35" s="1"/>
  <c r="AU19" i="35"/>
  <c r="AY19" i="35" s="1"/>
  <c r="AV19" i="35"/>
  <c r="AZ19" i="35" s="1"/>
  <c r="AW19" i="35"/>
  <c r="BA19" i="35"/>
  <c r="BE19" i="35" s="1"/>
  <c r="BC19" i="35"/>
  <c r="BG19" i="35" s="1"/>
  <c r="BD19" i="35"/>
  <c r="BH19" i="35" s="1"/>
  <c r="BI19" i="35"/>
  <c r="AT20" i="35"/>
  <c r="AX20" i="35" s="1"/>
  <c r="AU20" i="35"/>
  <c r="AY20" i="35" s="1"/>
  <c r="AV20" i="35"/>
  <c r="AZ20" i="35" s="1"/>
  <c r="AW20" i="35"/>
  <c r="BA20" i="35"/>
  <c r="BE20" i="35" s="1"/>
  <c r="BB20" i="35"/>
  <c r="BF20" i="35" s="1"/>
  <c r="BC20" i="35"/>
  <c r="BG20" i="35" s="1"/>
  <c r="BD20" i="35"/>
  <c r="BH20" i="35" s="1"/>
  <c r="BI20" i="35"/>
  <c r="AT21" i="35"/>
  <c r="AX21" i="35" s="1"/>
  <c r="AU21" i="35"/>
  <c r="AY21" i="35" s="1"/>
  <c r="AV21" i="35"/>
  <c r="AZ21" i="35" s="1"/>
  <c r="AW21" i="35"/>
  <c r="BA21" i="35"/>
  <c r="BE21" i="35" s="1"/>
  <c r="BI21" i="35" s="1"/>
  <c r="BB21" i="35"/>
  <c r="BF21" i="35" s="1"/>
  <c r="BC21" i="35"/>
  <c r="BG21" i="35" s="1"/>
  <c r="BD21" i="35"/>
  <c r="BH21" i="35" s="1"/>
  <c r="AT22" i="35"/>
  <c r="AX22" i="35" s="1"/>
  <c r="BB22" i="35" s="1"/>
  <c r="BF22" i="35" s="1"/>
  <c r="AU22" i="35"/>
  <c r="AV22" i="35"/>
  <c r="AZ22" i="35" s="1"/>
  <c r="BD22" i="35" s="1"/>
  <c r="BH22" i="35" s="1"/>
  <c r="AW22" i="35"/>
  <c r="AY22" i="35"/>
  <c r="BC22" i="35" s="1"/>
  <c r="BG22" i="35" s="1"/>
  <c r="BA22" i="35"/>
  <c r="BE22" i="35" s="1"/>
  <c r="BI22" i="35"/>
  <c r="AT23" i="35"/>
  <c r="AX23" i="35" s="1"/>
  <c r="AU23" i="35"/>
  <c r="AY23" i="35" s="1"/>
  <c r="AV23" i="35"/>
  <c r="AZ23" i="35" s="1"/>
  <c r="BD23" i="35" s="1"/>
  <c r="BH23" i="35" s="1"/>
  <c r="AW23" i="35"/>
  <c r="BA23" i="35"/>
  <c r="BE23" i="35" s="1"/>
  <c r="BB23" i="35"/>
  <c r="BF23" i="35" s="1"/>
  <c r="BC23" i="35"/>
  <c r="BG23" i="35" s="1"/>
  <c r="BI23" i="35"/>
  <c r="AT24" i="35"/>
  <c r="AX24" i="35" s="1"/>
  <c r="AU24" i="35"/>
  <c r="AV24" i="35"/>
  <c r="AZ24" i="35" s="1"/>
  <c r="BD24" i="35" s="1"/>
  <c r="BH24" i="35" s="1"/>
  <c r="AW24" i="35"/>
  <c r="AY24" i="35"/>
  <c r="BC24" i="35" s="1"/>
  <c r="BG24" i="35" s="1"/>
  <c r="BA24" i="35"/>
  <c r="BE24" i="35" s="1"/>
  <c r="BI24" i="35" s="1"/>
  <c r="BB24" i="35"/>
  <c r="BF24" i="35" s="1"/>
  <c r="AT25" i="35"/>
  <c r="AX25" i="35" s="1"/>
  <c r="BB25" i="35" s="1"/>
  <c r="BF25" i="35" s="1"/>
  <c r="AU25" i="35"/>
  <c r="AY25" i="35" s="1"/>
  <c r="BC25" i="35" s="1"/>
  <c r="BG25" i="35" s="1"/>
  <c r="AV25" i="35"/>
  <c r="AZ25" i="35" s="1"/>
  <c r="AW25" i="35"/>
  <c r="BA25" i="35"/>
  <c r="BE25" i="35" s="1"/>
  <c r="BD25" i="35"/>
  <c r="BH25" i="35" s="1"/>
  <c r="BI25" i="35"/>
  <c r="AT26" i="35"/>
  <c r="AX26" i="35" s="1"/>
  <c r="AU26" i="35"/>
  <c r="AY26" i="35" s="1"/>
  <c r="BC26" i="35" s="1"/>
  <c r="BG26" i="35" s="1"/>
  <c r="AV26" i="35"/>
  <c r="AZ26" i="35" s="1"/>
  <c r="AW26" i="35"/>
  <c r="BA26" i="35"/>
  <c r="BE26" i="35" s="1"/>
  <c r="BI26" i="35" s="1"/>
  <c r="BB26" i="35"/>
  <c r="BF26" i="35" s="1"/>
  <c r="BD26" i="35"/>
  <c r="BH26" i="35" s="1"/>
  <c r="AT27" i="35"/>
  <c r="AX27" i="35" s="1"/>
  <c r="AU27" i="35"/>
  <c r="AV27" i="35"/>
  <c r="AZ27" i="35" s="1"/>
  <c r="BD27" i="35" s="1"/>
  <c r="BH27" i="35" s="1"/>
  <c r="AW27" i="35"/>
  <c r="AY27" i="35"/>
  <c r="BC27" i="35" s="1"/>
  <c r="BG27" i="35" s="1"/>
  <c r="BA27" i="35"/>
  <c r="BE27" i="35" s="1"/>
  <c r="BI27" i="35" s="1"/>
  <c r="BB27" i="35"/>
  <c r="BF27" i="35" s="1"/>
  <c r="AT28" i="35"/>
  <c r="AX28" i="35" s="1"/>
  <c r="BB28" i="35" s="1"/>
  <c r="BF28" i="35" s="1"/>
  <c r="AU28" i="35"/>
  <c r="AY28" i="35" s="1"/>
  <c r="BC28" i="35" s="1"/>
  <c r="BG28" i="35" s="1"/>
  <c r="AV28" i="35"/>
  <c r="AZ28" i="35" s="1"/>
  <c r="AW28" i="35"/>
  <c r="BA28" i="35"/>
  <c r="BE28" i="35" s="1"/>
  <c r="BD28" i="35"/>
  <c r="BH28" i="35" s="1"/>
  <c r="BI28" i="35"/>
  <c r="AT29" i="35"/>
  <c r="AX29" i="35" s="1"/>
  <c r="BB29" i="35" s="1"/>
  <c r="BF29" i="35" s="1"/>
  <c r="AU29" i="35"/>
  <c r="AV29" i="35"/>
  <c r="AZ29" i="35" s="1"/>
  <c r="AW29" i="35"/>
  <c r="AY29" i="35"/>
  <c r="BA29" i="35"/>
  <c r="BE29" i="35" s="1"/>
  <c r="BI29" i="35" s="1"/>
  <c r="BC29" i="35"/>
  <c r="BG29" i="35" s="1"/>
  <c r="BD29" i="35"/>
  <c r="BH29" i="35" s="1"/>
  <c r="AU30" i="35"/>
  <c r="AV30" i="35"/>
  <c r="AZ30" i="35" s="1"/>
  <c r="BD30" i="35" s="1"/>
  <c r="BH30" i="35" s="1"/>
  <c r="AW30" i="35"/>
  <c r="AY30" i="35"/>
  <c r="BC30" i="35" s="1"/>
  <c r="BG30" i="35" s="1"/>
  <c r="BA30" i="35"/>
  <c r="BE30" i="35" s="1"/>
  <c r="BI30" i="35"/>
  <c r="AU31" i="35"/>
  <c r="AY31" i="35" s="1"/>
  <c r="BC31" i="35" s="1"/>
  <c r="BG31" i="35" s="1"/>
  <c r="AV31" i="35"/>
  <c r="AZ31" i="35" s="1"/>
  <c r="BD31" i="35" s="1"/>
  <c r="BH31" i="35" s="1"/>
  <c r="AW31" i="35"/>
  <c r="BA31" i="35"/>
  <c r="BE31" i="35" s="1"/>
  <c r="BI31" i="35"/>
  <c r="AU32" i="35"/>
  <c r="AV32" i="35"/>
  <c r="AZ32" i="35" s="1"/>
  <c r="BD32" i="35" s="1"/>
  <c r="BH32" i="35" s="1"/>
  <c r="AW32" i="35"/>
  <c r="AY32" i="35"/>
  <c r="BC32" i="35" s="1"/>
  <c r="BG32" i="35" s="1"/>
  <c r="BA32" i="35"/>
  <c r="BE32" i="35" s="1"/>
  <c r="BI32" i="35" s="1"/>
  <c r="AU33" i="35"/>
  <c r="AY33" i="35" s="1"/>
  <c r="BC33" i="35" s="1"/>
  <c r="BG33" i="35" s="1"/>
  <c r="AV33" i="35"/>
  <c r="AZ33" i="35" s="1"/>
  <c r="AW33" i="35"/>
  <c r="BA33" i="35"/>
  <c r="BE33" i="35" s="1"/>
  <c r="BD33" i="35"/>
  <c r="BH33" i="35" s="1"/>
  <c r="BI33" i="35"/>
  <c r="AU34" i="35"/>
  <c r="AY34" i="35" s="1"/>
  <c r="BC34" i="35" s="1"/>
  <c r="BG34" i="35" s="1"/>
  <c r="AV34" i="35"/>
  <c r="AZ34" i="35" s="1"/>
  <c r="AW34" i="35"/>
  <c r="BA34" i="35"/>
  <c r="BE34" i="35" s="1"/>
  <c r="BI34" i="35" s="1"/>
  <c r="BD34" i="35"/>
  <c r="BH34" i="35" s="1"/>
  <c r="AU35" i="35"/>
  <c r="AV35" i="35"/>
  <c r="AZ35" i="35" s="1"/>
  <c r="BD35" i="35" s="1"/>
  <c r="BH35" i="35" s="1"/>
  <c r="AW35" i="35"/>
  <c r="AY35" i="35"/>
  <c r="BC35" i="35" s="1"/>
  <c r="BG35" i="35" s="1"/>
  <c r="BA35" i="35"/>
  <c r="BE35" i="35" s="1"/>
  <c r="BI35" i="35" s="1"/>
  <c r="AU36" i="35"/>
  <c r="AY36" i="35" s="1"/>
  <c r="BC36" i="35" s="1"/>
  <c r="BG36" i="35" s="1"/>
  <c r="AV36" i="35"/>
  <c r="AZ36" i="35" s="1"/>
  <c r="AW36" i="35"/>
  <c r="BA36" i="35"/>
  <c r="BE36" i="35" s="1"/>
  <c r="BD36" i="35"/>
  <c r="BH36" i="35" s="1"/>
  <c r="BI36" i="35"/>
  <c r="AU37" i="35"/>
  <c r="AV37" i="35"/>
  <c r="AZ37" i="35" s="1"/>
  <c r="AW37" i="35"/>
  <c r="AY37" i="35"/>
  <c r="BA37" i="35"/>
  <c r="BE37" i="35" s="1"/>
  <c r="BI37" i="35" s="1"/>
  <c r="BC37" i="35"/>
  <c r="BG37" i="35" s="1"/>
  <c r="BD37" i="35"/>
  <c r="BH37" i="35" s="1"/>
  <c r="AU38" i="35"/>
  <c r="AV38" i="35"/>
  <c r="AZ38" i="35" s="1"/>
  <c r="BD38" i="35" s="1"/>
  <c r="BH38" i="35" s="1"/>
  <c r="AW38" i="35"/>
  <c r="AY38" i="35"/>
  <c r="BC38" i="35" s="1"/>
  <c r="BG38" i="35" s="1"/>
  <c r="BA38" i="35"/>
  <c r="BE38" i="35" s="1"/>
  <c r="BI38" i="35"/>
  <c r="AU39" i="35"/>
  <c r="AY39" i="35" s="1"/>
  <c r="AV39" i="35"/>
  <c r="AZ39" i="35" s="1"/>
  <c r="BD39" i="35" s="1"/>
  <c r="BH39" i="35" s="1"/>
  <c r="AW39" i="35"/>
  <c r="BA39" i="35"/>
  <c r="BE39" i="35" s="1"/>
  <c r="BC39" i="35"/>
  <c r="BG39" i="35" s="1"/>
  <c r="BI39" i="35"/>
  <c r="AU40" i="35"/>
  <c r="AV40" i="35"/>
  <c r="AZ40" i="35" s="1"/>
  <c r="BD40" i="35" s="1"/>
  <c r="BH40" i="35" s="1"/>
  <c r="AW40" i="35"/>
  <c r="AY40" i="35"/>
  <c r="BC40" i="35" s="1"/>
  <c r="BG40" i="35" s="1"/>
  <c r="BA40" i="35"/>
  <c r="BE40" i="35" s="1"/>
  <c r="BI40" i="35" s="1"/>
  <c r="AU41" i="35"/>
  <c r="AY41" i="35" s="1"/>
  <c r="BC41" i="35" s="1"/>
  <c r="BG41" i="35" s="1"/>
  <c r="AV41" i="35"/>
  <c r="AZ41" i="35" s="1"/>
  <c r="AW41" i="35"/>
  <c r="BA41" i="35"/>
  <c r="BD41" i="35"/>
  <c r="BH41" i="35" s="1"/>
  <c r="BE41" i="35"/>
  <c r="BI41" i="35" s="1"/>
  <c r="AU42" i="35"/>
  <c r="AV42" i="35"/>
  <c r="AZ42" i="35" s="1"/>
  <c r="AW42" i="35"/>
  <c r="AY42" i="35"/>
  <c r="BA42" i="35"/>
  <c r="BE42" i="35" s="1"/>
  <c r="BI42" i="35" s="1"/>
  <c r="BC42" i="35"/>
  <c r="BG42" i="35" s="1"/>
  <c r="BD42" i="35"/>
  <c r="BH42" i="35" s="1"/>
  <c r="AU43" i="35"/>
  <c r="AY43" i="35" s="1"/>
  <c r="BC43" i="35" s="1"/>
  <c r="BG43" i="35" s="1"/>
  <c r="AV43" i="35"/>
  <c r="AZ43" i="35" s="1"/>
  <c r="AW43" i="35"/>
  <c r="BA43" i="35" s="1"/>
  <c r="BD43" i="35"/>
  <c r="BH43" i="35" s="1"/>
  <c r="BE43" i="35"/>
  <c r="BI43" i="35" s="1"/>
  <c r="AU44" i="35"/>
  <c r="AV44" i="35"/>
  <c r="AZ44" i="35" s="1"/>
  <c r="AW44" i="35"/>
  <c r="AY44" i="35"/>
  <c r="BA44" i="35"/>
  <c r="BE44" i="35" s="1"/>
  <c r="BI44" i="35" s="1"/>
  <c r="BC44" i="35"/>
  <c r="BG44" i="35" s="1"/>
  <c r="BD44" i="35"/>
  <c r="BH44" i="35" s="1"/>
  <c r="AU45" i="35"/>
  <c r="AY45" i="35" s="1"/>
  <c r="BC45" i="35" s="1"/>
  <c r="BG45" i="35" s="1"/>
  <c r="AV45" i="35"/>
  <c r="AZ45" i="35" s="1"/>
  <c r="AW45" i="35"/>
  <c r="BA45" i="35" s="1"/>
  <c r="BE45" i="35" s="1"/>
  <c r="BI45" i="35" s="1"/>
  <c r="BD45" i="35"/>
  <c r="BH45" i="35" s="1"/>
  <c r="AU46" i="35"/>
  <c r="AV46" i="35"/>
  <c r="AZ46" i="35" s="1"/>
  <c r="AW46" i="35"/>
  <c r="AY46" i="35"/>
  <c r="BA46" i="35"/>
  <c r="BE46" i="35" s="1"/>
  <c r="BI46" i="35" s="1"/>
  <c r="BC46" i="35"/>
  <c r="BG46" i="35" s="1"/>
  <c r="BD46" i="35"/>
  <c r="BH46" i="35" s="1"/>
  <c r="AU47" i="35"/>
  <c r="AY47" i="35" s="1"/>
  <c r="BC47" i="35" s="1"/>
  <c r="BG47" i="35" s="1"/>
  <c r="AV47" i="35"/>
  <c r="AZ47" i="35" s="1"/>
  <c r="AW47" i="35"/>
  <c r="BA47" i="35" s="1"/>
  <c r="BE47" i="35" s="1"/>
  <c r="BI47" i="35" s="1"/>
  <c r="BD47" i="35"/>
  <c r="BH47" i="35" s="1"/>
  <c r="AU48" i="35"/>
  <c r="AV48" i="35"/>
  <c r="AZ48" i="35" s="1"/>
  <c r="BD48" i="35" s="1"/>
  <c r="BH48" i="35" s="1"/>
  <c r="AW48" i="35"/>
  <c r="BA48" i="35" s="1"/>
  <c r="AY48" i="35"/>
  <c r="BC48" i="35" s="1"/>
  <c r="BG48" i="35" s="1"/>
  <c r="BE48" i="35"/>
  <c r="BI48" i="35" s="1"/>
  <c r="AU49" i="35"/>
  <c r="AV49" i="35"/>
  <c r="AZ49" i="35" s="1"/>
  <c r="BD49" i="35" s="1"/>
  <c r="BH49" i="35" s="1"/>
  <c r="AW49" i="35"/>
  <c r="BA49" i="35" s="1"/>
  <c r="AY49" i="35"/>
  <c r="BC49" i="35" s="1"/>
  <c r="BE49" i="35"/>
  <c r="BI49" i="35" s="1"/>
  <c r="BG49" i="35"/>
  <c r="AU50" i="35"/>
  <c r="AV50" i="35"/>
  <c r="AZ50" i="35" s="1"/>
  <c r="BD50" i="35" s="1"/>
  <c r="BH50" i="35" s="1"/>
  <c r="AW50" i="35"/>
  <c r="BA50" i="35" s="1"/>
  <c r="AY50" i="35"/>
  <c r="BC50" i="35" s="1"/>
  <c r="BE50" i="35"/>
  <c r="BI50" i="35" s="1"/>
  <c r="BG50" i="35"/>
  <c r="AU51" i="35"/>
  <c r="AV51" i="35"/>
  <c r="AZ51" i="35" s="1"/>
  <c r="BD51" i="35" s="1"/>
  <c r="BH51" i="35" s="1"/>
  <c r="AW51" i="35"/>
  <c r="BA51" i="35" s="1"/>
  <c r="AY51" i="35"/>
  <c r="BC51" i="35" s="1"/>
  <c r="BE51" i="35"/>
  <c r="BI51" i="35" s="1"/>
  <c r="BG51" i="35"/>
  <c r="AU52" i="35"/>
  <c r="AV52" i="35"/>
  <c r="AZ52" i="35" s="1"/>
  <c r="BD52" i="35" s="1"/>
  <c r="BH52" i="35" s="1"/>
  <c r="AW52" i="35"/>
  <c r="BA52" i="35" s="1"/>
  <c r="AY52" i="35"/>
  <c r="BC52" i="35" s="1"/>
  <c r="BE52" i="35"/>
  <c r="BI52" i="35" s="1"/>
  <c r="BG52" i="35"/>
  <c r="AU53" i="35"/>
  <c r="AV53" i="35"/>
  <c r="AZ53" i="35" s="1"/>
  <c r="AW53" i="35"/>
  <c r="BA53" i="35" s="1"/>
  <c r="AY53" i="35"/>
  <c r="BC53" i="35" s="1"/>
  <c r="BG53" i="35" s="1"/>
  <c r="BD53" i="35"/>
  <c r="BH53" i="35" s="1"/>
  <c r="BE53" i="35"/>
  <c r="BI53" i="35" s="1"/>
  <c r="AU54" i="35"/>
  <c r="AV54" i="35"/>
  <c r="AZ54" i="35" s="1"/>
  <c r="AW54" i="35"/>
  <c r="BA54" i="35" s="1"/>
  <c r="BE54" i="35" s="1"/>
  <c r="BI54" i="35" s="1"/>
  <c r="AY54" i="35"/>
  <c r="BC54" i="35" s="1"/>
  <c r="BG54" i="35" s="1"/>
  <c r="BD54" i="35"/>
  <c r="BH54" i="35" s="1"/>
  <c r="AU55" i="35"/>
  <c r="AV55" i="35"/>
  <c r="AZ55" i="35" s="1"/>
  <c r="BD55" i="35" s="1"/>
  <c r="BH55" i="35" s="1"/>
  <c r="AW55" i="35"/>
  <c r="BA55" i="35" s="1"/>
  <c r="AY55" i="35"/>
  <c r="BC55" i="35" s="1"/>
  <c r="BG55" i="35" s="1"/>
  <c r="BE55" i="35"/>
  <c r="BI55" i="35" s="1"/>
  <c r="AU56" i="35"/>
  <c r="AV56" i="35"/>
  <c r="AW56" i="35"/>
  <c r="BA56" i="35" s="1"/>
  <c r="BE56" i="35" s="1"/>
  <c r="BI56" i="35" s="1"/>
  <c r="AY56" i="35"/>
  <c r="BC56" i="35" s="1"/>
  <c r="AZ56" i="35"/>
  <c r="BD56" i="35" s="1"/>
  <c r="BH56" i="35" s="1"/>
  <c r="BG56" i="35"/>
  <c r="AU57" i="35"/>
  <c r="AV57" i="35"/>
  <c r="AW57" i="35"/>
  <c r="BA57" i="35" s="1"/>
  <c r="AY57" i="35"/>
  <c r="BC57" i="35" s="1"/>
  <c r="AZ57" i="35"/>
  <c r="BD57" i="35" s="1"/>
  <c r="BH57" i="35" s="1"/>
  <c r="BE57" i="35"/>
  <c r="BI57" i="35" s="1"/>
  <c r="BG57" i="35"/>
  <c r="AU58" i="35"/>
  <c r="AV58" i="35"/>
  <c r="AW58" i="35"/>
  <c r="BA58" i="35" s="1"/>
  <c r="AY58" i="35"/>
  <c r="BC58" i="35" s="1"/>
  <c r="BG58" i="35" s="1"/>
  <c r="AZ58" i="35"/>
  <c r="BD58" i="35" s="1"/>
  <c r="BH58" i="35" s="1"/>
  <c r="BE58" i="35"/>
  <c r="BI58" i="35" s="1"/>
  <c r="AU59" i="35"/>
  <c r="AV59" i="35"/>
  <c r="AZ59" i="35" s="1"/>
  <c r="BD59" i="35" s="1"/>
  <c r="BH59" i="35" s="1"/>
  <c r="AW59" i="35"/>
  <c r="BA59" i="35" s="1"/>
  <c r="AY59" i="35"/>
  <c r="BC59" i="35" s="1"/>
  <c r="BE59" i="35"/>
  <c r="BI59" i="35" s="1"/>
  <c r="BG59" i="35"/>
  <c r="AU60" i="35"/>
  <c r="AV60" i="35"/>
  <c r="AW60" i="35"/>
  <c r="BA60" i="35" s="1"/>
  <c r="AY60" i="35"/>
  <c r="BC60" i="35" s="1"/>
  <c r="BG60" i="35" s="1"/>
  <c r="AZ60" i="35"/>
  <c r="BD60" i="35" s="1"/>
  <c r="BH60" i="35" s="1"/>
  <c r="BE60" i="35"/>
  <c r="BI60" i="35" s="1"/>
  <c r="AU61" i="35"/>
  <c r="AV61" i="35"/>
  <c r="AZ61" i="35" s="1"/>
  <c r="BD61" i="35" s="1"/>
  <c r="BH61" i="35" s="1"/>
  <c r="AW61" i="35"/>
  <c r="BA61" i="35" s="1"/>
  <c r="AY61" i="35"/>
  <c r="BC61" i="35" s="1"/>
  <c r="BE61" i="35"/>
  <c r="BI61" i="35" s="1"/>
  <c r="BG61" i="35"/>
  <c r="AU62" i="35"/>
  <c r="AV62" i="35"/>
  <c r="AW62" i="35"/>
  <c r="BA62" i="35" s="1"/>
  <c r="BE62" i="35" s="1"/>
  <c r="BI62" i="35" s="1"/>
  <c r="AY62" i="35"/>
  <c r="BC62" i="35" s="1"/>
  <c r="BG62" i="35" s="1"/>
  <c r="AZ62" i="35"/>
  <c r="BD62" i="35" s="1"/>
  <c r="BH62" i="35" s="1"/>
  <c r="AU63" i="35"/>
  <c r="AY63" i="35" s="1"/>
  <c r="BC63" i="35" s="1"/>
  <c r="BG63" i="35" s="1"/>
  <c r="AV63" i="35"/>
  <c r="AW63" i="35"/>
  <c r="BA63" i="35" s="1"/>
  <c r="AZ63" i="35"/>
  <c r="BD63" i="35"/>
  <c r="BH63" i="35" s="1"/>
  <c r="BE63" i="35"/>
  <c r="BI63" i="35" s="1"/>
  <c r="AU64" i="35"/>
  <c r="AY64" i="35" s="1"/>
  <c r="BC64" i="35" s="1"/>
  <c r="BG64" i="35" s="1"/>
  <c r="AV64" i="35"/>
  <c r="AW64" i="35"/>
  <c r="BA64" i="35" s="1"/>
  <c r="BE64" i="35" s="1"/>
  <c r="BI64" i="35" s="1"/>
  <c r="AZ64" i="35"/>
  <c r="BD64" i="35" s="1"/>
  <c r="BH64" i="35" s="1"/>
  <c r="AU65" i="35"/>
  <c r="AY65" i="35" s="1"/>
  <c r="BC65" i="35" s="1"/>
  <c r="BG65" i="35" s="1"/>
  <c r="AV65" i="35"/>
  <c r="AW65" i="35"/>
  <c r="BA65" i="35" s="1"/>
  <c r="AZ65" i="35"/>
  <c r="BD65" i="35" s="1"/>
  <c r="BH65" i="35" s="1"/>
  <c r="BE65" i="35"/>
  <c r="BI65" i="35" s="1"/>
  <c r="AU66" i="35"/>
  <c r="AY66" i="35" s="1"/>
  <c r="BC66" i="35" s="1"/>
  <c r="BG66" i="35" s="1"/>
  <c r="AV66" i="35"/>
  <c r="AZ66" i="35" s="1"/>
  <c r="BD66" i="35" s="1"/>
  <c r="BH66" i="35" s="1"/>
  <c r="AW66" i="35"/>
  <c r="BA66" i="35" s="1"/>
  <c r="BE66" i="35"/>
  <c r="BI66" i="35" s="1"/>
  <c r="AU67" i="35"/>
  <c r="AV67" i="35"/>
  <c r="AZ67" i="35" s="1"/>
  <c r="BD67" i="35" s="1"/>
  <c r="BH67" i="35" s="1"/>
  <c r="AW67" i="35"/>
  <c r="BA67" i="35" s="1"/>
  <c r="AY67" i="35"/>
  <c r="BC67" i="35" s="1"/>
  <c r="BG67" i="35" s="1"/>
  <c r="BE67" i="35"/>
  <c r="BI67" i="35" s="1"/>
  <c r="AU68" i="35"/>
  <c r="AV68" i="35"/>
  <c r="AZ68" i="35" s="1"/>
  <c r="BD68" i="35" s="1"/>
  <c r="BH68" i="35" s="1"/>
  <c r="AW68" i="35"/>
  <c r="BA68" i="35" s="1"/>
  <c r="AY68" i="35"/>
  <c r="BC68" i="35"/>
  <c r="BG68" i="35" s="1"/>
  <c r="BE68" i="35"/>
  <c r="BI68" i="35" s="1"/>
  <c r="AU69" i="35"/>
  <c r="AY69" i="35" s="1"/>
  <c r="BC69" i="35" s="1"/>
  <c r="BG69" i="35" s="1"/>
  <c r="AV69" i="35"/>
  <c r="AZ69" i="35" s="1"/>
  <c r="BD69" i="35" s="1"/>
  <c r="BH69" i="35" s="1"/>
  <c r="AW69" i="35"/>
  <c r="BA69" i="35" s="1"/>
  <c r="BE69" i="35"/>
  <c r="BI69" i="35" s="1"/>
  <c r="AU70" i="35"/>
  <c r="AY70" i="35" s="1"/>
  <c r="BC70" i="35" s="1"/>
  <c r="BG70" i="35" s="1"/>
  <c r="AV70" i="35"/>
  <c r="AW70" i="35"/>
  <c r="BA70" i="35" s="1"/>
  <c r="BE70" i="35" s="1"/>
  <c r="BI70" i="35" s="1"/>
  <c r="AZ70" i="35"/>
  <c r="BD70" i="35" s="1"/>
  <c r="BH70" i="35" s="1"/>
  <c r="AU71" i="35"/>
  <c r="AV71" i="35"/>
  <c r="AW71" i="35"/>
  <c r="BA71" i="35" s="1"/>
  <c r="AY71" i="35"/>
  <c r="BC71" i="35" s="1"/>
  <c r="BG71" i="35" s="1"/>
  <c r="AZ71" i="35"/>
  <c r="BD71" i="35" s="1"/>
  <c r="BH71" i="35" s="1"/>
  <c r="BE71" i="35"/>
  <c r="BI71" i="35" s="1"/>
  <c r="AU72" i="35"/>
  <c r="AV72" i="35"/>
  <c r="AZ72" i="35" s="1"/>
  <c r="BD72" i="35" s="1"/>
  <c r="BH72" i="35" s="1"/>
  <c r="AW72" i="35"/>
  <c r="BA72" i="35" s="1"/>
  <c r="AY72" i="35"/>
  <c r="BC72" i="35"/>
  <c r="BG72" i="35" s="1"/>
  <c r="BE72" i="35"/>
  <c r="BI72" i="35" s="1"/>
  <c r="AU73" i="35"/>
  <c r="AY73" i="35" s="1"/>
  <c r="BC73" i="35" s="1"/>
  <c r="BG73" i="35" s="1"/>
  <c r="AV73" i="35"/>
  <c r="AZ73" i="35" s="1"/>
  <c r="BD73" i="35" s="1"/>
  <c r="BH73" i="35" s="1"/>
  <c r="AW73" i="35"/>
  <c r="BA73" i="35" s="1"/>
  <c r="BE73" i="35"/>
  <c r="BI73" i="35" s="1"/>
  <c r="AU74" i="35"/>
  <c r="AY74" i="35" s="1"/>
  <c r="BC74" i="35" s="1"/>
  <c r="BG74" i="35" s="1"/>
  <c r="AV74" i="35"/>
  <c r="AW74" i="35"/>
  <c r="BA74" i="35" s="1"/>
  <c r="BE74" i="35" s="1"/>
  <c r="BI74" i="35" s="1"/>
  <c r="AZ74" i="35"/>
  <c r="BD74" i="35" s="1"/>
  <c r="BH74" i="35" s="1"/>
  <c r="AU75" i="35"/>
  <c r="AV75" i="35"/>
  <c r="AW75" i="35"/>
  <c r="BA75" i="35" s="1"/>
  <c r="AY75" i="35"/>
  <c r="BC75" i="35" s="1"/>
  <c r="BG75" i="35" s="1"/>
  <c r="AZ75" i="35"/>
  <c r="BD75" i="35" s="1"/>
  <c r="BH75" i="35" s="1"/>
  <c r="BE75" i="35"/>
  <c r="BI75" i="35" s="1"/>
  <c r="AU76" i="35"/>
  <c r="AV76" i="35"/>
  <c r="AZ76" i="35" s="1"/>
  <c r="BD76" i="35" s="1"/>
  <c r="BH76" i="35" s="1"/>
  <c r="AW76" i="35"/>
  <c r="BA76" i="35" s="1"/>
  <c r="AY76" i="35"/>
  <c r="BC76" i="35"/>
  <c r="BG76" i="35" s="1"/>
  <c r="BE76" i="35"/>
  <c r="BI76" i="35" s="1"/>
  <c r="AU77" i="35"/>
  <c r="AY77" i="35" s="1"/>
  <c r="BC77" i="35" s="1"/>
  <c r="BG77" i="35" s="1"/>
  <c r="AV77" i="35"/>
  <c r="AW77" i="35"/>
  <c r="BA77" i="35" s="1"/>
  <c r="BE77" i="35" s="1"/>
  <c r="BI77" i="35" s="1"/>
  <c r="AZ77" i="35"/>
  <c r="BD77" i="35" s="1"/>
  <c r="BH77" i="35" s="1"/>
  <c r="AU78" i="35"/>
  <c r="AY78" i="35" s="1"/>
  <c r="BC78" i="35" s="1"/>
  <c r="BG78" i="35" s="1"/>
  <c r="AV78" i="35"/>
  <c r="AW78" i="35"/>
  <c r="BA78" i="35" s="1"/>
  <c r="BE78" i="35" s="1"/>
  <c r="BI78" i="35" s="1"/>
  <c r="AZ78" i="35"/>
  <c r="BD78" i="35" s="1"/>
  <c r="BH78" i="35" s="1"/>
  <c r="AU79" i="35"/>
  <c r="AY79" i="35" s="1"/>
  <c r="BC79" i="35" s="1"/>
  <c r="BG79" i="35" s="1"/>
  <c r="AV79" i="35"/>
  <c r="AW79" i="35"/>
  <c r="BA79" i="35" s="1"/>
  <c r="BE79" i="35" s="1"/>
  <c r="BI79" i="35" s="1"/>
  <c r="AZ79" i="35"/>
  <c r="BD79" i="35" s="1"/>
  <c r="BH79" i="35" s="1"/>
  <c r="AU80" i="35"/>
  <c r="AY80" i="35" s="1"/>
  <c r="BC80" i="35" s="1"/>
  <c r="BG80" i="35" s="1"/>
  <c r="AV80" i="35"/>
  <c r="AW80" i="35"/>
  <c r="BA80" i="35" s="1"/>
  <c r="BE80" i="35" s="1"/>
  <c r="BI80" i="35" s="1"/>
  <c r="AZ80" i="35"/>
  <c r="BD80" i="35" s="1"/>
  <c r="BH80" i="35" s="1"/>
  <c r="AU81" i="35"/>
  <c r="AY81" i="35" s="1"/>
  <c r="BC81" i="35" s="1"/>
  <c r="BG81" i="35" s="1"/>
  <c r="AV81" i="35"/>
  <c r="AW81" i="35"/>
  <c r="BA81" i="35" s="1"/>
  <c r="BE81" i="35" s="1"/>
  <c r="BI81" i="35" s="1"/>
  <c r="AZ81" i="35"/>
  <c r="BD81" i="35" s="1"/>
  <c r="BH81" i="35" s="1"/>
  <c r="AU82" i="35"/>
  <c r="AY82" i="35" s="1"/>
  <c r="BC82" i="35" s="1"/>
  <c r="BG82" i="35" s="1"/>
  <c r="AV82" i="35"/>
  <c r="AW82" i="35"/>
  <c r="BA82" i="35" s="1"/>
  <c r="BE82" i="35" s="1"/>
  <c r="BI82" i="35" s="1"/>
  <c r="AZ82" i="35"/>
  <c r="BD82" i="35" s="1"/>
  <c r="BH82" i="35" s="1"/>
  <c r="AU83" i="35"/>
  <c r="AY83" i="35" s="1"/>
  <c r="BC83" i="35" s="1"/>
  <c r="BG83" i="35" s="1"/>
  <c r="AV83" i="35"/>
  <c r="AW83" i="35"/>
  <c r="BA83" i="35" s="1"/>
  <c r="BE83" i="35" s="1"/>
  <c r="BI83" i="35" s="1"/>
  <c r="AZ83" i="35"/>
  <c r="BD83" i="35" s="1"/>
  <c r="BH83" i="35" s="1"/>
  <c r="AU84" i="35"/>
  <c r="AY84" i="35" s="1"/>
  <c r="BC84" i="35" s="1"/>
  <c r="BG84" i="35" s="1"/>
  <c r="AV84" i="35"/>
  <c r="AW84" i="35"/>
  <c r="BA84" i="35" s="1"/>
  <c r="BE84" i="35" s="1"/>
  <c r="BI84" i="35" s="1"/>
  <c r="AZ84" i="35"/>
  <c r="BD84" i="35" s="1"/>
  <c r="BH84" i="35" s="1"/>
  <c r="AU85" i="35"/>
  <c r="AY85" i="35" s="1"/>
  <c r="BC85" i="35" s="1"/>
  <c r="BG85" i="35" s="1"/>
  <c r="AV85" i="35"/>
  <c r="AW85" i="35"/>
  <c r="BA85" i="35" s="1"/>
  <c r="BE85" i="35" s="1"/>
  <c r="BI85" i="35" s="1"/>
  <c r="AZ85" i="35"/>
  <c r="BD85" i="35" s="1"/>
  <c r="BH85" i="35" s="1"/>
  <c r="AU86" i="35"/>
  <c r="AY86" i="35" s="1"/>
  <c r="BC86" i="35" s="1"/>
  <c r="BG86" i="35" s="1"/>
  <c r="AV86" i="35"/>
  <c r="AW86" i="35"/>
  <c r="BA86" i="35" s="1"/>
  <c r="BE86" i="35" s="1"/>
  <c r="BI86" i="35" s="1"/>
  <c r="AZ86" i="35"/>
  <c r="BD86" i="35" s="1"/>
  <c r="BH86" i="35" s="1"/>
  <c r="AU87" i="35"/>
  <c r="AY87" i="35" s="1"/>
  <c r="BC87" i="35" s="1"/>
  <c r="BG87" i="35" s="1"/>
  <c r="AV87" i="35"/>
  <c r="AW87" i="35"/>
  <c r="BA87" i="35" s="1"/>
  <c r="BE87" i="35" s="1"/>
  <c r="BI87" i="35" s="1"/>
  <c r="AZ87" i="35"/>
  <c r="BD87" i="35" s="1"/>
  <c r="BH87" i="35" s="1"/>
  <c r="AU88" i="35"/>
  <c r="AY88" i="35" s="1"/>
  <c r="BC88" i="35" s="1"/>
  <c r="BG88" i="35" s="1"/>
  <c r="AV88" i="35"/>
  <c r="AW88" i="35"/>
  <c r="BA88" i="35" s="1"/>
  <c r="BE88" i="35" s="1"/>
  <c r="BI88" i="35" s="1"/>
  <c r="AZ88" i="35"/>
  <c r="BD88" i="35" s="1"/>
  <c r="BH88" i="35" s="1"/>
  <c r="AU89" i="35"/>
  <c r="AY89" i="35" s="1"/>
  <c r="BC89" i="35" s="1"/>
  <c r="BG89" i="35" s="1"/>
  <c r="AV89" i="35"/>
  <c r="AW89" i="35"/>
  <c r="BA89" i="35" s="1"/>
  <c r="BE89" i="35" s="1"/>
  <c r="BI89" i="35" s="1"/>
  <c r="AZ89" i="35"/>
  <c r="BD89" i="35" s="1"/>
  <c r="BH89" i="35" s="1"/>
  <c r="AU90" i="35"/>
  <c r="AY90" i="35" s="1"/>
  <c r="BC90" i="35" s="1"/>
  <c r="BG90" i="35" s="1"/>
  <c r="AV90" i="35"/>
  <c r="AW90" i="35"/>
  <c r="BA90" i="35" s="1"/>
  <c r="BE90" i="35" s="1"/>
  <c r="BI90" i="35" s="1"/>
  <c r="AZ90" i="35"/>
  <c r="BD90" i="35" s="1"/>
  <c r="BH90" i="35" s="1"/>
  <c r="AU91" i="35"/>
  <c r="AY91" i="35" s="1"/>
  <c r="BC91" i="35" s="1"/>
  <c r="BG91" i="35" s="1"/>
  <c r="AV91" i="35"/>
  <c r="AW91" i="35"/>
  <c r="BA91" i="35" s="1"/>
  <c r="BE91" i="35" s="1"/>
  <c r="BI91" i="35" s="1"/>
  <c r="AZ91" i="35"/>
  <c r="BD91" i="35" s="1"/>
  <c r="BH91" i="35" s="1"/>
  <c r="AU92" i="35"/>
  <c r="AY92" i="35" s="1"/>
  <c r="BC92" i="35" s="1"/>
  <c r="BG92" i="35" s="1"/>
  <c r="AV92" i="35"/>
  <c r="AW92" i="35"/>
  <c r="BA92" i="35" s="1"/>
  <c r="BE92" i="35" s="1"/>
  <c r="BI92" i="35" s="1"/>
  <c r="AZ92" i="35"/>
  <c r="BD92" i="35" s="1"/>
  <c r="BH92" i="35" s="1"/>
  <c r="AU93" i="35"/>
  <c r="AY93" i="35" s="1"/>
  <c r="BC93" i="35" s="1"/>
  <c r="BG93" i="35" s="1"/>
  <c r="AV93" i="35"/>
  <c r="AW93" i="35"/>
  <c r="BA93" i="35" s="1"/>
  <c r="BE93" i="35" s="1"/>
  <c r="BI93" i="35" s="1"/>
  <c r="AZ93" i="35"/>
  <c r="BD93" i="35" s="1"/>
  <c r="BH93" i="35" s="1"/>
  <c r="AU94" i="35"/>
  <c r="AY94" i="35" s="1"/>
  <c r="BC94" i="35" s="1"/>
  <c r="BG94" i="35" s="1"/>
  <c r="AV94" i="35"/>
  <c r="AW94" i="35"/>
  <c r="BA94" i="35" s="1"/>
  <c r="BE94" i="35" s="1"/>
  <c r="BI94" i="35" s="1"/>
  <c r="AZ94" i="35"/>
  <c r="BD94" i="35" s="1"/>
  <c r="BH94" i="35" s="1"/>
  <c r="AU95" i="35"/>
  <c r="AY95" i="35" s="1"/>
  <c r="BC95" i="35" s="1"/>
  <c r="BG95" i="35" s="1"/>
  <c r="AV95" i="35"/>
  <c r="AW95" i="35"/>
  <c r="BA95" i="35" s="1"/>
  <c r="BE95" i="35" s="1"/>
  <c r="BI95" i="35" s="1"/>
  <c r="AZ95" i="35"/>
  <c r="BD95" i="35" s="1"/>
  <c r="BH95" i="35" s="1"/>
  <c r="AU96" i="35"/>
  <c r="AY96" i="35" s="1"/>
  <c r="BC96" i="35" s="1"/>
  <c r="BG96" i="35" s="1"/>
  <c r="AV96" i="35"/>
  <c r="AW96" i="35"/>
  <c r="BA96" i="35" s="1"/>
  <c r="BE96" i="35" s="1"/>
  <c r="BI96" i="35" s="1"/>
  <c r="AZ96" i="35"/>
  <c r="BD96" i="35" s="1"/>
  <c r="BH96" i="35" s="1"/>
  <c r="AU97" i="35"/>
  <c r="AY97" i="35" s="1"/>
  <c r="BC97" i="35" s="1"/>
  <c r="BG97" i="35" s="1"/>
  <c r="AV97" i="35"/>
  <c r="AW97" i="35"/>
  <c r="BA97" i="35" s="1"/>
  <c r="BE97" i="35" s="1"/>
  <c r="BI97" i="35" s="1"/>
  <c r="AZ97" i="35"/>
  <c r="BD97" i="35" s="1"/>
  <c r="BH97" i="35" s="1"/>
  <c r="AU98" i="35"/>
  <c r="AY98" i="35" s="1"/>
  <c r="BC98" i="35" s="1"/>
  <c r="BG98" i="35" s="1"/>
  <c r="AV98" i="35"/>
  <c r="AW98" i="35"/>
  <c r="BA98" i="35" s="1"/>
  <c r="BE98" i="35" s="1"/>
  <c r="BI98" i="35" s="1"/>
  <c r="AZ98" i="35"/>
  <c r="BD98" i="35" s="1"/>
  <c r="BH98" i="35" s="1"/>
  <c r="AU99" i="35"/>
  <c r="AY99" i="35" s="1"/>
  <c r="BC99" i="35" s="1"/>
  <c r="BG99" i="35" s="1"/>
  <c r="AV99" i="35"/>
  <c r="AW99" i="35"/>
  <c r="BA99" i="35" s="1"/>
  <c r="BE99" i="35" s="1"/>
  <c r="BI99" i="35" s="1"/>
  <c r="AZ99" i="35"/>
  <c r="BD99" i="35" s="1"/>
  <c r="BH99" i="35" s="1"/>
  <c r="AU100" i="35"/>
  <c r="AY100" i="35" s="1"/>
  <c r="BC100" i="35" s="1"/>
  <c r="BG100" i="35" s="1"/>
  <c r="AV100" i="35"/>
  <c r="AW100" i="35"/>
  <c r="BA100" i="35" s="1"/>
  <c r="BE100" i="35" s="1"/>
  <c r="BI100" i="35" s="1"/>
  <c r="AZ100" i="35"/>
  <c r="BD100" i="35" s="1"/>
  <c r="BH100" i="35" s="1"/>
  <c r="AU101" i="35"/>
  <c r="AY101" i="35" s="1"/>
  <c r="BC101" i="35" s="1"/>
  <c r="BG101" i="35" s="1"/>
  <c r="AV101" i="35"/>
  <c r="AW101" i="35"/>
  <c r="BA101" i="35" s="1"/>
  <c r="BE101" i="35" s="1"/>
  <c r="BI101" i="35" s="1"/>
  <c r="AZ101" i="35"/>
  <c r="BD101" i="35" s="1"/>
  <c r="BH101" i="35" s="1"/>
  <c r="AU102" i="35"/>
  <c r="AY102" i="35" s="1"/>
  <c r="BC102" i="35" s="1"/>
  <c r="BG102" i="35" s="1"/>
  <c r="AV102" i="35"/>
  <c r="AW102" i="35"/>
  <c r="BA102" i="35" s="1"/>
  <c r="BE102" i="35" s="1"/>
  <c r="BI102" i="35" s="1"/>
  <c r="AZ102" i="35"/>
  <c r="BD102" i="35" s="1"/>
  <c r="BH102" i="35" s="1"/>
  <c r="AU103" i="35"/>
  <c r="AY103" i="35" s="1"/>
  <c r="BC103" i="35" s="1"/>
  <c r="BG103" i="35" s="1"/>
  <c r="AV103" i="35"/>
  <c r="AW103" i="35"/>
  <c r="BA103" i="35" s="1"/>
  <c r="BE103" i="35" s="1"/>
  <c r="BI103" i="35" s="1"/>
  <c r="AZ103" i="35"/>
  <c r="BD103" i="35" s="1"/>
  <c r="BH103" i="35" s="1"/>
  <c r="AU104" i="35"/>
  <c r="AY104" i="35" s="1"/>
  <c r="BC104" i="35" s="1"/>
  <c r="BG104" i="35" s="1"/>
  <c r="AV104" i="35"/>
  <c r="AW104" i="35"/>
  <c r="BA104" i="35" s="1"/>
  <c r="BE104" i="35" s="1"/>
  <c r="BI104" i="35" s="1"/>
  <c r="AZ104" i="35"/>
  <c r="BD104" i="35" s="1"/>
  <c r="BH104" i="35" s="1"/>
  <c r="BG4" i="35"/>
  <c r="BH4" i="35"/>
  <c r="BI4" i="35"/>
  <c r="BF4" i="35"/>
  <c r="BC4" i="35"/>
  <c r="BD4" i="35"/>
  <c r="BE4" i="35"/>
  <c r="BB4" i="35"/>
  <c r="AY4" i="35"/>
  <c r="AZ4" i="35"/>
  <c r="BA4" i="35"/>
  <c r="AX4" i="35"/>
  <c r="AU4" i="35"/>
  <c r="AV4" i="35"/>
  <c r="AW4" i="35"/>
  <c r="AT4" i="35"/>
  <c r="BN5" i="35"/>
  <c r="BR5" i="35" s="1"/>
  <c r="BV5" i="35" s="1"/>
  <c r="BO5" i="35"/>
  <c r="BP5" i="35"/>
  <c r="BT5" i="35" s="1"/>
  <c r="BX5" i="35" s="1"/>
  <c r="BQ5" i="35"/>
  <c r="BS5" i="35"/>
  <c r="BW5" i="35" s="1"/>
  <c r="BU5" i="35"/>
  <c r="BY5" i="35" s="1"/>
  <c r="BN6" i="35"/>
  <c r="BO6" i="35"/>
  <c r="BP6" i="35"/>
  <c r="BQ6" i="35"/>
  <c r="BU6" i="35" s="1"/>
  <c r="BY6" i="35" s="1"/>
  <c r="BR6" i="35"/>
  <c r="BV6" i="35" s="1"/>
  <c r="BS6" i="35"/>
  <c r="BW6" i="35" s="1"/>
  <c r="BT6" i="35"/>
  <c r="BX6" i="35" s="1"/>
  <c r="BN7" i="35"/>
  <c r="BR7" i="35" s="1"/>
  <c r="BV7" i="35" s="1"/>
  <c r="BO7" i="35"/>
  <c r="BS7" i="35" s="1"/>
  <c r="BW7" i="35" s="1"/>
  <c r="BP7" i="35"/>
  <c r="BT7" i="35" s="1"/>
  <c r="BX7" i="35" s="1"/>
  <c r="BQ7" i="35"/>
  <c r="BU7" i="35"/>
  <c r="BY7" i="35" s="1"/>
  <c r="BN8" i="35"/>
  <c r="BO8" i="35"/>
  <c r="BP8" i="35"/>
  <c r="BQ8" i="35"/>
  <c r="BU8" i="35" s="1"/>
  <c r="BR8" i="35"/>
  <c r="BV8" i="35" s="1"/>
  <c r="BS8" i="35"/>
  <c r="BW8" i="35" s="1"/>
  <c r="BT8" i="35"/>
  <c r="BX8" i="35" s="1"/>
  <c r="BY8" i="35"/>
  <c r="BN9" i="35"/>
  <c r="BR9" i="35" s="1"/>
  <c r="BV9" i="35" s="1"/>
  <c r="BO9" i="35"/>
  <c r="BS9" i="35" s="1"/>
  <c r="BW9" i="35" s="1"/>
  <c r="BP9" i="35"/>
  <c r="BT9" i="35" s="1"/>
  <c r="BX9" i="35" s="1"/>
  <c r="BQ9" i="35"/>
  <c r="BU9" i="35"/>
  <c r="BY9" i="35" s="1"/>
  <c r="BN10" i="35"/>
  <c r="BO10" i="35"/>
  <c r="BP10" i="35"/>
  <c r="BQ10" i="35"/>
  <c r="BU10" i="35" s="1"/>
  <c r="BR10" i="35"/>
  <c r="BV10" i="35" s="1"/>
  <c r="BS10" i="35"/>
  <c r="BW10" i="35" s="1"/>
  <c r="BT10" i="35"/>
  <c r="BX10" i="35" s="1"/>
  <c r="BY10" i="35"/>
  <c r="BN11" i="35"/>
  <c r="BR11" i="35" s="1"/>
  <c r="BV11" i="35" s="1"/>
  <c r="BO11" i="35"/>
  <c r="BS11" i="35" s="1"/>
  <c r="BW11" i="35" s="1"/>
  <c r="BN12" i="35"/>
  <c r="BO12" i="35"/>
  <c r="BP12" i="35"/>
  <c r="BQ12" i="35"/>
  <c r="BU12" i="35" s="1"/>
  <c r="BR12" i="35"/>
  <c r="BV12" i="35" s="1"/>
  <c r="BS12" i="35"/>
  <c r="BW12" i="35" s="1"/>
  <c r="BT12" i="35"/>
  <c r="BN13" i="35"/>
  <c r="BR13" i="35" s="1"/>
  <c r="BV13" i="35" s="1"/>
  <c r="BO13" i="35"/>
  <c r="BS13" i="35" s="1"/>
  <c r="BW13" i="35" s="1"/>
  <c r="BP13" i="35"/>
  <c r="BT13" i="35" s="1"/>
  <c r="BX13" i="35" s="1"/>
  <c r="BQ13" i="35"/>
  <c r="BU13" i="35"/>
  <c r="BY13" i="35" s="1"/>
  <c r="BN14" i="35"/>
  <c r="BO14" i="35"/>
  <c r="BP14" i="35"/>
  <c r="BQ14" i="35"/>
  <c r="BU14" i="35" s="1"/>
  <c r="BR14" i="35"/>
  <c r="BV14" i="35" s="1"/>
  <c r="BS14" i="35"/>
  <c r="BW14" i="35" s="1"/>
  <c r="BT14" i="35"/>
  <c r="BX14" i="35" s="1"/>
  <c r="BY14" i="35"/>
  <c r="BN15" i="35"/>
  <c r="BR15" i="35" s="1"/>
  <c r="BV15" i="35" s="1"/>
  <c r="BO15" i="35"/>
  <c r="BS15" i="35" s="1"/>
  <c r="BW15" i="35" s="1"/>
  <c r="BP15" i="35"/>
  <c r="BT15" i="35" s="1"/>
  <c r="BX15" i="35" s="1"/>
  <c r="BQ15" i="35"/>
  <c r="BU15" i="35"/>
  <c r="BY15" i="35" s="1"/>
  <c r="BN16" i="35"/>
  <c r="BO16" i="35"/>
  <c r="BP16" i="35"/>
  <c r="BQ16" i="35"/>
  <c r="BU16" i="35" s="1"/>
  <c r="BY16" i="35" s="1"/>
  <c r="BR16" i="35"/>
  <c r="BV16" i="35" s="1"/>
  <c r="BS16" i="35"/>
  <c r="BW16" i="35" s="1"/>
  <c r="BT16" i="35"/>
  <c r="BX16" i="35" s="1"/>
  <c r="BN17" i="35"/>
  <c r="BR17" i="35" s="1"/>
  <c r="BV17" i="35" s="1"/>
  <c r="BO17" i="35"/>
  <c r="BS17" i="35" s="1"/>
  <c r="BW17" i="35" s="1"/>
  <c r="BP17" i="35"/>
  <c r="BT17" i="35" s="1"/>
  <c r="BX17" i="35" s="1"/>
  <c r="BQ17" i="35"/>
  <c r="BU17" i="35"/>
  <c r="BY17" i="35" s="1"/>
  <c r="BN18" i="35"/>
  <c r="BO18" i="35"/>
  <c r="BP18" i="35"/>
  <c r="BQ18" i="35"/>
  <c r="BU18" i="35" s="1"/>
  <c r="BY18" i="35" s="1"/>
  <c r="BR18" i="35"/>
  <c r="BV18" i="35" s="1"/>
  <c r="BS18" i="35"/>
  <c r="BW18" i="35" s="1"/>
  <c r="BT18" i="35"/>
  <c r="BX18" i="35" s="1"/>
  <c r="BN19" i="35"/>
  <c r="BR19" i="35" s="1"/>
  <c r="BV19" i="35" s="1"/>
  <c r="BO19" i="35"/>
  <c r="BS19" i="35" s="1"/>
  <c r="BW19" i="35" s="1"/>
  <c r="BP19" i="35"/>
  <c r="BT19" i="35" s="1"/>
  <c r="BX19" i="35" s="1"/>
  <c r="BQ19" i="35"/>
  <c r="BU19" i="35"/>
  <c r="BY19" i="35" s="1"/>
  <c r="BN20" i="35"/>
  <c r="BO20" i="35"/>
  <c r="BP20" i="35"/>
  <c r="BQ20" i="35"/>
  <c r="BU20" i="35" s="1"/>
  <c r="BR20" i="35"/>
  <c r="BV20" i="35" s="1"/>
  <c r="BS20" i="35"/>
  <c r="BW20" i="35" s="1"/>
  <c r="BT20" i="35"/>
  <c r="BX20" i="35" s="1"/>
  <c r="BY20" i="35"/>
  <c r="BN21" i="35"/>
  <c r="BR21" i="35" s="1"/>
  <c r="BV21" i="35" s="1"/>
  <c r="BO21" i="35"/>
  <c r="BS21" i="35" s="1"/>
  <c r="BW21" i="35" s="1"/>
  <c r="BP21" i="35"/>
  <c r="BT21" i="35" s="1"/>
  <c r="BX21" i="35" s="1"/>
  <c r="BQ21" i="35"/>
  <c r="BU21" i="35"/>
  <c r="BY21" i="35" s="1"/>
  <c r="BN22" i="35"/>
  <c r="BO22" i="35"/>
  <c r="BP22" i="35"/>
  <c r="BQ22" i="35"/>
  <c r="BU22" i="35" s="1"/>
  <c r="BY22" i="35" s="1"/>
  <c r="BR22" i="35"/>
  <c r="BV22" i="35" s="1"/>
  <c r="BS22" i="35"/>
  <c r="BW22" i="35" s="1"/>
  <c r="BT22" i="35"/>
  <c r="BX22" i="35" s="1"/>
  <c r="BN23" i="35"/>
  <c r="BR23" i="35" s="1"/>
  <c r="BV23" i="35" s="1"/>
  <c r="BO23" i="35"/>
  <c r="BS23" i="35" s="1"/>
  <c r="BW23" i="35" s="1"/>
  <c r="BP23" i="35"/>
  <c r="BT23" i="35" s="1"/>
  <c r="BX23" i="35" s="1"/>
  <c r="BQ23" i="35"/>
  <c r="BU23" i="35"/>
  <c r="BY23" i="35" s="1"/>
  <c r="BN24" i="35"/>
  <c r="BO24" i="35"/>
  <c r="BP24" i="35"/>
  <c r="BQ24" i="35"/>
  <c r="BU24" i="35" s="1"/>
  <c r="BR24" i="35"/>
  <c r="BV24" i="35" s="1"/>
  <c r="BS24" i="35"/>
  <c r="BW24" i="35" s="1"/>
  <c r="BT24" i="35"/>
  <c r="BX24" i="35" s="1"/>
  <c r="BY24" i="35"/>
  <c r="BN25" i="35"/>
  <c r="BR25" i="35" s="1"/>
  <c r="BV25" i="35" s="1"/>
  <c r="BO25" i="35"/>
  <c r="BS25" i="35" s="1"/>
  <c r="BW25" i="35" s="1"/>
  <c r="BP25" i="35"/>
  <c r="BT25" i="35" s="1"/>
  <c r="BX25" i="35" s="1"/>
  <c r="BQ25" i="35"/>
  <c r="BU25" i="35"/>
  <c r="BY25" i="35" s="1"/>
  <c r="BN26" i="35"/>
  <c r="BO26" i="35"/>
  <c r="BP26" i="35"/>
  <c r="BQ26" i="35"/>
  <c r="BU26" i="35" s="1"/>
  <c r="BR26" i="35"/>
  <c r="BV26" i="35" s="1"/>
  <c r="BS26" i="35"/>
  <c r="BW26" i="35" s="1"/>
  <c r="BT26" i="35"/>
  <c r="BX26" i="35" s="1"/>
  <c r="BY26" i="35"/>
  <c r="BN27" i="35"/>
  <c r="BR27" i="35" s="1"/>
  <c r="BV27" i="35" s="1"/>
  <c r="BO27" i="35"/>
  <c r="BS27" i="35" s="1"/>
  <c r="BW27" i="35" s="1"/>
  <c r="BP27" i="35"/>
  <c r="BT27" i="35" s="1"/>
  <c r="BX27" i="35" s="1"/>
  <c r="BQ27" i="35"/>
  <c r="BU27" i="35"/>
  <c r="BY27" i="35" s="1"/>
  <c r="BN28" i="35"/>
  <c r="BO28" i="35"/>
  <c r="BP28" i="35"/>
  <c r="BQ28" i="35"/>
  <c r="BU28" i="35" s="1"/>
  <c r="BY28" i="35" s="1"/>
  <c r="BR28" i="35"/>
  <c r="BV28" i="35" s="1"/>
  <c r="BS28" i="35"/>
  <c r="BW28" i="35" s="1"/>
  <c r="BT28" i="35"/>
  <c r="BX28" i="35" s="1"/>
  <c r="BN29" i="35"/>
  <c r="BR29" i="35" s="1"/>
  <c r="BV29" i="35" s="1"/>
  <c r="BO29" i="35"/>
  <c r="BS29" i="35" s="1"/>
  <c r="BW29" i="35" s="1"/>
  <c r="BP29" i="35"/>
  <c r="BT29" i="35" s="1"/>
  <c r="BX29" i="35" s="1"/>
  <c r="BQ29" i="35"/>
  <c r="BU29" i="35"/>
  <c r="BY29" i="35" s="1"/>
  <c r="BO30" i="35"/>
  <c r="BP30" i="35"/>
  <c r="BQ30" i="35"/>
  <c r="BU30" i="35" s="1"/>
  <c r="BS30" i="35"/>
  <c r="BW30" i="35" s="1"/>
  <c r="BT30" i="35"/>
  <c r="BX30" i="35" s="1"/>
  <c r="BY30" i="35"/>
  <c r="BO31" i="35"/>
  <c r="BS31" i="35" s="1"/>
  <c r="BW31" i="35" s="1"/>
  <c r="BP31" i="35"/>
  <c r="BT31" i="35" s="1"/>
  <c r="BX31" i="35" s="1"/>
  <c r="BQ31" i="35"/>
  <c r="BU31" i="35"/>
  <c r="BY31" i="35" s="1"/>
  <c r="BO32" i="35"/>
  <c r="BP32" i="35"/>
  <c r="BQ32" i="35"/>
  <c r="BU32" i="35" s="1"/>
  <c r="BY32" i="35" s="1"/>
  <c r="BS32" i="35"/>
  <c r="BW32" i="35" s="1"/>
  <c r="BT32" i="35"/>
  <c r="BX32" i="35" s="1"/>
  <c r="BO33" i="35"/>
  <c r="BS33" i="35" s="1"/>
  <c r="BW33" i="35" s="1"/>
  <c r="BP33" i="35"/>
  <c r="BT33" i="35" s="1"/>
  <c r="BX33" i="35" s="1"/>
  <c r="BQ33" i="35"/>
  <c r="BU33" i="35"/>
  <c r="BY33" i="35" s="1"/>
  <c r="BO34" i="35"/>
  <c r="BP34" i="35"/>
  <c r="BQ34" i="35"/>
  <c r="BU34" i="35" s="1"/>
  <c r="BY34" i="35" s="1"/>
  <c r="BS34" i="35"/>
  <c r="BW34" i="35" s="1"/>
  <c r="BT34" i="35"/>
  <c r="BX34" i="35" s="1"/>
  <c r="BO35" i="35"/>
  <c r="BS35" i="35" s="1"/>
  <c r="BW35" i="35" s="1"/>
  <c r="BP35" i="35"/>
  <c r="BT35" i="35" s="1"/>
  <c r="BX35" i="35" s="1"/>
  <c r="BQ35" i="35"/>
  <c r="BU35" i="35"/>
  <c r="BY35" i="35" s="1"/>
  <c r="BO36" i="35"/>
  <c r="BP36" i="35"/>
  <c r="BQ36" i="35"/>
  <c r="BU36" i="35" s="1"/>
  <c r="BS36" i="35"/>
  <c r="BW36" i="35" s="1"/>
  <c r="BT36" i="35"/>
  <c r="BX36" i="35" s="1"/>
  <c r="BY36" i="35"/>
  <c r="BO37" i="35"/>
  <c r="BS37" i="35" s="1"/>
  <c r="BW37" i="35" s="1"/>
  <c r="BP37" i="35"/>
  <c r="BT37" i="35" s="1"/>
  <c r="BX37" i="35" s="1"/>
  <c r="BQ37" i="35"/>
  <c r="BU37" i="35"/>
  <c r="BY37" i="35" s="1"/>
  <c r="BO38" i="35"/>
  <c r="BP38" i="35"/>
  <c r="BQ38" i="35"/>
  <c r="BU38" i="35" s="1"/>
  <c r="BY38" i="35" s="1"/>
  <c r="BS38" i="35"/>
  <c r="BW38" i="35" s="1"/>
  <c r="BT38" i="35"/>
  <c r="BX38" i="35" s="1"/>
  <c r="BO39" i="35"/>
  <c r="BS39" i="35" s="1"/>
  <c r="BW39" i="35" s="1"/>
  <c r="BP39" i="35"/>
  <c r="BT39" i="35" s="1"/>
  <c r="BX39" i="35" s="1"/>
  <c r="BQ39" i="35"/>
  <c r="BU39" i="35"/>
  <c r="BY39" i="35" s="1"/>
  <c r="BO40" i="35"/>
  <c r="BP40" i="35"/>
  <c r="BQ40" i="35"/>
  <c r="BU40" i="35" s="1"/>
  <c r="BS40" i="35"/>
  <c r="BW40" i="35" s="1"/>
  <c r="BT40" i="35"/>
  <c r="BX40" i="35" s="1"/>
  <c r="BY40" i="35"/>
  <c r="BO41" i="35"/>
  <c r="BS41" i="35" s="1"/>
  <c r="BW41" i="35" s="1"/>
  <c r="BP41" i="35"/>
  <c r="BT41" i="35" s="1"/>
  <c r="BX41" i="35" s="1"/>
  <c r="BQ41" i="35"/>
  <c r="BU41" i="35"/>
  <c r="BY41" i="35" s="1"/>
  <c r="BO42" i="35"/>
  <c r="BP42" i="35"/>
  <c r="BQ42" i="35"/>
  <c r="BU42" i="35" s="1"/>
  <c r="BS42" i="35"/>
  <c r="BW42" i="35" s="1"/>
  <c r="BT42" i="35"/>
  <c r="BX42" i="35" s="1"/>
  <c r="BY42" i="35"/>
  <c r="BO43" i="35"/>
  <c r="BS43" i="35" s="1"/>
  <c r="BW43" i="35" s="1"/>
  <c r="BP43" i="35"/>
  <c r="BT43" i="35" s="1"/>
  <c r="BX43" i="35" s="1"/>
  <c r="BQ43" i="35"/>
  <c r="BU43" i="35"/>
  <c r="BY43" i="35" s="1"/>
  <c r="BO44" i="35"/>
  <c r="BP44" i="35"/>
  <c r="BQ44" i="35"/>
  <c r="BU44" i="35" s="1"/>
  <c r="BY44" i="35" s="1"/>
  <c r="BS44" i="35"/>
  <c r="BW44" i="35" s="1"/>
  <c r="BT44" i="35"/>
  <c r="BX44" i="35" s="1"/>
  <c r="BO45" i="35"/>
  <c r="BS45" i="35" s="1"/>
  <c r="BW45" i="35" s="1"/>
  <c r="BP45" i="35"/>
  <c r="BT45" i="35" s="1"/>
  <c r="BX45" i="35" s="1"/>
  <c r="BQ45" i="35"/>
  <c r="BU45" i="35"/>
  <c r="BY45" i="35" s="1"/>
  <c r="BO46" i="35"/>
  <c r="BP46" i="35"/>
  <c r="BQ46" i="35"/>
  <c r="BU46" i="35" s="1"/>
  <c r="BS46" i="35"/>
  <c r="BW46" i="35" s="1"/>
  <c r="BT46" i="35"/>
  <c r="BX46" i="35" s="1"/>
  <c r="BY46" i="35"/>
  <c r="BO47" i="35"/>
  <c r="BS47" i="35" s="1"/>
  <c r="BW47" i="35" s="1"/>
  <c r="BP47" i="35"/>
  <c r="BT47" i="35" s="1"/>
  <c r="BX47" i="35" s="1"/>
  <c r="BQ47" i="35"/>
  <c r="BU47" i="35"/>
  <c r="BY47" i="35" s="1"/>
  <c r="BO48" i="35"/>
  <c r="BP48" i="35"/>
  <c r="BQ48" i="35"/>
  <c r="BU48" i="35" s="1"/>
  <c r="BY48" i="35" s="1"/>
  <c r="BS48" i="35"/>
  <c r="BW48" i="35" s="1"/>
  <c r="BT48" i="35"/>
  <c r="BX48" i="35" s="1"/>
  <c r="BO49" i="35"/>
  <c r="BS49" i="35" s="1"/>
  <c r="BW49" i="35" s="1"/>
  <c r="BP49" i="35"/>
  <c r="BT49" i="35" s="1"/>
  <c r="BX49" i="35" s="1"/>
  <c r="BQ49" i="35"/>
  <c r="BU49" i="35"/>
  <c r="BY49" i="35" s="1"/>
  <c r="BO50" i="35"/>
  <c r="BP50" i="35"/>
  <c r="BQ50" i="35"/>
  <c r="BU50" i="35" s="1"/>
  <c r="BY50" i="35" s="1"/>
  <c r="BS50" i="35"/>
  <c r="BW50" i="35" s="1"/>
  <c r="BT50" i="35"/>
  <c r="BX50" i="35" s="1"/>
  <c r="BO51" i="35"/>
  <c r="BS51" i="35" s="1"/>
  <c r="BP51" i="35"/>
  <c r="BT51" i="35" s="1"/>
  <c r="BX51" i="35" s="1"/>
  <c r="BQ51" i="35"/>
  <c r="BU51" i="35"/>
  <c r="BY51" i="35" s="1"/>
  <c r="BW51" i="35"/>
  <c r="BO52" i="35"/>
  <c r="BP52" i="35"/>
  <c r="BQ52" i="35"/>
  <c r="BU52" i="35" s="1"/>
  <c r="BY52" i="35" s="1"/>
  <c r="BS52" i="35"/>
  <c r="BW52" i="35" s="1"/>
  <c r="BT52" i="35"/>
  <c r="BX52" i="35" s="1"/>
  <c r="BO53" i="35"/>
  <c r="BS53" i="35" s="1"/>
  <c r="BP53" i="35"/>
  <c r="BT53" i="35" s="1"/>
  <c r="BX53" i="35" s="1"/>
  <c r="BQ53" i="35"/>
  <c r="BU53" i="35"/>
  <c r="BY53" i="35" s="1"/>
  <c r="BW53" i="35"/>
  <c r="BO54" i="35"/>
  <c r="BP54" i="35"/>
  <c r="BQ54" i="35"/>
  <c r="BU54" i="35" s="1"/>
  <c r="BY54" i="35" s="1"/>
  <c r="BS54" i="35"/>
  <c r="BW54" i="35" s="1"/>
  <c r="BT54" i="35"/>
  <c r="BX54" i="35" s="1"/>
  <c r="BO55" i="35"/>
  <c r="BS55" i="35" s="1"/>
  <c r="BP55" i="35"/>
  <c r="BT55" i="35" s="1"/>
  <c r="BX55" i="35" s="1"/>
  <c r="BQ55" i="35"/>
  <c r="BU55" i="35"/>
  <c r="BY55" i="35" s="1"/>
  <c r="BW55" i="35"/>
  <c r="BO56" i="35"/>
  <c r="BP56" i="35"/>
  <c r="BQ56" i="35"/>
  <c r="BU56" i="35" s="1"/>
  <c r="BY56" i="35" s="1"/>
  <c r="BS56" i="35"/>
  <c r="BW56" i="35" s="1"/>
  <c r="BT56" i="35"/>
  <c r="BX56" i="35" s="1"/>
  <c r="BO57" i="35"/>
  <c r="BS57" i="35" s="1"/>
  <c r="BP57" i="35"/>
  <c r="BT57" i="35" s="1"/>
  <c r="BX57" i="35" s="1"/>
  <c r="BQ57" i="35"/>
  <c r="BU57" i="35"/>
  <c r="BY57" i="35" s="1"/>
  <c r="BW57" i="35"/>
  <c r="BO58" i="35"/>
  <c r="BP58" i="35"/>
  <c r="BQ58" i="35"/>
  <c r="BU58" i="35" s="1"/>
  <c r="BY58" i="35" s="1"/>
  <c r="BS58" i="35"/>
  <c r="BW58" i="35" s="1"/>
  <c r="BT58" i="35"/>
  <c r="BX58" i="35" s="1"/>
  <c r="BO59" i="35"/>
  <c r="BS59" i="35" s="1"/>
  <c r="BP59" i="35"/>
  <c r="BT59" i="35" s="1"/>
  <c r="BX59" i="35" s="1"/>
  <c r="BQ59" i="35"/>
  <c r="BU59" i="35"/>
  <c r="BY59" i="35" s="1"/>
  <c r="BW59" i="35"/>
  <c r="BO60" i="35"/>
  <c r="BP60" i="35"/>
  <c r="BQ60" i="35"/>
  <c r="BU60" i="35" s="1"/>
  <c r="BY60" i="35" s="1"/>
  <c r="BS60" i="35"/>
  <c r="BW60" i="35" s="1"/>
  <c r="BT60" i="35"/>
  <c r="BX60" i="35" s="1"/>
  <c r="BO61" i="35"/>
  <c r="BS61" i="35" s="1"/>
  <c r="BP61" i="35"/>
  <c r="BT61" i="35" s="1"/>
  <c r="BX61" i="35" s="1"/>
  <c r="BQ61" i="35"/>
  <c r="BU61" i="35"/>
  <c r="BY61" i="35" s="1"/>
  <c r="BW61" i="35"/>
  <c r="BO62" i="35"/>
  <c r="BP62" i="35"/>
  <c r="BQ62" i="35"/>
  <c r="BU62" i="35" s="1"/>
  <c r="BS62" i="35"/>
  <c r="BW62" i="35" s="1"/>
  <c r="BT62" i="35"/>
  <c r="BX62" i="35" s="1"/>
  <c r="BY62" i="35"/>
  <c r="BO63" i="35"/>
  <c r="BS63" i="35" s="1"/>
  <c r="BW63" i="35" s="1"/>
  <c r="BP63" i="35"/>
  <c r="BT63" i="35" s="1"/>
  <c r="BX63" i="35" s="1"/>
  <c r="BQ63" i="35"/>
  <c r="BU63" i="35"/>
  <c r="BY63" i="35" s="1"/>
  <c r="BO64" i="35"/>
  <c r="BS64" i="35" s="1"/>
  <c r="BW64" i="35" s="1"/>
  <c r="BP64" i="35"/>
  <c r="BQ64" i="35"/>
  <c r="BU64" i="35" s="1"/>
  <c r="BT64" i="35"/>
  <c r="BX64" i="35" s="1"/>
  <c r="BY64" i="35"/>
  <c r="BO65" i="35"/>
  <c r="BS65" i="35" s="1"/>
  <c r="BW65" i="35" s="1"/>
  <c r="BP65" i="35"/>
  <c r="BT65" i="35" s="1"/>
  <c r="BQ65" i="35"/>
  <c r="BU65" i="35"/>
  <c r="BY65" i="35" s="1"/>
  <c r="BX65" i="35"/>
  <c r="BO66" i="35"/>
  <c r="BP66" i="35"/>
  <c r="BQ66" i="35"/>
  <c r="BU66" i="35" s="1"/>
  <c r="BS66" i="35"/>
  <c r="BT66" i="35"/>
  <c r="BX66" i="35" s="1"/>
  <c r="BW66" i="35"/>
  <c r="BY66" i="35"/>
  <c r="BO67" i="35"/>
  <c r="BS67" i="35" s="1"/>
  <c r="BW67" i="35" s="1"/>
  <c r="BP67" i="35"/>
  <c r="BT67" i="35" s="1"/>
  <c r="BQ67" i="35"/>
  <c r="BU67" i="35"/>
  <c r="BY67" i="35" s="1"/>
  <c r="BX67" i="35"/>
  <c r="BO68" i="35"/>
  <c r="BP68" i="35"/>
  <c r="BQ68" i="35"/>
  <c r="BU68" i="35" s="1"/>
  <c r="BS68" i="35"/>
  <c r="BW68" i="35" s="1"/>
  <c r="BT68" i="35"/>
  <c r="BX68" i="35" s="1"/>
  <c r="BY68" i="35"/>
  <c r="BO69" i="35"/>
  <c r="BS69" i="35" s="1"/>
  <c r="BW69" i="35" s="1"/>
  <c r="BP69" i="35"/>
  <c r="BT69" i="35" s="1"/>
  <c r="BX69" i="35" s="1"/>
  <c r="BQ69" i="35"/>
  <c r="BU69" i="35"/>
  <c r="BY69" i="35" s="1"/>
  <c r="BO70" i="35"/>
  <c r="BS70" i="35" s="1"/>
  <c r="BW70" i="35" s="1"/>
  <c r="BP70" i="35"/>
  <c r="BQ70" i="35"/>
  <c r="BU70" i="35" s="1"/>
  <c r="BT70" i="35"/>
  <c r="BX70" i="35" s="1"/>
  <c r="BY70" i="35"/>
  <c r="BO71" i="35"/>
  <c r="BS71" i="35" s="1"/>
  <c r="BW71" i="35" s="1"/>
  <c r="BP71" i="35"/>
  <c r="BT71" i="35" s="1"/>
  <c r="BX71" i="35" s="1"/>
  <c r="BQ71" i="35"/>
  <c r="BU71" i="35"/>
  <c r="BY71" i="35" s="1"/>
  <c r="BO72" i="35"/>
  <c r="BS72" i="35" s="1"/>
  <c r="BW72" i="35" s="1"/>
  <c r="BP72" i="35"/>
  <c r="BQ72" i="35"/>
  <c r="BU72" i="35" s="1"/>
  <c r="BT72" i="35"/>
  <c r="BX72" i="35" s="1"/>
  <c r="BY72" i="35"/>
  <c r="BO73" i="35"/>
  <c r="BS73" i="35" s="1"/>
  <c r="BW73" i="35" s="1"/>
  <c r="BP73" i="35"/>
  <c r="BT73" i="35" s="1"/>
  <c r="BQ73" i="35"/>
  <c r="BU73" i="35"/>
  <c r="BY73" i="35" s="1"/>
  <c r="BX73" i="35"/>
  <c r="BO74" i="35"/>
  <c r="BP74" i="35"/>
  <c r="BQ74" i="35"/>
  <c r="BU74" i="35" s="1"/>
  <c r="BS74" i="35"/>
  <c r="BT74" i="35"/>
  <c r="BX74" i="35" s="1"/>
  <c r="BW74" i="35"/>
  <c r="BY74" i="35"/>
  <c r="BO75" i="35"/>
  <c r="BS75" i="35" s="1"/>
  <c r="BW75" i="35" s="1"/>
  <c r="BP75" i="35"/>
  <c r="BT75" i="35" s="1"/>
  <c r="BQ75" i="35"/>
  <c r="BU75" i="35"/>
  <c r="BY75" i="35" s="1"/>
  <c r="BX75" i="35"/>
  <c r="BO76" i="35"/>
  <c r="BP76" i="35"/>
  <c r="BQ76" i="35"/>
  <c r="BU76" i="35" s="1"/>
  <c r="BY76" i="35" s="1"/>
  <c r="BS76" i="35"/>
  <c r="BW76" i="35" s="1"/>
  <c r="BT76" i="35"/>
  <c r="BX76" i="35" s="1"/>
  <c r="BO77" i="35"/>
  <c r="BS77" i="35" s="1"/>
  <c r="BW77" i="35" s="1"/>
  <c r="BP77" i="35"/>
  <c r="BT77" i="35" s="1"/>
  <c r="BX77" i="35" s="1"/>
  <c r="BQ77" i="35"/>
  <c r="BU77" i="35"/>
  <c r="BY77" i="35" s="1"/>
  <c r="BO78" i="35"/>
  <c r="BS78" i="35" s="1"/>
  <c r="BW78" i="35" s="1"/>
  <c r="BP78" i="35"/>
  <c r="BQ78" i="35"/>
  <c r="BU78" i="35" s="1"/>
  <c r="BT78" i="35"/>
  <c r="BX78" i="35" s="1"/>
  <c r="BY78" i="35"/>
  <c r="BO79" i="35"/>
  <c r="BS79" i="35" s="1"/>
  <c r="BW79" i="35" s="1"/>
  <c r="BP79" i="35"/>
  <c r="BT79" i="35" s="1"/>
  <c r="BX79" i="35" s="1"/>
  <c r="BQ79" i="35"/>
  <c r="BU79" i="35"/>
  <c r="BY79" i="35" s="1"/>
  <c r="BO80" i="35"/>
  <c r="BS80" i="35" s="1"/>
  <c r="BW80" i="35" s="1"/>
  <c r="BP80" i="35"/>
  <c r="BQ80" i="35"/>
  <c r="BU80" i="35" s="1"/>
  <c r="BT80" i="35"/>
  <c r="BX80" i="35" s="1"/>
  <c r="BY80" i="35"/>
  <c r="BO81" i="35"/>
  <c r="BS81" i="35" s="1"/>
  <c r="BW81" i="35" s="1"/>
  <c r="BP81" i="35"/>
  <c r="BT81" i="35" s="1"/>
  <c r="BQ81" i="35"/>
  <c r="BU81" i="35"/>
  <c r="BY81" i="35" s="1"/>
  <c r="BX81" i="35"/>
  <c r="BO82" i="35"/>
  <c r="BP82" i="35"/>
  <c r="BQ82" i="35"/>
  <c r="BU82" i="35" s="1"/>
  <c r="BS82" i="35"/>
  <c r="BT82" i="35"/>
  <c r="BX82" i="35" s="1"/>
  <c r="BW82" i="35"/>
  <c r="BY82" i="35"/>
  <c r="BO83" i="35"/>
  <c r="BS83" i="35" s="1"/>
  <c r="BW83" i="35" s="1"/>
  <c r="BP83" i="35"/>
  <c r="BT83" i="35" s="1"/>
  <c r="BQ83" i="35"/>
  <c r="BU83" i="35"/>
  <c r="BY83" i="35" s="1"/>
  <c r="BX83" i="35"/>
  <c r="BO84" i="35"/>
  <c r="BP84" i="35"/>
  <c r="BQ84" i="35"/>
  <c r="BU84" i="35" s="1"/>
  <c r="BY84" i="35" s="1"/>
  <c r="BS84" i="35"/>
  <c r="BW84" i="35" s="1"/>
  <c r="BT84" i="35"/>
  <c r="BX84" i="35" s="1"/>
  <c r="BO85" i="35"/>
  <c r="BS85" i="35" s="1"/>
  <c r="BW85" i="35" s="1"/>
  <c r="BP85" i="35"/>
  <c r="BT85" i="35" s="1"/>
  <c r="BX85" i="35" s="1"/>
  <c r="BQ85" i="35"/>
  <c r="BU85" i="35"/>
  <c r="BY85" i="35" s="1"/>
  <c r="BO86" i="35"/>
  <c r="BS86" i="35" s="1"/>
  <c r="BW86" i="35" s="1"/>
  <c r="BP86" i="35"/>
  <c r="BQ86" i="35"/>
  <c r="BU86" i="35" s="1"/>
  <c r="BT86" i="35"/>
  <c r="BX86" i="35" s="1"/>
  <c r="BY86" i="35"/>
  <c r="BO87" i="35"/>
  <c r="BS87" i="35" s="1"/>
  <c r="BW87" i="35" s="1"/>
  <c r="BP87" i="35"/>
  <c r="BT87" i="35" s="1"/>
  <c r="BX87" i="35" s="1"/>
  <c r="BQ87" i="35"/>
  <c r="BU87" i="35"/>
  <c r="BY87" i="35" s="1"/>
  <c r="BO88" i="35"/>
  <c r="BS88" i="35" s="1"/>
  <c r="BW88" i="35" s="1"/>
  <c r="BP88" i="35"/>
  <c r="BQ88" i="35"/>
  <c r="BU88" i="35" s="1"/>
  <c r="BT88" i="35"/>
  <c r="BX88" i="35" s="1"/>
  <c r="BY88" i="35"/>
  <c r="BO89" i="35"/>
  <c r="BS89" i="35" s="1"/>
  <c r="BW89" i="35" s="1"/>
  <c r="BP89" i="35"/>
  <c r="BT89" i="35" s="1"/>
  <c r="BQ89" i="35"/>
  <c r="BU89" i="35"/>
  <c r="BY89" i="35" s="1"/>
  <c r="BX89" i="35"/>
  <c r="BO90" i="35"/>
  <c r="BP90" i="35"/>
  <c r="BQ90" i="35"/>
  <c r="BU90" i="35" s="1"/>
  <c r="BY90" i="35" s="1"/>
  <c r="BS90" i="35"/>
  <c r="BW90" i="35" s="1"/>
  <c r="BT90" i="35"/>
  <c r="BX90" i="35" s="1"/>
  <c r="BO91" i="35"/>
  <c r="BS91" i="35" s="1"/>
  <c r="BW91" i="35" s="1"/>
  <c r="BP91" i="35"/>
  <c r="BT91" i="35" s="1"/>
  <c r="BX91" i="35" s="1"/>
  <c r="BQ91" i="35"/>
  <c r="BU91" i="35"/>
  <c r="BY91" i="35" s="1"/>
  <c r="BO92" i="35"/>
  <c r="BP92" i="35"/>
  <c r="BQ92" i="35"/>
  <c r="BU92" i="35" s="1"/>
  <c r="BY92" i="35" s="1"/>
  <c r="BS92" i="35"/>
  <c r="BW92" i="35" s="1"/>
  <c r="BT92" i="35"/>
  <c r="BX92" i="35" s="1"/>
  <c r="BO93" i="35"/>
  <c r="BS93" i="35" s="1"/>
  <c r="BW93" i="35" s="1"/>
  <c r="BP93" i="35"/>
  <c r="BT93" i="35" s="1"/>
  <c r="BX93" i="35" s="1"/>
  <c r="BQ93" i="35"/>
  <c r="BU93" i="35"/>
  <c r="BY93" i="35" s="1"/>
  <c r="BO94" i="35"/>
  <c r="BP94" i="35"/>
  <c r="BQ94" i="35"/>
  <c r="BU94" i="35" s="1"/>
  <c r="BY94" i="35" s="1"/>
  <c r="BS94" i="35"/>
  <c r="BW94" i="35" s="1"/>
  <c r="BT94" i="35"/>
  <c r="BX94" i="35" s="1"/>
  <c r="BO95" i="35"/>
  <c r="BS95" i="35" s="1"/>
  <c r="BW95" i="35" s="1"/>
  <c r="BP95" i="35"/>
  <c r="BT95" i="35" s="1"/>
  <c r="BX95" i="35" s="1"/>
  <c r="BQ95" i="35"/>
  <c r="BU95" i="35"/>
  <c r="BY95" i="35" s="1"/>
  <c r="BO96" i="35"/>
  <c r="BP96" i="35"/>
  <c r="BQ96" i="35"/>
  <c r="BU96" i="35" s="1"/>
  <c r="BY96" i="35" s="1"/>
  <c r="BS96" i="35"/>
  <c r="BW96" i="35" s="1"/>
  <c r="BT96" i="35"/>
  <c r="BX96" i="35" s="1"/>
  <c r="BO97" i="35"/>
  <c r="BS97" i="35" s="1"/>
  <c r="BW97" i="35" s="1"/>
  <c r="BP97" i="35"/>
  <c r="BT97" i="35" s="1"/>
  <c r="BX97" i="35" s="1"/>
  <c r="BQ97" i="35"/>
  <c r="BU97" i="35"/>
  <c r="BY97" i="35" s="1"/>
  <c r="BO98" i="35"/>
  <c r="BP98" i="35"/>
  <c r="BQ98" i="35"/>
  <c r="BU98" i="35" s="1"/>
  <c r="BY98" i="35" s="1"/>
  <c r="BS98" i="35"/>
  <c r="BW98" i="35" s="1"/>
  <c r="BT98" i="35"/>
  <c r="BX98" i="35" s="1"/>
  <c r="BO99" i="35"/>
  <c r="BS99" i="35" s="1"/>
  <c r="BW99" i="35" s="1"/>
  <c r="BP99" i="35"/>
  <c r="BT99" i="35" s="1"/>
  <c r="BX99" i="35" s="1"/>
  <c r="BQ99" i="35"/>
  <c r="BU99" i="35"/>
  <c r="BY99" i="35" s="1"/>
  <c r="BO100" i="35"/>
  <c r="BP100" i="35"/>
  <c r="BQ100" i="35"/>
  <c r="BU100" i="35" s="1"/>
  <c r="BY100" i="35" s="1"/>
  <c r="BS100" i="35"/>
  <c r="BW100" i="35" s="1"/>
  <c r="BT100" i="35"/>
  <c r="BX100" i="35" s="1"/>
  <c r="BO101" i="35"/>
  <c r="BS101" i="35" s="1"/>
  <c r="BW101" i="35" s="1"/>
  <c r="BP101" i="35"/>
  <c r="BT101" i="35" s="1"/>
  <c r="BX101" i="35" s="1"/>
  <c r="BQ101" i="35"/>
  <c r="BU101" i="35"/>
  <c r="BY101" i="35" s="1"/>
  <c r="BO102" i="35"/>
  <c r="BP102" i="35"/>
  <c r="BQ102" i="35"/>
  <c r="BU102" i="35" s="1"/>
  <c r="BY102" i="35" s="1"/>
  <c r="BS102" i="35"/>
  <c r="BW102" i="35" s="1"/>
  <c r="BT102" i="35"/>
  <c r="BX102" i="35" s="1"/>
  <c r="BO103" i="35"/>
  <c r="BS103" i="35" s="1"/>
  <c r="BW103" i="35" s="1"/>
  <c r="BP103" i="35"/>
  <c r="BT103" i="35" s="1"/>
  <c r="BX103" i="35" s="1"/>
  <c r="BQ103" i="35"/>
  <c r="BU103" i="35"/>
  <c r="BY103" i="35" s="1"/>
  <c r="BO104" i="35"/>
  <c r="BP104" i="35"/>
  <c r="BQ104" i="35"/>
  <c r="BU104" i="35" s="1"/>
  <c r="BY104" i="35" s="1"/>
  <c r="BS104" i="35"/>
  <c r="BW104" i="35" s="1"/>
  <c r="BT104" i="35"/>
  <c r="BX104" i="35" s="1"/>
  <c r="BW4" i="35"/>
  <c r="BX4" i="35"/>
  <c r="BY4" i="35"/>
  <c r="BV4" i="35"/>
  <c r="BS4" i="35"/>
  <c r="BT4" i="35"/>
  <c r="BU4" i="35"/>
  <c r="BR4" i="35"/>
  <c r="BO4" i="35"/>
  <c r="BP4" i="35"/>
  <c r="BQ4" i="35"/>
  <c r="BN4" i="35"/>
  <c r="H5" i="35"/>
  <c r="D5" i="35" s="1"/>
  <c r="P5" i="35"/>
  <c r="L5" i="35" s="1"/>
  <c r="Q5" i="35"/>
  <c r="M5" i="35" s="1"/>
  <c r="I5" i="35" s="1"/>
  <c r="E5" i="35" s="1"/>
  <c r="R5" i="35"/>
  <c r="N5" i="35" s="1"/>
  <c r="J5" i="35" s="1"/>
  <c r="F5" i="35" s="1"/>
  <c r="B5" i="35" s="1"/>
  <c r="S5" i="35"/>
  <c r="O5" i="35" s="1"/>
  <c r="K5" i="35" s="1"/>
  <c r="G5" i="35" s="1"/>
  <c r="C5" i="35" s="1"/>
  <c r="T5" i="35"/>
  <c r="U5" i="35"/>
  <c r="M6" i="35"/>
  <c r="I6" i="35" s="1"/>
  <c r="E6" i="35" s="1"/>
  <c r="N6" i="35"/>
  <c r="J6" i="35" s="1"/>
  <c r="F6" i="35" s="1"/>
  <c r="B6" i="35" s="1"/>
  <c r="O6" i="35"/>
  <c r="K6" i="35" s="1"/>
  <c r="G6" i="35" s="1"/>
  <c r="C6" i="35" s="1"/>
  <c r="R6" i="35"/>
  <c r="S6" i="35"/>
  <c r="T6" i="35"/>
  <c r="P6" i="35" s="1"/>
  <c r="L6" i="35" s="1"/>
  <c r="H6" i="35" s="1"/>
  <c r="D6" i="35" s="1"/>
  <c r="U6" i="35"/>
  <c r="Q6" i="35" s="1"/>
  <c r="I7" i="35"/>
  <c r="E7" i="35" s="1"/>
  <c r="P7" i="35"/>
  <c r="L7" i="35" s="1"/>
  <c r="H7" i="35" s="1"/>
  <c r="D7" i="35" s="1"/>
  <c r="Q7" i="35"/>
  <c r="M7" i="35" s="1"/>
  <c r="R7" i="35"/>
  <c r="N7" i="35" s="1"/>
  <c r="J7" i="35" s="1"/>
  <c r="F7" i="35" s="1"/>
  <c r="B7" i="35" s="1"/>
  <c r="S7" i="35"/>
  <c r="O7" i="35" s="1"/>
  <c r="K7" i="35" s="1"/>
  <c r="G7" i="35" s="1"/>
  <c r="C7" i="35" s="1"/>
  <c r="T7" i="35"/>
  <c r="U7" i="35"/>
  <c r="L8" i="35"/>
  <c r="H8" i="35" s="1"/>
  <c r="D8" i="35" s="1"/>
  <c r="N8" i="35"/>
  <c r="J8" i="35" s="1"/>
  <c r="F8" i="35" s="1"/>
  <c r="B8" i="35" s="1"/>
  <c r="O8" i="35"/>
  <c r="K8" i="35" s="1"/>
  <c r="G8" i="35" s="1"/>
  <c r="C8" i="35" s="1"/>
  <c r="R8" i="35"/>
  <c r="S8" i="35"/>
  <c r="T8" i="35"/>
  <c r="P8" i="35" s="1"/>
  <c r="U8" i="35"/>
  <c r="Q8" i="35" s="1"/>
  <c r="M8" i="35" s="1"/>
  <c r="I8" i="35" s="1"/>
  <c r="E8" i="35" s="1"/>
  <c r="H9" i="35"/>
  <c r="D9" i="35" s="1"/>
  <c r="P9" i="35"/>
  <c r="L9" i="35" s="1"/>
  <c r="Q9" i="35"/>
  <c r="M9" i="35" s="1"/>
  <c r="I9" i="35" s="1"/>
  <c r="E9" i="35" s="1"/>
  <c r="R9" i="35"/>
  <c r="N9" i="35" s="1"/>
  <c r="J9" i="35" s="1"/>
  <c r="F9" i="35" s="1"/>
  <c r="B9" i="35" s="1"/>
  <c r="S9" i="35"/>
  <c r="O9" i="35" s="1"/>
  <c r="K9" i="35" s="1"/>
  <c r="G9" i="35" s="1"/>
  <c r="C9" i="35" s="1"/>
  <c r="T9" i="35"/>
  <c r="U9" i="35"/>
  <c r="M10" i="35"/>
  <c r="I10" i="35" s="1"/>
  <c r="E10" i="35" s="1"/>
  <c r="N10" i="35"/>
  <c r="J10" i="35" s="1"/>
  <c r="F10" i="35" s="1"/>
  <c r="B10" i="35" s="1"/>
  <c r="O10" i="35"/>
  <c r="K10" i="35" s="1"/>
  <c r="G10" i="35" s="1"/>
  <c r="C10" i="35" s="1"/>
  <c r="R10" i="35"/>
  <c r="S10" i="35"/>
  <c r="T10" i="35"/>
  <c r="P10" i="35" s="1"/>
  <c r="L10" i="35" s="1"/>
  <c r="H10" i="35" s="1"/>
  <c r="D10" i="35" s="1"/>
  <c r="U10" i="35"/>
  <c r="Q10" i="35" s="1"/>
  <c r="I11" i="35"/>
  <c r="E11" i="35" s="1"/>
  <c r="P11" i="35"/>
  <c r="L11" i="35" s="1"/>
  <c r="H11" i="35" s="1"/>
  <c r="D11" i="35" s="1"/>
  <c r="Q11" i="35"/>
  <c r="M11" i="35" s="1"/>
  <c r="R11" i="35"/>
  <c r="N11" i="35" s="1"/>
  <c r="J11" i="35" s="1"/>
  <c r="F11" i="35" s="1"/>
  <c r="B11" i="35" s="1"/>
  <c r="S11" i="35"/>
  <c r="O11" i="35" s="1"/>
  <c r="K11" i="35" s="1"/>
  <c r="G11" i="35" s="1"/>
  <c r="C11" i="35" s="1"/>
  <c r="T11" i="35"/>
  <c r="U11" i="35"/>
  <c r="L12" i="35"/>
  <c r="H12" i="35" s="1"/>
  <c r="D12" i="35" s="1"/>
  <c r="N12" i="35"/>
  <c r="J12" i="35" s="1"/>
  <c r="F12" i="35" s="1"/>
  <c r="B12" i="35" s="1"/>
  <c r="O12" i="35"/>
  <c r="K12" i="35" s="1"/>
  <c r="G12" i="35" s="1"/>
  <c r="C12" i="35" s="1"/>
  <c r="R12" i="35"/>
  <c r="S12" i="35"/>
  <c r="T12" i="35"/>
  <c r="P12" i="35" s="1"/>
  <c r="U12" i="35"/>
  <c r="Q12" i="35" s="1"/>
  <c r="M12" i="35" s="1"/>
  <c r="I12" i="35" s="1"/>
  <c r="E12" i="35" s="1"/>
  <c r="H13" i="35"/>
  <c r="D13" i="35" s="1"/>
  <c r="P13" i="35"/>
  <c r="L13" i="35" s="1"/>
  <c r="Q13" i="35"/>
  <c r="M13" i="35" s="1"/>
  <c r="I13" i="35" s="1"/>
  <c r="E13" i="35" s="1"/>
  <c r="R13" i="35"/>
  <c r="N13" i="35" s="1"/>
  <c r="J13" i="35" s="1"/>
  <c r="F13" i="35" s="1"/>
  <c r="B13" i="35" s="1"/>
  <c r="S13" i="35"/>
  <c r="O13" i="35" s="1"/>
  <c r="K13" i="35" s="1"/>
  <c r="G13" i="35" s="1"/>
  <c r="C13" i="35" s="1"/>
  <c r="T13" i="35"/>
  <c r="U13" i="35"/>
  <c r="M14" i="35"/>
  <c r="I14" i="35" s="1"/>
  <c r="N14" i="35"/>
  <c r="J14" i="35" s="1"/>
  <c r="F14" i="35" s="1"/>
  <c r="B14" i="35" s="1"/>
  <c r="O14" i="35"/>
  <c r="K14" i="35" s="1"/>
  <c r="G14" i="35" s="1"/>
  <c r="C14" i="35" s="1"/>
  <c r="R14" i="35"/>
  <c r="S14" i="35"/>
  <c r="T14" i="35"/>
  <c r="P14" i="35" s="1"/>
  <c r="L14" i="35" s="1"/>
  <c r="H14" i="35" s="1"/>
  <c r="U14" i="35"/>
  <c r="Q14" i="35" s="1"/>
  <c r="I15" i="35"/>
  <c r="E15" i="35" s="1"/>
  <c r="P15" i="35"/>
  <c r="L15" i="35" s="1"/>
  <c r="H15" i="35" s="1"/>
  <c r="D15" i="35" s="1"/>
  <c r="Q15" i="35"/>
  <c r="M15" i="35" s="1"/>
  <c r="R15" i="35"/>
  <c r="N15" i="35" s="1"/>
  <c r="J15" i="35" s="1"/>
  <c r="F15" i="35" s="1"/>
  <c r="B15" i="35" s="1"/>
  <c r="S15" i="35"/>
  <c r="O15" i="35" s="1"/>
  <c r="K15" i="35" s="1"/>
  <c r="G15" i="35" s="1"/>
  <c r="C15" i="35" s="1"/>
  <c r="T15" i="35"/>
  <c r="U15" i="35"/>
  <c r="L16" i="35"/>
  <c r="H16" i="35" s="1"/>
  <c r="D16" i="35" s="1"/>
  <c r="N16" i="35"/>
  <c r="J16" i="35" s="1"/>
  <c r="F16" i="35" s="1"/>
  <c r="B16" i="35" s="1"/>
  <c r="O16" i="35"/>
  <c r="K16" i="35" s="1"/>
  <c r="G16" i="35" s="1"/>
  <c r="C16" i="35" s="1"/>
  <c r="R16" i="35"/>
  <c r="S16" i="35"/>
  <c r="T16" i="35"/>
  <c r="P16" i="35" s="1"/>
  <c r="U16" i="35"/>
  <c r="Q16" i="35" s="1"/>
  <c r="M16" i="35" s="1"/>
  <c r="I16" i="35" s="1"/>
  <c r="E16" i="35" s="1"/>
  <c r="H17" i="35"/>
  <c r="D17" i="35" s="1"/>
  <c r="P17" i="35"/>
  <c r="L17" i="35" s="1"/>
  <c r="Q17" i="35"/>
  <c r="M17" i="35" s="1"/>
  <c r="I17" i="35" s="1"/>
  <c r="E17" i="35" s="1"/>
  <c r="R17" i="35"/>
  <c r="N17" i="35" s="1"/>
  <c r="J17" i="35" s="1"/>
  <c r="F17" i="35" s="1"/>
  <c r="B17" i="35" s="1"/>
  <c r="S17" i="35"/>
  <c r="O17" i="35" s="1"/>
  <c r="K17" i="35" s="1"/>
  <c r="G17" i="35" s="1"/>
  <c r="C17" i="35" s="1"/>
  <c r="T17" i="35"/>
  <c r="U17" i="35"/>
  <c r="M18" i="35"/>
  <c r="I18" i="35" s="1"/>
  <c r="E18" i="35" s="1"/>
  <c r="N18" i="35"/>
  <c r="J18" i="35" s="1"/>
  <c r="F18" i="35" s="1"/>
  <c r="B18" i="35" s="1"/>
  <c r="O18" i="35"/>
  <c r="K18" i="35" s="1"/>
  <c r="G18" i="35" s="1"/>
  <c r="C18" i="35" s="1"/>
  <c r="R18" i="35"/>
  <c r="S18" i="35"/>
  <c r="T18" i="35"/>
  <c r="P18" i="35" s="1"/>
  <c r="L18" i="35" s="1"/>
  <c r="H18" i="35" s="1"/>
  <c r="D18" i="35" s="1"/>
  <c r="U18" i="35"/>
  <c r="Q18" i="35" s="1"/>
  <c r="D19" i="35"/>
  <c r="Q19" i="35"/>
  <c r="M19" i="35" s="1"/>
  <c r="I19" i="35" s="1"/>
  <c r="E19" i="35" s="1"/>
  <c r="R19" i="35"/>
  <c r="N19" i="35" s="1"/>
  <c r="J19" i="35" s="1"/>
  <c r="F19" i="35" s="1"/>
  <c r="B19" i="35" s="1"/>
  <c r="S19" i="35"/>
  <c r="O19" i="35" s="1"/>
  <c r="K19" i="35" s="1"/>
  <c r="G19" i="35" s="1"/>
  <c r="C19" i="35" s="1"/>
  <c r="T19" i="35"/>
  <c r="P19" i="35" s="1"/>
  <c r="L19" i="35" s="1"/>
  <c r="H19" i="35" s="1"/>
  <c r="U19" i="35"/>
  <c r="M20" i="35"/>
  <c r="I20" i="35" s="1"/>
  <c r="E20" i="35" s="1"/>
  <c r="N20" i="35"/>
  <c r="J20" i="35" s="1"/>
  <c r="F20" i="35" s="1"/>
  <c r="B20" i="35" s="1"/>
  <c r="O20" i="35"/>
  <c r="K20" i="35" s="1"/>
  <c r="G20" i="35" s="1"/>
  <c r="C20" i="35" s="1"/>
  <c r="R20" i="35"/>
  <c r="S20" i="35"/>
  <c r="T20" i="35"/>
  <c r="P20" i="35" s="1"/>
  <c r="L20" i="35" s="1"/>
  <c r="H20" i="35" s="1"/>
  <c r="D20" i="35" s="1"/>
  <c r="U20" i="35"/>
  <c r="Q20" i="35" s="1"/>
  <c r="P21" i="35"/>
  <c r="L21" i="35" s="1"/>
  <c r="H21" i="35" s="1"/>
  <c r="D21" i="35" s="1"/>
  <c r="Q21" i="35"/>
  <c r="M21" i="35" s="1"/>
  <c r="I21" i="35" s="1"/>
  <c r="E21" i="35" s="1"/>
  <c r="R21" i="35"/>
  <c r="N21" i="35" s="1"/>
  <c r="J21" i="35" s="1"/>
  <c r="F21" i="35" s="1"/>
  <c r="B21" i="35" s="1"/>
  <c r="S21" i="35"/>
  <c r="O21" i="35" s="1"/>
  <c r="K21" i="35" s="1"/>
  <c r="G21" i="35" s="1"/>
  <c r="C21" i="35" s="1"/>
  <c r="T21" i="35"/>
  <c r="U21" i="35"/>
  <c r="F22" i="35"/>
  <c r="B22" i="35" s="1"/>
  <c r="L22" i="35"/>
  <c r="H22" i="35" s="1"/>
  <c r="D22" i="35" s="1"/>
  <c r="N22" i="35"/>
  <c r="J22" i="35" s="1"/>
  <c r="O22" i="35"/>
  <c r="K22" i="35" s="1"/>
  <c r="G22" i="35" s="1"/>
  <c r="C22" i="35" s="1"/>
  <c r="P22" i="35"/>
  <c r="R22" i="35"/>
  <c r="S22" i="35"/>
  <c r="T22" i="35"/>
  <c r="U22" i="35"/>
  <c r="Q22" i="35" s="1"/>
  <c r="M22" i="35" s="1"/>
  <c r="I22" i="35" s="1"/>
  <c r="E22" i="35" s="1"/>
  <c r="L23" i="35"/>
  <c r="H23" i="35" s="1"/>
  <c r="D23" i="35" s="1"/>
  <c r="P23" i="35"/>
  <c r="Q23" i="35"/>
  <c r="M23" i="35" s="1"/>
  <c r="I23" i="35" s="1"/>
  <c r="E23" i="35" s="1"/>
  <c r="R23" i="35"/>
  <c r="N23" i="35" s="1"/>
  <c r="J23" i="35" s="1"/>
  <c r="F23" i="35" s="1"/>
  <c r="B23" i="35" s="1"/>
  <c r="S23" i="35"/>
  <c r="O23" i="35" s="1"/>
  <c r="K23" i="35" s="1"/>
  <c r="G23" i="35" s="1"/>
  <c r="C23" i="35" s="1"/>
  <c r="T23" i="35"/>
  <c r="U23" i="35"/>
  <c r="F24" i="35"/>
  <c r="B24" i="35" s="1"/>
  <c r="N24" i="35"/>
  <c r="J24" i="35" s="1"/>
  <c r="O24" i="35"/>
  <c r="K24" i="35" s="1"/>
  <c r="G24" i="35" s="1"/>
  <c r="C24" i="35" s="1"/>
  <c r="R24" i="35"/>
  <c r="S24" i="35"/>
  <c r="T24" i="35"/>
  <c r="P24" i="35" s="1"/>
  <c r="L24" i="35" s="1"/>
  <c r="H24" i="35" s="1"/>
  <c r="D24" i="35" s="1"/>
  <c r="U24" i="35"/>
  <c r="Q24" i="35" s="1"/>
  <c r="M24" i="35" s="1"/>
  <c r="I24" i="35" s="1"/>
  <c r="E24" i="35" s="1"/>
  <c r="J25" i="35"/>
  <c r="F25" i="35" s="1"/>
  <c r="B25" i="35" s="1"/>
  <c r="P25" i="35"/>
  <c r="L25" i="35" s="1"/>
  <c r="H25" i="35" s="1"/>
  <c r="D25" i="35" s="1"/>
  <c r="Q25" i="35"/>
  <c r="M25" i="35" s="1"/>
  <c r="I25" i="35" s="1"/>
  <c r="E25" i="35" s="1"/>
  <c r="R25" i="35"/>
  <c r="N25" i="35" s="1"/>
  <c r="S25" i="35"/>
  <c r="O25" i="35" s="1"/>
  <c r="K25" i="35" s="1"/>
  <c r="G25" i="35" s="1"/>
  <c r="C25" i="35" s="1"/>
  <c r="T25" i="35"/>
  <c r="U25" i="35"/>
  <c r="F26" i="35"/>
  <c r="B26" i="35" s="1"/>
  <c r="M26" i="35"/>
  <c r="I26" i="35" s="1"/>
  <c r="E26" i="35" s="1"/>
  <c r="N26" i="35"/>
  <c r="J26" i="35" s="1"/>
  <c r="O26" i="35"/>
  <c r="K26" i="35" s="1"/>
  <c r="G26" i="35" s="1"/>
  <c r="C26" i="35" s="1"/>
  <c r="R26" i="35"/>
  <c r="S26" i="35"/>
  <c r="T26" i="35"/>
  <c r="P26" i="35" s="1"/>
  <c r="L26" i="35" s="1"/>
  <c r="H26" i="35" s="1"/>
  <c r="D26" i="35" s="1"/>
  <c r="U26" i="35"/>
  <c r="Q26" i="35" s="1"/>
  <c r="I27" i="35"/>
  <c r="E27" i="35" s="1"/>
  <c r="L27" i="35"/>
  <c r="H27" i="35" s="1"/>
  <c r="D27" i="35" s="1"/>
  <c r="P27" i="35"/>
  <c r="Q27" i="35"/>
  <c r="M27" i="35" s="1"/>
  <c r="R27" i="35"/>
  <c r="N27" i="35" s="1"/>
  <c r="J27" i="35" s="1"/>
  <c r="F27" i="35" s="1"/>
  <c r="B27" i="35" s="1"/>
  <c r="S27" i="35"/>
  <c r="O27" i="35" s="1"/>
  <c r="K27" i="35" s="1"/>
  <c r="G27" i="35" s="1"/>
  <c r="C27" i="35" s="1"/>
  <c r="T27" i="35"/>
  <c r="U27" i="35"/>
  <c r="E28" i="35"/>
  <c r="F28" i="35"/>
  <c r="B28" i="35" s="1"/>
  <c r="M28" i="35"/>
  <c r="I28" i="35" s="1"/>
  <c r="N28" i="35"/>
  <c r="J28" i="35" s="1"/>
  <c r="O28" i="35"/>
  <c r="K28" i="35" s="1"/>
  <c r="G28" i="35" s="1"/>
  <c r="C28" i="35" s="1"/>
  <c r="R28" i="35"/>
  <c r="S28" i="35"/>
  <c r="T28" i="35"/>
  <c r="P28" i="35" s="1"/>
  <c r="L28" i="35" s="1"/>
  <c r="H28" i="35" s="1"/>
  <c r="D28" i="35" s="1"/>
  <c r="U28" i="35"/>
  <c r="Q28" i="35" s="1"/>
  <c r="J29" i="35"/>
  <c r="F29" i="35" s="1"/>
  <c r="B29" i="35" s="1"/>
  <c r="Q29" i="35"/>
  <c r="M29" i="35" s="1"/>
  <c r="I29" i="35" s="1"/>
  <c r="E29" i="35" s="1"/>
  <c r="R29" i="35"/>
  <c r="N29" i="35" s="1"/>
  <c r="S29" i="35"/>
  <c r="O29" i="35" s="1"/>
  <c r="K29" i="35" s="1"/>
  <c r="G29" i="35" s="1"/>
  <c r="C29" i="35" s="1"/>
  <c r="T29" i="35"/>
  <c r="P29" i="35" s="1"/>
  <c r="L29" i="35" s="1"/>
  <c r="H29" i="35" s="1"/>
  <c r="D29" i="35" s="1"/>
  <c r="U29" i="35"/>
  <c r="D30" i="35"/>
  <c r="N30" i="35"/>
  <c r="J30" i="35" s="1"/>
  <c r="F30" i="35" s="1"/>
  <c r="B30" i="35" s="1"/>
  <c r="O30" i="35"/>
  <c r="K30" i="35" s="1"/>
  <c r="G30" i="35" s="1"/>
  <c r="C30" i="35" s="1"/>
  <c r="P30" i="35"/>
  <c r="L30" i="35" s="1"/>
  <c r="H30" i="35" s="1"/>
  <c r="R30" i="35"/>
  <c r="S30" i="35"/>
  <c r="T30" i="35"/>
  <c r="U30" i="35"/>
  <c r="Q30" i="35" s="1"/>
  <c r="M30" i="35" s="1"/>
  <c r="I30" i="35" s="1"/>
  <c r="E30" i="35" s="1"/>
  <c r="I31" i="35"/>
  <c r="E31" i="35" s="1"/>
  <c r="J31" i="35"/>
  <c r="F31" i="35" s="1"/>
  <c r="B31" i="35" s="1"/>
  <c r="P31" i="35"/>
  <c r="L31" i="35" s="1"/>
  <c r="H31" i="35" s="1"/>
  <c r="D31" i="35" s="1"/>
  <c r="Q31" i="35"/>
  <c r="M31" i="35" s="1"/>
  <c r="R31" i="35"/>
  <c r="N31" i="35" s="1"/>
  <c r="S31" i="35"/>
  <c r="O31" i="35" s="1"/>
  <c r="K31" i="35" s="1"/>
  <c r="G31" i="35" s="1"/>
  <c r="C31" i="35" s="1"/>
  <c r="T31" i="35"/>
  <c r="U31" i="35"/>
  <c r="F32" i="35"/>
  <c r="B32" i="35" s="1"/>
  <c r="N32" i="35"/>
  <c r="J32" i="35" s="1"/>
  <c r="O32" i="35"/>
  <c r="K32" i="35" s="1"/>
  <c r="G32" i="35" s="1"/>
  <c r="C32" i="35" s="1"/>
  <c r="P32" i="35"/>
  <c r="L32" i="35" s="1"/>
  <c r="H32" i="35" s="1"/>
  <c r="D32" i="35" s="1"/>
  <c r="R32" i="35"/>
  <c r="S32" i="35"/>
  <c r="T32" i="35"/>
  <c r="U32" i="35"/>
  <c r="Q32" i="35" s="1"/>
  <c r="M32" i="35" s="1"/>
  <c r="I32" i="35" s="1"/>
  <c r="E32" i="35" s="1"/>
  <c r="H33" i="35"/>
  <c r="D33" i="35" s="1"/>
  <c r="I33" i="35"/>
  <c r="E33" i="35" s="1"/>
  <c r="Q33" i="35"/>
  <c r="M33" i="35" s="1"/>
  <c r="R33" i="35"/>
  <c r="N33" i="35" s="1"/>
  <c r="J33" i="35" s="1"/>
  <c r="F33" i="35" s="1"/>
  <c r="B33" i="35" s="1"/>
  <c r="S33" i="35"/>
  <c r="O33" i="35" s="1"/>
  <c r="K33" i="35" s="1"/>
  <c r="G33" i="35" s="1"/>
  <c r="C33" i="35" s="1"/>
  <c r="T33" i="35"/>
  <c r="P33" i="35" s="1"/>
  <c r="L33" i="35" s="1"/>
  <c r="U33" i="35"/>
  <c r="N34" i="35"/>
  <c r="J34" i="35" s="1"/>
  <c r="F34" i="35" s="1"/>
  <c r="B34" i="35" s="1"/>
  <c r="O34" i="35"/>
  <c r="K34" i="35" s="1"/>
  <c r="G34" i="35" s="1"/>
  <c r="C34" i="35" s="1"/>
  <c r="R34" i="35"/>
  <c r="S34" i="35"/>
  <c r="T34" i="35"/>
  <c r="P34" i="35" s="1"/>
  <c r="L34" i="35" s="1"/>
  <c r="H34" i="35" s="1"/>
  <c r="D34" i="35" s="1"/>
  <c r="U34" i="35"/>
  <c r="Q34" i="35" s="1"/>
  <c r="M34" i="35" s="1"/>
  <c r="I34" i="35" s="1"/>
  <c r="E34" i="35" s="1"/>
  <c r="D35" i="35"/>
  <c r="J35" i="35"/>
  <c r="F35" i="35" s="1"/>
  <c r="B35" i="35" s="1"/>
  <c r="Q35" i="35"/>
  <c r="M35" i="35" s="1"/>
  <c r="I35" i="35" s="1"/>
  <c r="E35" i="35" s="1"/>
  <c r="R35" i="35"/>
  <c r="N35" i="35" s="1"/>
  <c r="S35" i="35"/>
  <c r="O35" i="35" s="1"/>
  <c r="K35" i="35" s="1"/>
  <c r="G35" i="35" s="1"/>
  <c r="C35" i="35" s="1"/>
  <c r="T35" i="35"/>
  <c r="P35" i="35" s="1"/>
  <c r="L35" i="35" s="1"/>
  <c r="H35" i="35" s="1"/>
  <c r="U35" i="35"/>
  <c r="M36" i="35"/>
  <c r="I36" i="35" s="1"/>
  <c r="E36" i="35" s="1"/>
  <c r="N36" i="35"/>
  <c r="J36" i="35" s="1"/>
  <c r="F36" i="35" s="1"/>
  <c r="B36" i="35" s="1"/>
  <c r="O36" i="35"/>
  <c r="K36" i="35" s="1"/>
  <c r="G36" i="35" s="1"/>
  <c r="C36" i="35" s="1"/>
  <c r="R36" i="35"/>
  <c r="S36" i="35"/>
  <c r="T36" i="35"/>
  <c r="P36" i="35" s="1"/>
  <c r="L36" i="35" s="1"/>
  <c r="H36" i="35" s="1"/>
  <c r="D36" i="35" s="1"/>
  <c r="U36" i="35"/>
  <c r="Q36" i="35" s="1"/>
  <c r="B37" i="35"/>
  <c r="P37" i="35"/>
  <c r="L37" i="35" s="1"/>
  <c r="H37" i="35" s="1"/>
  <c r="D37" i="35" s="1"/>
  <c r="Q37" i="35"/>
  <c r="M37" i="35" s="1"/>
  <c r="I37" i="35" s="1"/>
  <c r="E37" i="35" s="1"/>
  <c r="R37" i="35"/>
  <c r="N37" i="35" s="1"/>
  <c r="J37" i="35" s="1"/>
  <c r="F37" i="35" s="1"/>
  <c r="S37" i="35"/>
  <c r="O37" i="35" s="1"/>
  <c r="K37" i="35" s="1"/>
  <c r="G37" i="35" s="1"/>
  <c r="C37" i="35" s="1"/>
  <c r="T37" i="35"/>
  <c r="U37" i="35"/>
  <c r="F38" i="35"/>
  <c r="B38" i="35" s="1"/>
  <c r="L38" i="35"/>
  <c r="H38" i="35" s="1"/>
  <c r="D38" i="35" s="1"/>
  <c r="N38" i="35"/>
  <c r="J38" i="35" s="1"/>
  <c r="O38" i="35"/>
  <c r="K38" i="35" s="1"/>
  <c r="G38" i="35" s="1"/>
  <c r="C38" i="35" s="1"/>
  <c r="P38" i="35"/>
  <c r="R38" i="35"/>
  <c r="S38" i="35"/>
  <c r="T38" i="35"/>
  <c r="U38" i="35"/>
  <c r="Q38" i="35" s="1"/>
  <c r="M38" i="35" s="1"/>
  <c r="I38" i="35" s="1"/>
  <c r="E38" i="35" s="1"/>
  <c r="Q39" i="35"/>
  <c r="M39" i="35" s="1"/>
  <c r="I39" i="35" s="1"/>
  <c r="E39" i="35" s="1"/>
  <c r="R39" i="35"/>
  <c r="N39" i="35" s="1"/>
  <c r="J39" i="35" s="1"/>
  <c r="F39" i="35" s="1"/>
  <c r="B39" i="35" s="1"/>
  <c r="S39" i="35"/>
  <c r="O39" i="35" s="1"/>
  <c r="K39" i="35" s="1"/>
  <c r="G39" i="35" s="1"/>
  <c r="C39" i="35" s="1"/>
  <c r="T39" i="35"/>
  <c r="P39" i="35" s="1"/>
  <c r="L39" i="35" s="1"/>
  <c r="H39" i="35" s="1"/>
  <c r="D39" i="35" s="1"/>
  <c r="U39" i="35"/>
  <c r="H40" i="35"/>
  <c r="D40" i="35" s="1"/>
  <c r="N40" i="35"/>
  <c r="J40" i="35" s="1"/>
  <c r="F40" i="35" s="1"/>
  <c r="B40" i="35" s="1"/>
  <c r="O40" i="35"/>
  <c r="K40" i="35" s="1"/>
  <c r="G40" i="35" s="1"/>
  <c r="C40" i="35" s="1"/>
  <c r="R40" i="35"/>
  <c r="S40" i="35"/>
  <c r="T40" i="35"/>
  <c r="P40" i="35" s="1"/>
  <c r="L40" i="35" s="1"/>
  <c r="U40" i="35"/>
  <c r="Q40" i="35" s="1"/>
  <c r="M40" i="35" s="1"/>
  <c r="I40" i="35" s="1"/>
  <c r="E40" i="35" s="1"/>
  <c r="J41" i="35"/>
  <c r="F41" i="35" s="1"/>
  <c r="B41" i="35" s="1"/>
  <c r="P41" i="35"/>
  <c r="L41" i="35" s="1"/>
  <c r="H41" i="35" s="1"/>
  <c r="D41" i="35" s="1"/>
  <c r="Q41" i="35"/>
  <c r="M41" i="35" s="1"/>
  <c r="I41" i="35" s="1"/>
  <c r="E41" i="35" s="1"/>
  <c r="R41" i="35"/>
  <c r="N41" i="35" s="1"/>
  <c r="S41" i="35"/>
  <c r="O41" i="35" s="1"/>
  <c r="K41" i="35" s="1"/>
  <c r="G41" i="35" s="1"/>
  <c r="C41" i="35" s="1"/>
  <c r="T41" i="35"/>
  <c r="U41" i="35"/>
  <c r="F42" i="35"/>
  <c r="B42" i="35" s="1"/>
  <c r="M42" i="35"/>
  <c r="I42" i="35" s="1"/>
  <c r="E42" i="35" s="1"/>
  <c r="N42" i="35"/>
  <c r="J42" i="35" s="1"/>
  <c r="O42" i="35"/>
  <c r="K42" i="35" s="1"/>
  <c r="G42" i="35" s="1"/>
  <c r="C42" i="35" s="1"/>
  <c r="R42" i="35"/>
  <c r="S42" i="35"/>
  <c r="T42" i="35"/>
  <c r="P42" i="35" s="1"/>
  <c r="L42" i="35" s="1"/>
  <c r="H42" i="35" s="1"/>
  <c r="D42" i="35" s="1"/>
  <c r="U42" i="35"/>
  <c r="Q42" i="35" s="1"/>
  <c r="I43" i="35"/>
  <c r="E43" i="35" s="1"/>
  <c r="J43" i="35"/>
  <c r="F43" i="35" s="1"/>
  <c r="B43" i="35" s="1"/>
  <c r="M43" i="35"/>
  <c r="Q43" i="35"/>
  <c r="R43" i="35"/>
  <c r="N43" i="35" s="1"/>
  <c r="S43" i="35"/>
  <c r="O43" i="35" s="1"/>
  <c r="K43" i="35" s="1"/>
  <c r="G43" i="35" s="1"/>
  <c r="C43" i="35" s="1"/>
  <c r="T43" i="35"/>
  <c r="P43" i="35" s="1"/>
  <c r="L43" i="35" s="1"/>
  <c r="H43" i="35" s="1"/>
  <c r="D43" i="35" s="1"/>
  <c r="U43" i="35"/>
  <c r="I44" i="35"/>
  <c r="E44" i="35" s="1"/>
  <c r="N44" i="35"/>
  <c r="J44" i="35" s="1"/>
  <c r="F44" i="35" s="1"/>
  <c r="B44" i="35" s="1"/>
  <c r="O44" i="35"/>
  <c r="K44" i="35" s="1"/>
  <c r="G44" i="35" s="1"/>
  <c r="C44" i="35" s="1"/>
  <c r="Q44" i="35"/>
  <c r="M44" i="35" s="1"/>
  <c r="R44" i="35"/>
  <c r="S44" i="35"/>
  <c r="T44" i="35"/>
  <c r="P44" i="35" s="1"/>
  <c r="L44" i="35" s="1"/>
  <c r="H44" i="35" s="1"/>
  <c r="D44" i="35" s="1"/>
  <c r="U44" i="35"/>
  <c r="I45" i="35"/>
  <c r="E45" i="35" s="1"/>
  <c r="J45" i="35"/>
  <c r="F45" i="35" s="1"/>
  <c r="B45" i="35" s="1"/>
  <c r="M45" i="35"/>
  <c r="Q45" i="35"/>
  <c r="R45" i="35"/>
  <c r="N45" i="35" s="1"/>
  <c r="S45" i="35"/>
  <c r="O45" i="35" s="1"/>
  <c r="K45" i="35" s="1"/>
  <c r="G45" i="35" s="1"/>
  <c r="C45" i="35" s="1"/>
  <c r="T45" i="35"/>
  <c r="P45" i="35" s="1"/>
  <c r="L45" i="35" s="1"/>
  <c r="H45" i="35" s="1"/>
  <c r="D45" i="35" s="1"/>
  <c r="U45" i="35"/>
  <c r="I46" i="35"/>
  <c r="E46" i="35" s="1"/>
  <c r="N46" i="35"/>
  <c r="J46" i="35" s="1"/>
  <c r="F46" i="35" s="1"/>
  <c r="B46" i="35" s="1"/>
  <c r="O46" i="35"/>
  <c r="K46" i="35" s="1"/>
  <c r="G46" i="35" s="1"/>
  <c r="C46" i="35" s="1"/>
  <c r="Q46" i="35"/>
  <c r="M46" i="35" s="1"/>
  <c r="R46" i="35"/>
  <c r="S46" i="35"/>
  <c r="T46" i="35"/>
  <c r="P46" i="35" s="1"/>
  <c r="L46" i="35" s="1"/>
  <c r="H46" i="35" s="1"/>
  <c r="D46" i="35" s="1"/>
  <c r="U46" i="35"/>
  <c r="O47" i="35"/>
  <c r="K47" i="35" s="1"/>
  <c r="G47" i="35" s="1"/>
  <c r="C47" i="35" s="1"/>
  <c r="Q47" i="35"/>
  <c r="M47" i="35" s="1"/>
  <c r="I47" i="35" s="1"/>
  <c r="E47" i="35" s="1"/>
  <c r="R47" i="35"/>
  <c r="N47" i="35" s="1"/>
  <c r="J47" i="35" s="1"/>
  <c r="F47" i="35" s="1"/>
  <c r="B47" i="35" s="1"/>
  <c r="S47" i="35"/>
  <c r="T47" i="35"/>
  <c r="P47" i="35" s="1"/>
  <c r="L47" i="35" s="1"/>
  <c r="H47" i="35" s="1"/>
  <c r="D47" i="35" s="1"/>
  <c r="U47" i="35"/>
  <c r="M48" i="35"/>
  <c r="I48" i="35" s="1"/>
  <c r="E48" i="35" s="1"/>
  <c r="N48" i="35"/>
  <c r="J48" i="35" s="1"/>
  <c r="F48" i="35" s="1"/>
  <c r="B48" i="35" s="1"/>
  <c r="P48" i="35"/>
  <c r="L48" i="35" s="1"/>
  <c r="H48" i="35" s="1"/>
  <c r="D48" i="35" s="1"/>
  <c r="R48" i="35"/>
  <c r="S48" i="35"/>
  <c r="O48" i="35" s="1"/>
  <c r="K48" i="35" s="1"/>
  <c r="G48" i="35" s="1"/>
  <c r="C48" i="35" s="1"/>
  <c r="T48" i="35"/>
  <c r="U48" i="35"/>
  <c r="Q48" i="35" s="1"/>
  <c r="I49" i="35"/>
  <c r="E49" i="35" s="1"/>
  <c r="O49" i="35"/>
  <c r="K49" i="35" s="1"/>
  <c r="G49" i="35" s="1"/>
  <c r="C49" i="35" s="1"/>
  <c r="Q49" i="35"/>
  <c r="M49" i="35" s="1"/>
  <c r="R49" i="35"/>
  <c r="N49" i="35" s="1"/>
  <c r="J49" i="35" s="1"/>
  <c r="F49" i="35" s="1"/>
  <c r="B49" i="35" s="1"/>
  <c r="S49" i="35"/>
  <c r="T49" i="35"/>
  <c r="P49" i="35" s="1"/>
  <c r="L49" i="35" s="1"/>
  <c r="H49" i="35" s="1"/>
  <c r="D49" i="35" s="1"/>
  <c r="U49" i="35"/>
  <c r="N50" i="35"/>
  <c r="J50" i="35" s="1"/>
  <c r="F50" i="35" s="1"/>
  <c r="B50" i="35" s="1"/>
  <c r="P50" i="35"/>
  <c r="L50" i="35" s="1"/>
  <c r="H50" i="35" s="1"/>
  <c r="D50" i="35" s="1"/>
  <c r="R50" i="35"/>
  <c r="S50" i="35"/>
  <c r="O50" i="35" s="1"/>
  <c r="K50" i="35" s="1"/>
  <c r="G50" i="35" s="1"/>
  <c r="C50" i="35" s="1"/>
  <c r="T50" i="35"/>
  <c r="U50" i="35"/>
  <c r="Q50" i="35" s="1"/>
  <c r="M50" i="35" s="1"/>
  <c r="I50" i="35" s="1"/>
  <c r="E50" i="35" s="1"/>
  <c r="O51" i="35"/>
  <c r="K51" i="35" s="1"/>
  <c r="G51" i="35" s="1"/>
  <c r="C51" i="35" s="1"/>
  <c r="Q51" i="35"/>
  <c r="M51" i="35" s="1"/>
  <c r="I51" i="35" s="1"/>
  <c r="E51" i="35" s="1"/>
  <c r="R51" i="35"/>
  <c r="N51" i="35" s="1"/>
  <c r="J51" i="35" s="1"/>
  <c r="F51" i="35" s="1"/>
  <c r="B51" i="35" s="1"/>
  <c r="S51" i="35"/>
  <c r="T51" i="35"/>
  <c r="P51" i="35" s="1"/>
  <c r="L51" i="35" s="1"/>
  <c r="H51" i="35" s="1"/>
  <c r="D51" i="35" s="1"/>
  <c r="U51" i="35"/>
  <c r="E52" i="35"/>
  <c r="M52" i="35"/>
  <c r="I52" i="35" s="1"/>
  <c r="N52" i="35"/>
  <c r="J52" i="35" s="1"/>
  <c r="F52" i="35" s="1"/>
  <c r="B52" i="35" s="1"/>
  <c r="P52" i="35"/>
  <c r="L52" i="35" s="1"/>
  <c r="H52" i="35" s="1"/>
  <c r="D52" i="35" s="1"/>
  <c r="R52" i="35"/>
  <c r="S52" i="35"/>
  <c r="O52" i="35" s="1"/>
  <c r="K52" i="35" s="1"/>
  <c r="G52" i="35" s="1"/>
  <c r="C52" i="35" s="1"/>
  <c r="T52" i="35"/>
  <c r="U52" i="35"/>
  <c r="Q52" i="35" s="1"/>
  <c r="I53" i="35"/>
  <c r="E53" i="35" s="1"/>
  <c r="O53" i="35"/>
  <c r="K53" i="35" s="1"/>
  <c r="G53" i="35" s="1"/>
  <c r="C53" i="35" s="1"/>
  <c r="Q53" i="35"/>
  <c r="M53" i="35" s="1"/>
  <c r="R53" i="35"/>
  <c r="N53" i="35" s="1"/>
  <c r="J53" i="35" s="1"/>
  <c r="F53" i="35" s="1"/>
  <c r="B53" i="35" s="1"/>
  <c r="S53" i="35"/>
  <c r="T53" i="35"/>
  <c r="P53" i="35" s="1"/>
  <c r="L53" i="35" s="1"/>
  <c r="H53" i="35" s="1"/>
  <c r="D53" i="35" s="1"/>
  <c r="U53" i="35"/>
  <c r="M54" i="35"/>
  <c r="I54" i="35" s="1"/>
  <c r="E54" i="35" s="1"/>
  <c r="N54" i="35"/>
  <c r="J54" i="35" s="1"/>
  <c r="F54" i="35" s="1"/>
  <c r="B54" i="35" s="1"/>
  <c r="P54" i="35"/>
  <c r="L54" i="35" s="1"/>
  <c r="H54" i="35" s="1"/>
  <c r="D54" i="35" s="1"/>
  <c r="R54" i="35"/>
  <c r="S54" i="35"/>
  <c r="O54" i="35" s="1"/>
  <c r="K54" i="35" s="1"/>
  <c r="G54" i="35" s="1"/>
  <c r="C54" i="35" s="1"/>
  <c r="T54" i="35"/>
  <c r="U54" i="35"/>
  <c r="Q54" i="35" s="1"/>
  <c r="O55" i="35"/>
  <c r="K55" i="35" s="1"/>
  <c r="G55" i="35" s="1"/>
  <c r="C55" i="35" s="1"/>
  <c r="Q55" i="35"/>
  <c r="M55" i="35" s="1"/>
  <c r="I55" i="35" s="1"/>
  <c r="E55" i="35" s="1"/>
  <c r="R55" i="35"/>
  <c r="N55" i="35" s="1"/>
  <c r="J55" i="35" s="1"/>
  <c r="F55" i="35" s="1"/>
  <c r="B55" i="35" s="1"/>
  <c r="S55" i="35"/>
  <c r="T55" i="35"/>
  <c r="P55" i="35" s="1"/>
  <c r="L55" i="35" s="1"/>
  <c r="H55" i="35" s="1"/>
  <c r="D55" i="35" s="1"/>
  <c r="U55" i="35"/>
  <c r="N56" i="35"/>
  <c r="J56" i="35" s="1"/>
  <c r="F56" i="35" s="1"/>
  <c r="B56" i="35" s="1"/>
  <c r="P56" i="35"/>
  <c r="L56" i="35" s="1"/>
  <c r="H56" i="35" s="1"/>
  <c r="D56" i="35" s="1"/>
  <c r="R56" i="35"/>
  <c r="S56" i="35"/>
  <c r="O56" i="35" s="1"/>
  <c r="K56" i="35" s="1"/>
  <c r="G56" i="35" s="1"/>
  <c r="C56" i="35" s="1"/>
  <c r="T56" i="35"/>
  <c r="U56" i="35"/>
  <c r="Q56" i="35" s="1"/>
  <c r="M56" i="35" s="1"/>
  <c r="I56" i="35" s="1"/>
  <c r="E56" i="35" s="1"/>
  <c r="O57" i="35"/>
  <c r="K57" i="35" s="1"/>
  <c r="G57" i="35" s="1"/>
  <c r="C57" i="35" s="1"/>
  <c r="Q57" i="35"/>
  <c r="M57" i="35" s="1"/>
  <c r="I57" i="35" s="1"/>
  <c r="E57" i="35" s="1"/>
  <c r="R57" i="35"/>
  <c r="N57" i="35" s="1"/>
  <c r="J57" i="35" s="1"/>
  <c r="F57" i="35" s="1"/>
  <c r="B57" i="35" s="1"/>
  <c r="S57" i="35"/>
  <c r="T57" i="35"/>
  <c r="P57" i="35" s="1"/>
  <c r="L57" i="35" s="1"/>
  <c r="H57" i="35" s="1"/>
  <c r="D57" i="35" s="1"/>
  <c r="U57" i="35"/>
  <c r="N58" i="35"/>
  <c r="J58" i="35" s="1"/>
  <c r="F58" i="35" s="1"/>
  <c r="B58" i="35" s="1"/>
  <c r="P58" i="35"/>
  <c r="L58" i="35" s="1"/>
  <c r="H58" i="35" s="1"/>
  <c r="D58" i="35" s="1"/>
  <c r="R58" i="35"/>
  <c r="S58" i="35"/>
  <c r="O58" i="35" s="1"/>
  <c r="K58" i="35" s="1"/>
  <c r="G58" i="35" s="1"/>
  <c r="C58" i="35" s="1"/>
  <c r="T58" i="35"/>
  <c r="U58" i="35"/>
  <c r="Q58" i="35" s="1"/>
  <c r="M58" i="35" s="1"/>
  <c r="I58" i="35" s="1"/>
  <c r="E58" i="35" s="1"/>
  <c r="I59" i="35"/>
  <c r="E59" i="35" s="1"/>
  <c r="O59" i="35"/>
  <c r="K59" i="35" s="1"/>
  <c r="G59" i="35" s="1"/>
  <c r="C59" i="35" s="1"/>
  <c r="Q59" i="35"/>
  <c r="M59" i="35" s="1"/>
  <c r="R59" i="35"/>
  <c r="N59" i="35" s="1"/>
  <c r="J59" i="35" s="1"/>
  <c r="F59" i="35" s="1"/>
  <c r="B59" i="35" s="1"/>
  <c r="S59" i="35"/>
  <c r="T59" i="35"/>
  <c r="P59" i="35" s="1"/>
  <c r="L59" i="35" s="1"/>
  <c r="H59" i="35" s="1"/>
  <c r="D59" i="35" s="1"/>
  <c r="U59" i="35"/>
  <c r="M60" i="35"/>
  <c r="I60" i="35" s="1"/>
  <c r="E60" i="35" s="1"/>
  <c r="N60" i="35"/>
  <c r="J60" i="35" s="1"/>
  <c r="F60" i="35" s="1"/>
  <c r="B60" i="35" s="1"/>
  <c r="P60" i="35"/>
  <c r="L60" i="35" s="1"/>
  <c r="H60" i="35" s="1"/>
  <c r="D60" i="35" s="1"/>
  <c r="R60" i="35"/>
  <c r="S60" i="35"/>
  <c r="O60" i="35" s="1"/>
  <c r="K60" i="35" s="1"/>
  <c r="G60" i="35" s="1"/>
  <c r="C60" i="35" s="1"/>
  <c r="T60" i="35"/>
  <c r="U60" i="35"/>
  <c r="Q60" i="35" s="1"/>
  <c r="I61" i="35"/>
  <c r="E61" i="35" s="1"/>
  <c r="O61" i="35"/>
  <c r="K61" i="35" s="1"/>
  <c r="G61" i="35" s="1"/>
  <c r="C61" i="35" s="1"/>
  <c r="Q61" i="35"/>
  <c r="M61" i="35" s="1"/>
  <c r="R61" i="35"/>
  <c r="N61" i="35" s="1"/>
  <c r="J61" i="35" s="1"/>
  <c r="F61" i="35" s="1"/>
  <c r="B61" i="35" s="1"/>
  <c r="S61" i="35"/>
  <c r="T61" i="35"/>
  <c r="P61" i="35" s="1"/>
  <c r="L61" i="35" s="1"/>
  <c r="H61" i="35" s="1"/>
  <c r="D61" i="35" s="1"/>
  <c r="U61" i="35"/>
  <c r="N62" i="35"/>
  <c r="J62" i="35" s="1"/>
  <c r="F62" i="35" s="1"/>
  <c r="B62" i="35" s="1"/>
  <c r="P62" i="35"/>
  <c r="L62" i="35" s="1"/>
  <c r="H62" i="35" s="1"/>
  <c r="D62" i="35" s="1"/>
  <c r="R62" i="35"/>
  <c r="S62" i="35"/>
  <c r="O62" i="35" s="1"/>
  <c r="K62" i="35" s="1"/>
  <c r="G62" i="35" s="1"/>
  <c r="C62" i="35" s="1"/>
  <c r="T62" i="35"/>
  <c r="U62" i="35"/>
  <c r="Q62" i="35" s="1"/>
  <c r="M62" i="35" s="1"/>
  <c r="I62" i="35" s="1"/>
  <c r="E62" i="35" s="1"/>
  <c r="O63" i="35"/>
  <c r="K63" i="35" s="1"/>
  <c r="G63" i="35" s="1"/>
  <c r="C63" i="35" s="1"/>
  <c r="Q63" i="35"/>
  <c r="M63" i="35" s="1"/>
  <c r="I63" i="35" s="1"/>
  <c r="E63" i="35" s="1"/>
  <c r="R63" i="35"/>
  <c r="N63" i="35" s="1"/>
  <c r="J63" i="35" s="1"/>
  <c r="F63" i="35" s="1"/>
  <c r="B63" i="35" s="1"/>
  <c r="S63" i="35"/>
  <c r="T63" i="35"/>
  <c r="P63" i="35" s="1"/>
  <c r="L63" i="35" s="1"/>
  <c r="H63" i="35" s="1"/>
  <c r="D63" i="35" s="1"/>
  <c r="U63" i="35"/>
  <c r="N64" i="35"/>
  <c r="J64" i="35" s="1"/>
  <c r="F64" i="35" s="1"/>
  <c r="B64" i="35" s="1"/>
  <c r="P64" i="35"/>
  <c r="L64" i="35" s="1"/>
  <c r="H64" i="35" s="1"/>
  <c r="D64" i="35" s="1"/>
  <c r="R64" i="35"/>
  <c r="S64" i="35"/>
  <c r="O64" i="35" s="1"/>
  <c r="K64" i="35" s="1"/>
  <c r="G64" i="35" s="1"/>
  <c r="C64" i="35" s="1"/>
  <c r="T64" i="35"/>
  <c r="U64" i="35"/>
  <c r="Q64" i="35" s="1"/>
  <c r="M64" i="35" s="1"/>
  <c r="I64" i="35" s="1"/>
  <c r="E64" i="35" s="1"/>
  <c r="J65" i="35"/>
  <c r="F65" i="35" s="1"/>
  <c r="B65" i="35" s="1"/>
  <c r="O65" i="35"/>
  <c r="K65" i="35" s="1"/>
  <c r="G65" i="35" s="1"/>
  <c r="C65" i="35" s="1"/>
  <c r="Q65" i="35"/>
  <c r="M65" i="35" s="1"/>
  <c r="I65" i="35" s="1"/>
  <c r="E65" i="35" s="1"/>
  <c r="R65" i="35"/>
  <c r="N65" i="35" s="1"/>
  <c r="S65" i="35"/>
  <c r="T65" i="35"/>
  <c r="P65" i="35" s="1"/>
  <c r="L65" i="35" s="1"/>
  <c r="H65" i="35" s="1"/>
  <c r="D65" i="35" s="1"/>
  <c r="U65" i="35"/>
  <c r="F66" i="35"/>
  <c r="B66" i="35" s="1"/>
  <c r="M66" i="35"/>
  <c r="I66" i="35" s="1"/>
  <c r="E66" i="35" s="1"/>
  <c r="N66" i="35"/>
  <c r="J66" i="35" s="1"/>
  <c r="P66" i="35"/>
  <c r="L66" i="35" s="1"/>
  <c r="H66" i="35" s="1"/>
  <c r="D66" i="35" s="1"/>
  <c r="R66" i="35"/>
  <c r="S66" i="35"/>
  <c r="O66" i="35" s="1"/>
  <c r="K66" i="35" s="1"/>
  <c r="G66" i="35" s="1"/>
  <c r="C66" i="35" s="1"/>
  <c r="T66" i="35"/>
  <c r="U66" i="35"/>
  <c r="Q66" i="35" s="1"/>
  <c r="Q67" i="35"/>
  <c r="M67" i="35" s="1"/>
  <c r="I67" i="35" s="1"/>
  <c r="E67" i="35" s="1"/>
  <c r="R67" i="35"/>
  <c r="N67" i="35" s="1"/>
  <c r="J67" i="35" s="1"/>
  <c r="F67" i="35" s="1"/>
  <c r="B67" i="35" s="1"/>
  <c r="S67" i="35"/>
  <c r="O67" i="35" s="1"/>
  <c r="K67" i="35" s="1"/>
  <c r="G67" i="35" s="1"/>
  <c r="C67" i="35" s="1"/>
  <c r="T67" i="35"/>
  <c r="P67" i="35" s="1"/>
  <c r="L67" i="35" s="1"/>
  <c r="H67" i="35" s="1"/>
  <c r="D67" i="35" s="1"/>
  <c r="U67" i="35"/>
  <c r="N68" i="35"/>
  <c r="J68" i="35" s="1"/>
  <c r="F68" i="35" s="1"/>
  <c r="B68" i="35" s="1"/>
  <c r="P68" i="35"/>
  <c r="L68" i="35" s="1"/>
  <c r="H68" i="35" s="1"/>
  <c r="D68" i="35" s="1"/>
  <c r="R68" i="35"/>
  <c r="S68" i="35"/>
  <c r="O68" i="35" s="1"/>
  <c r="K68" i="35" s="1"/>
  <c r="G68" i="35" s="1"/>
  <c r="C68" i="35" s="1"/>
  <c r="T68" i="35"/>
  <c r="U68" i="35"/>
  <c r="Q68" i="35" s="1"/>
  <c r="M68" i="35" s="1"/>
  <c r="I68" i="35" s="1"/>
  <c r="E68" i="35" s="1"/>
  <c r="J69" i="35"/>
  <c r="F69" i="35" s="1"/>
  <c r="B69" i="35" s="1"/>
  <c r="Q69" i="35"/>
  <c r="M69" i="35" s="1"/>
  <c r="I69" i="35" s="1"/>
  <c r="E69" i="35" s="1"/>
  <c r="R69" i="35"/>
  <c r="N69" i="35" s="1"/>
  <c r="S69" i="35"/>
  <c r="O69" i="35" s="1"/>
  <c r="K69" i="35" s="1"/>
  <c r="G69" i="35" s="1"/>
  <c r="C69" i="35" s="1"/>
  <c r="T69" i="35"/>
  <c r="P69" i="35" s="1"/>
  <c r="L69" i="35" s="1"/>
  <c r="H69" i="35" s="1"/>
  <c r="D69" i="35" s="1"/>
  <c r="U69" i="35"/>
  <c r="F70" i="35"/>
  <c r="B70" i="35" s="1"/>
  <c r="N70" i="35"/>
  <c r="J70" i="35" s="1"/>
  <c r="O70" i="35"/>
  <c r="K70" i="35" s="1"/>
  <c r="G70" i="35" s="1"/>
  <c r="C70" i="35" s="1"/>
  <c r="P70" i="35"/>
  <c r="L70" i="35" s="1"/>
  <c r="H70" i="35" s="1"/>
  <c r="D70" i="35" s="1"/>
  <c r="R70" i="35"/>
  <c r="S70" i="35"/>
  <c r="T70" i="35"/>
  <c r="U70" i="35"/>
  <c r="Q70" i="35" s="1"/>
  <c r="M70" i="35" s="1"/>
  <c r="I70" i="35" s="1"/>
  <c r="E70" i="35" s="1"/>
  <c r="M71" i="35"/>
  <c r="I71" i="35" s="1"/>
  <c r="E71" i="35" s="1"/>
  <c r="Q71" i="35"/>
  <c r="R71" i="35"/>
  <c r="N71" i="35" s="1"/>
  <c r="J71" i="35" s="1"/>
  <c r="F71" i="35" s="1"/>
  <c r="B71" i="35" s="1"/>
  <c r="S71" i="35"/>
  <c r="O71" i="35" s="1"/>
  <c r="K71" i="35" s="1"/>
  <c r="G71" i="35" s="1"/>
  <c r="C71" i="35" s="1"/>
  <c r="T71" i="35"/>
  <c r="P71" i="35" s="1"/>
  <c r="L71" i="35" s="1"/>
  <c r="H71" i="35" s="1"/>
  <c r="D71" i="35" s="1"/>
  <c r="U71" i="35"/>
  <c r="G72" i="35"/>
  <c r="C72" i="35" s="1"/>
  <c r="H72" i="35"/>
  <c r="D72" i="35" s="1"/>
  <c r="N72" i="35"/>
  <c r="J72" i="35" s="1"/>
  <c r="F72" i="35" s="1"/>
  <c r="B72" i="35" s="1"/>
  <c r="O72" i="35"/>
  <c r="K72" i="35" s="1"/>
  <c r="P72" i="35"/>
  <c r="L72" i="35" s="1"/>
  <c r="Q72" i="35"/>
  <c r="M72" i="35" s="1"/>
  <c r="I72" i="35" s="1"/>
  <c r="E72" i="35" s="1"/>
  <c r="R72" i="35"/>
  <c r="S72" i="35"/>
  <c r="T72" i="35"/>
  <c r="U72" i="35"/>
  <c r="K73" i="35"/>
  <c r="G73" i="35" s="1"/>
  <c r="C73" i="35" s="1"/>
  <c r="N73" i="35"/>
  <c r="J73" i="35" s="1"/>
  <c r="F73" i="35" s="1"/>
  <c r="B73" i="35" s="1"/>
  <c r="O73" i="35"/>
  <c r="Q73" i="35"/>
  <c r="M73" i="35" s="1"/>
  <c r="I73" i="35" s="1"/>
  <c r="E73" i="35" s="1"/>
  <c r="R73" i="35"/>
  <c r="S73" i="35"/>
  <c r="T73" i="35"/>
  <c r="P73" i="35" s="1"/>
  <c r="L73" i="35" s="1"/>
  <c r="H73" i="35" s="1"/>
  <c r="D73" i="35" s="1"/>
  <c r="U73" i="35"/>
  <c r="O74" i="35"/>
  <c r="K74" i="35" s="1"/>
  <c r="G74" i="35" s="1"/>
  <c r="C74" i="35" s="1"/>
  <c r="P74" i="35"/>
  <c r="L74" i="35" s="1"/>
  <c r="H74" i="35" s="1"/>
  <c r="D74" i="35" s="1"/>
  <c r="R74" i="35"/>
  <c r="N74" i="35" s="1"/>
  <c r="J74" i="35" s="1"/>
  <c r="F74" i="35" s="1"/>
  <c r="B74" i="35" s="1"/>
  <c r="S74" i="35"/>
  <c r="T74" i="35"/>
  <c r="U74" i="35"/>
  <c r="Q74" i="35" s="1"/>
  <c r="M74" i="35" s="1"/>
  <c r="I74" i="35" s="1"/>
  <c r="E74" i="35" s="1"/>
  <c r="O75" i="35"/>
  <c r="K75" i="35" s="1"/>
  <c r="G75" i="35" s="1"/>
  <c r="C75" i="35" s="1"/>
  <c r="R75" i="35"/>
  <c r="N75" i="35" s="1"/>
  <c r="J75" i="35" s="1"/>
  <c r="F75" i="35" s="1"/>
  <c r="B75" i="35" s="1"/>
  <c r="S75" i="35"/>
  <c r="T75" i="35"/>
  <c r="P75" i="35" s="1"/>
  <c r="L75" i="35" s="1"/>
  <c r="H75" i="35" s="1"/>
  <c r="D75" i="35" s="1"/>
  <c r="U75" i="35"/>
  <c r="Q75" i="35" s="1"/>
  <c r="M75" i="35" s="1"/>
  <c r="I75" i="35" s="1"/>
  <c r="E75" i="35" s="1"/>
  <c r="O76" i="35"/>
  <c r="K76" i="35" s="1"/>
  <c r="G76" i="35" s="1"/>
  <c r="C76" i="35" s="1"/>
  <c r="Q76" i="35"/>
  <c r="M76" i="35" s="1"/>
  <c r="I76" i="35" s="1"/>
  <c r="E76" i="35" s="1"/>
  <c r="R76" i="35"/>
  <c r="N76" i="35" s="1"/>
  <c r="J76" i="35" s="1"/>
  <c r="F76" i="35" s="1"/>
  <c r="B76" i="35" s="1"/>
  <c r="S76" i="35"/>
  <c r="T76" i="35"/>
  <c r="P76" i="35" s="1"/>
  <c r="L76" i="35" s="1"/>
  <c r="H76" i="35" s="1"/>
  <c r="D76" i="35" s="1"/>
  <c r="U76" i="35"/>
  <c r="N77" i="35"/>
  <c r="J77" i="35" s="1"/>
  <c r="F77" i="35" s="1"/>
  <c r="B77" i="35" s="1"/>
  <c r="P77" i="35"/>
  <c r="L77" i="35" s="1"/>
  <c r="H77" i="35" s="1"/>
  <c r="D77" i="35" s="1"/>
  <c r="R77" i="35"/>
  <c r="S77" i="35"/>
  <c r="O77" i="35" s="1"/>
  <c r="K77" i="35" s="1"/>
  <c r="G77" i="35" s="1"/>
  <c r="C77" i="35" s="1"/>
  <c r="T77" i="35"/>
  <c r="U77" i="35"/>
  <c r="Q77" i="35" s="1"/>
  <c r="M77" i="35" s="1"/>
  <c r="I77" i="35" s="1"/>
  <c r="E77" i="35" s="1"/>
  <c r="O78" i="35"/>
  <c r="K78" i="35" s="1"/>
  <c r="G78" i="35" s="1"/>
  <c r="C78" i="35" s="1"/>
  <c r="Q78" i="35"/>
  <c r="M78" i="35" s="1"/>
  <c r="I78" i="35" s="1"/>
  <c r="E78" i="35" s="1"/>
  <c r="R78" i="35"/>
  <c r="N78" i="35" s="1"/>
  <c r="J78" i="35" s="1"/>
  <c r="F78" i="35" s="1"/>
  <c r="B78" i="35" s="1"/>
  <c r="S78" i="35"/>
  <c r="T78" i="35"/>
  <c r="P78" i="35" s="1"/>
  <c r="L78" i="35" s="1"/>
  <c r="H78" i="35" s="1"/>
  <c r="D78" i="35" s="1"/>
  <c r="U78" i="35"/>
  <c r="N79" i="35"/>
  <c r="J79" i="35" s="1"/>
  <c r="F79" i="35" s="1"/>
  <c r="B79" i="35" s="1"/>
  <c r="P79" i="35"/>
  <c r="L79" i="35" s="1"/>
  <c r="H79" i="35" s="1"/>
  <c r="D79" i="35" s="1"/>
  <c r="R79" i="35"/>
  <c r="S79" i="35"/>
  <c r="O79" i="35" s="1"/>
  <c r="K79" i="35" s="1"/>
  <c r="G79" i="35" s="1"/>
  <c r="C79" i="35" s="1"/>
  <c r="T79" i="35"/>
  <c r="U79" i="35"/>
  <c r="Q79" i="35" s="1"/>
  <c r="M79" i="35" s="1"/>
  <c r="I79" i="35" s="1"/>
  <c r="E79" i="35" s="1"/>
  <c r="O80" i="35"/>
  <c r="K80" i="35" s="1"/>
  <c r="G80" i="35" s="1"/>
  <c r="C80" i="35" s="1"/>
  <c r="Q80" i="35"/>
  <c r="M80" i="35" s="1"/>
  <c r="I80" i="35" s="1"/>
  <c r="E80" i="35" s="1"/>
  <c r="R80" i="35"/>
  <c r="N80" i="35" s="1"/>
  <c r="J80" i="35" s="1"/>
  <c r="F80" i="35" s="1"/>
  <c r="B80" i="35" s="1"/>
  <c r="S80" i="35"/>
  <c r="T80" i="35"/>
  <c r="P80" i="35" s="1"/>
  <c r="L80" i="35" s="1"/>
  <c r="H80" i="35" s="1"/>
  <c r="D80" i="35" s="1"/>
  <c r="U80" i="35"/>
  <c r="N81" i="35"/>
  <c r="J81" i="35" s="1"/>
  <c r="F81" i="35" s="1"/>
  <c r="B81" i="35" s="1"/>
  <c r="P81" i="35"/>
  <c r="L81" i="35" s="1"/>
  <c r="H81" i="35" s="1"/>
  <c r="D81" i="35" s="1"/>
  <c r="R81" i="35"/>
  <c r="S81" i="35"/>
  <c r="O81" i="35" s="1"/>
  <c r="K81" i="35" s="1"/>
  <c r="G81" i="35" s="1"/>
  <c r="C81" i="35" s="1"/>
  <c r="T81" i="35"/>
  <c r="U81" i="35"/>
  <c r="Q81" i="35" s="1"/>
  <c r="M81" i="35" s="1"/>
  <c r="I81" i="35" s="1"/>
  <c r="E81" i="35" s="1"/>
  <c r="O82" i="35"/>
  <c r="K82" i="35" s="1"/>
  <c r="G82" i="35" s="1"/>
  <c r="C82" i="35" s="1"/>
  <c r="Q82" i="35"/>
  <c r="M82" i="35" s="1"/>
  <c r="I82" i="35" s="1"/>
  <c r="E82" i="35" s="1"/>
  <c r="R82" i="35"/>
  <c r="N82" i="35" s="1"/>
  <c r="J82" i="35" s="1"/>
  <c r="F82" i="35" s="1"/>
  <c r="B82" i="35" s="1"/>
  <c r="S82" i="35"/>
  <c r="T82" i="35"/>
  <c r="P82" i="35" s="1"/>
  <c r="L82" i="35" s="1"/>
  <c r="H82" i="35" s="1"/>
  <c r="D82" i="35" s="1"/>
  <c r="U82" i="35"/>
  <c r="N83" i="35"/>
  <c r="J83" i="35" s="1"/>
  <c r="F83" i="35" s="1"/>
  <c r="B83" i="35" s="1"/>
  <c r="P83" i="35"/>
  <c r="L83" i="35" s="1"/>
  <c r="H83" i="35" s="1"/>
  <c r="D83" i="35" s="1"/>
  <c r="R83" i="35"/>
  <c r="S83" i="35"/>
  <c r="O83" i="35" s="1"/>
  <c r="K83" i="35" s="1"/>
  <c r="G83" i="35" s="1"/>
  <c r="C83" i="35" s="1"/>
  <c r="T83" i="35"/>
  <c r="U83" i="35"/>
  <c r="Q83" i="35" s="1"/>
  <c r="M83" i="35" s="1"/>
  <c r="I83" i="35" s="1"/>
  <c r="E83" i="35" s="1"/>
  <c r="O84" i="35"/>
  <c r="K84" i="35" s="1"/>
  <c r="G84" i="35" s="1"/>
  <c r="C84" i="35" s="1"/>
  <c r="Q84" i="35"/>
  <c r="M84" i="35" s="1"/>
  <c r="I84" i="35" s="1"/>
  <c r="E84" i="35" s="1"/>
  <c r="R84" i="35"/>
  <c r="N84" i="35" s="1"/>
  <c r="J84" i="35" s="1"/>
  <c r="F84" i="35" s="1"/>
  <c r="B84" i="35" s="1"/>
  <c r="S84" i="35"/>
  <c r="T84" i="35"/>
  <c r="P84" i="35" s="1"/>
  <c r="L84" i="35" s="1"/>
  <c r="H84" i="35" s="1"/>
  <c r="D84" i="35" s="1"/>
  <c r="U84" i="35"/>
  <c r="N85" i="35"/>
  <c r="J85" i="35" s="1"/>
  <c r="F85" i="35" s="1"/>
  <c r="B85" i="35" s="1"/>
  <c r="P85" i="35"/>
  <c r="L85" i="35" s="1"/>
  <c r="H85" i="35" s="1"/>
  <c r="D85" i="35" s="1"/>
  <c r="R85" i="35"/>
  <c r="S85" i="35"/>
  <c r="O85" i="35" s="1"/>
  <c r="K85" i="35" s="1"/>
  <c r="G85" i="35" s="1"/>
  <c r="C85" i="35" s="1"/>
  <c r="T85" i="35"/>
  <c r="U85" i="35"/>
  <c r="Q85" i="35" s="1"/>
  <c r="M85" i="35" s="1"/>
  <c r="I85" i="35" s="1"/>
  <c r="E85" i="35" s="1"/>
  <c r="O86" i="35"/>
  <c r="K86" i="35" s="1"/>
  <c r="G86" i="35" s="1"/>
  <c r="C86" i="35" s="1"/>
  <c r="Q86" i="35"/>
  <c r="M86" i="35" s="1"/>
  <c r="I86" i="35" s="1"/>
  <c r="E86" i="35" s="1"/>
  <c r="R86" i="35"/>
  <c r="N86" i="35" s="1"/>
  <c r="J86" i="35" s="1"/>
  <c r="F86" i="35" s="1"/>
  <c r="B86" i="35" s="1"/>
  <c r="S86" i="35"/>
  <c r="T86" i="35"/>
  <c r="P86" i="35" s="1"/>
  <c r="L86" i="35" s="1"/>
  <c r="H86" i="35" s="1"/>
  <c r="D86" i="35" s="1"/>
  <c r="U86" i="35"/>
  <c r="N87" i="35"/>
  <c r="J87" i="35" s="1"/>
  <c r="F87" i="35" s="1"/>
  <c r="B87" i="35" s="1"/>
  <c r="P87" i="35"/>
  <c r="L87" i="35" s="1"/>
  <c r="H87" i="35" s="1"/>
  <c r="D87" i="35" s="1"/>
  <c r="R87" i="35"/>
  <c r="S87" i="35"/>
  <c r="O87" i="35" s="1"/>
  <c r="K87" i="35" s="1"/>
  <c r="G87" i="35" s="1"/>
  <c r="C87" i="35" s="1"/>
  <c r="T87" i="35"/>
  <c r="U87" i="35"/>
  <c r="Q87" i="35" s="1"/>
  <c r="M87" i="35" s="1"/>
  <c r="I87" i="35" s="1"/>
  <c r="E87" i="35" s="1"/>
  <c r="O88" i="35"/>
  <c r="K88" i="35" s="1"/>
  <c r="G88" i="35" s="1"/>
  <c r="C88" i="35" s="1"/>
  <c r="Q88" i="35"/>
  <c r="M88" i="35" s="1"/>
  <c r="I88" i="35" s="1"/>
  <c r="E88" i="35" s="1"/>
  <c r="R88" i="35"/>
  <c r="N88" i="35" s="1"/>
  <c r="J88" i="35" s="1"/>
  <c r="F88" i="35" s="1"/>
  <c r="B88" i="35" s="1"/>
  <c r="S88" i="35"/>
  <c r="T88" i="35"/>
  <c r="P88" i="35" s="1"/>
  <c r="L88" i="35" s="1"/>
  <c r="H88" i="35" s="1"/>
  <c r="D88" i="35" s="1"/>
  <c r="U88" i="35"/>
  <c r="N89" i="35"/>
  <c r="J89" i="35" s="1"/>
  <c r="F89" i="35" s="1"/>
  <c r="B89" i="35" s="1"/>
  <c r="P89" i="35"/>
  <c r="L89" i="35" s="1"/>
  <c r="H89" i="35" s="1"/>
  <c r="D89" i="35" s="1"/>
  <c r="R89" i="35"/>
  <c r="S89" i="35"/>
  <c r="O89" i="35" s="1"/>
  <c r="K89" i="35" s="1"/>
  <c r="G89" i="35" s="1"/>
  <c r="C89" i="35" s="1"/>
  <c r="T89" i="35"/>
  <c r="U89" i="35"/>
  <c r="Q89" i="35" s="1"/>
  <c r="M89" i="35" s="1"/>
  <c r="I89" i="35" s="1"/>
  <c r="E89" i="35" s="1"/>
  <c r="O90" i="35"/>
  <c r="K90" i="35" s="1"/>
  <c r="G90" i="35" s="1"/>
  <c r="C90" i="35" s="1"/>
  <c r="Q90" i="35"/>
  <c r="M90" i="35" s="1"/>
  <c r="I90" i="35" s="1"/>
  <c r="E90" i="35" s="1"/>
  <c r="R90" i="35"/>
  <c r="N90" i="35" s="1"/>
  <c r="J90" i="35" s="1"/>
  <c r="F90" i="35" s="1"/>
  <c r="B90" i="35" s="1"/>
  <c r="S90" i="35"/>
  <c r="T90" i="35"/>
  <c r="P90" i="35" s="1"/>
  <c r="L90" i="35" s="1"/>
  <c r="H90" i="35" s="1"/>
  <c r="D90" i="35" s="1"/>
  <c r="U90" i="35"/>
  <c r="N91" i="35"/>
  <c r="J91" i="35" s="1"/>
  <c r="F91" i="35" s="1"/>
  <c r="B91" i="35" s="1"/>
  <c r="P91" i="35"/>
  <c r="L91" i="35" s="1"/>
  <c r="H91" i="35" s="1"/>
  <c r="D91" i="35" s="1"/>
  <c r="R91" i="35"/>
  <c r="S91" i="35"/>
  <c r="O91" i="35" s="1"/>
  <c r="K91" i="35" s="1"/>
  <c r="G91" i="35" s="1"/>
  <c r="C91" i="35" s="1"/>
  <c r="T91" i="35"/>
  <c r="U91" i="35"/>
  <c r="Q91" i="35" s="1"/>
  <c r="M91" i="35" s="1"/>
  <c r="I91" i="35" s="1"/>
  <c r="E91" i="35" s="1"/>
  <c r="O92" i="35"/>
  <c r="K92" i="35" s="1"/>
  <c r="G92" i="35" s="1"/>
  <c r="C92" i="35" s="1"/>
  <c r="Q92" i="35"/>
  <c r="M92" i="35" s="1"/>
  <c r="I92" i="35" s="1"/>
  <c r="E92" i="35" s="1"/>
  <c r="R92" i="35"/>
  <c r="N92" i="35" s="1"/>
  <c r="J92" i="35" s="1"/>
  <c r="F92" i="35" s="1"/>
  <c r="B92" i="35" s="1"/>
  <c r="S92" i="35"/>
  <c r="T92" i="35"/>
  <c r="P92" i="35" s="1"/>
  <c r="L92" i="35" s="1"/>
  <c r="H92" i="35" s="1"/>
  <c r="D92" i="35" s="1"/>
  <c r="U92" i="35"/>
  <c r="N93" i="35"/>
  <c r="J93" i="35" s="1"/>
  <c r="F93" i="35" s="1"/>
  <c r="B93" i="35" s="1"/>
  <c r="P93" i="35"/>
  <c r="L93" i="35" s="1"/>
  <c r="H93" i="35" s="1"/>
  <c r="D93" i="35" s="1"/>
  <c r="R93" i="35"/>
  <c r="S93" i="35"/>
  <c r="O93" i="35" s="1"/>
  <c r="K93" i="35" s="1"/>
  <c r="G93" i="35" s="1"/>
  <c r="C93" i="35" s="1"/>
  <c r="T93" i="35"/>
  <c r="U93" i="35"/>
  <c r="Q93" i="35" s="1"/>
  <c r="M93" i="35" s="1"/>
  <c r="I93" i="35" s="1"/>
  <c r="E93" i="35" s="1"/>
  <c r="O94" i="35"/>
  <c r="K94" i="35" s="1"/>
  <c r="G94" i="35" s="1"/>
  <c r="C94" i="35" s="1"/>
  <c r="Q94" i="35"/>
  <c r="M94" i="35" s="1"/>
  <c r="I94" i="35" s="1"/>
  <c r="E94" i="35" s="1"/>
  <c r="R94" i="35"/>
  <c r="N94" i="35" s="1"/>
  <c r="J94" i="35" s="1"/>
  <c r="F94" i="35" s="1"/>
  <c r="B94" i="35" s="1"/>
  <c r="S94" i="35"/>
  <c r="T94" i="35"/>
  <c r="P94" i="35" s="1"/>
  <c r="L94" i="35" s="1"/>
  <c r="H94" i="35" s="1"/>
  <c r="D94" i="35" s="1"/>
  <c r="U94" i="35"/>
  <c r="N95" i="35"/>
  <c r="J95" i="35" s="1"/>
  <c r="F95" i="35" s="1"/>
  <c r="B95" i="35" s="1"/>
  <c r="P95" i="35"/>
  <c r="L95" i="35" s="1"/>
  <c r="H95" i="35" s="1"/>
  <c r="D95" i="35" s="1"/>
  <c r="R95" i="35"/>
  <c r="S95" i="35"/>
  <c r="O95" i="35" s="1"/>
  <c r="K95" i="35" s="1"/>
  <c r="G95" i="35" s="1"/>
  <c r="C95" i="35" s="1"/>
  <c r="T95" i="35"/>
  <c r="U95" i="35"/>
  <c r="Q95" i="35" s="1"/>
  <c r="M95" i="35" s="1"/>
  <c r="I95" i="35" s="1"/>
  <c r="E95" i="35" s="1"/>
  <c r="O96" i="35"/>
  <c r="K96" i="35" s="1"/>
  <c r="G96" i="35" s="1"/>
  <c r="C96" i="35" s="1"/>
  <c r="Q96" i="35"/>
  <c r="M96" i="35" s="1"/>
  <c r="I96" i="35" s="1"/>
  <c r="E96" i="35" s="1"/>
  <c r="R96" i="35"/>
  <c r="N96" i="35" s="1"/>
  <c r="J96" i="35" s="1"/>
  <c r="F96" i="35" s="1"/>
  <c r="B96" i="35" s="1"/>
  <c r="S96" i="35"/>
  <c r="T96" i="35"/>
  <c r="P96" i="35" s="1"/>
  <c r="L96" i="35" s="1"/>
  <c r="H96" i="35" s="1"/>
  <c r="D96" i="35" s="1"/>
  <c r="U96" i="35"/>
  <c r="N97" i="35"/>
  <c r="J97" i="35" s="1"/>
  <c r="F97" i="35" s="1"/>
  <c r="B97" i="35" s="1"/>
  <c r="P97" i="35"/>
  <c r="L97" i="35" s="1"/>
  <c r="H97" i="35" s="1"/>
  <c r="D97" i="35" s="1"/>
  <c r="R97" i="35"/>
  <c r="S97" i="35"/>
  <c r="O97" i="35" s="1"/>
  <c r="K97" i="35" s="1"/>
  <c r="G97" i="35" s="1"/>
  <c r="C97" i="35" s="1"/>
  <c r="T97" i="35"/>
  <c r="U97" i="35"/>
  <c r="Q97" i="35" s="1"/>
  <c r="M97" i="35" s="1"/>
  <c r="I97" i="35" s="1"/>
  <c r="E97" i="35" s="1"/>
  <c r="O98" i="35"/>
  <c r="K98" i="35" s="1"/>
  <c r="G98" i="35" s="1"/>
  <c r="C98" i="35" s="1"/>
  <c r="Q98" i="35"/>
  <c r="M98" i="35" s="1"/>
  <c r="I98" i="35" s="1"/>
  <c r="E98" i="35" s="1"/>
  <c r="R98" i="35"/>
  <c r="N98" i="35" s="1"/>
  <c r="J98" i="35" s="1"/>
  <c r="F98" i="35" s="1"/>
  <c r="B98" i="35" s="1"/>
  <c r="S98" i="35"/>
  <c r="T98" i="35"/>
  <c r="P98" i="35" s="1"/>
  <c r="L98" i="35" s="1"/>
  <c r="H98" i="35" s="1"/>
  <c r="D98" i="35" s="1"/>
  <c r="U98" i="35"/>
  <c r="N99" i="35"/>
  <c r="J99" i="35" s="1"/>
  <c r="F99" i="35" s="1"/>
  <c r="B99" i="35" s="1"/>
  <c r="P99" i="35"/>
  <c r="L99" i="35" s="1"/>
  <c r="H99" i="35" s="1"/>
  <c r="D99" i="35" s="1"/>
  <c r="R99" i="35"/>
  <c r="S99" i="35"/>
  <c r="O99" i="35" s="1"/>
  <c r="K99" i="35" s="1"/>
  <c r="G99" i="35" s="1"/>
  <c r="C99" i="35" s="1"/>
  <c r="T99" i="35"/>
  <c r="U99" i="35"/>
  <c r="Q99" i="35" s="1"/>
  <c r="M99" i="35" s="1"/>
  <c r="I99" i="35" s="1"/>
  <c r="E99" i="35" s="1"/>
  <c r="O100" i="35"/>
  <c r="K100" i="35" s="1"/>
  <c r="G100" i="35" s="1"/>
  <c r="C100" i="35" s="1"/>
  <c r="Q100" i="35"/>
  <c r="M100" i="35" s="1"/>
  <c r="I100" i="35" s="1"/>
  <c r="E100" i="35" s="1"/>
  <c r="R100" i="35"/>
  <c r="N100" i="35" s="1"/>
  <c r="J100" i="35" s="1"/>
  <c r="F100" i="35" s="1"/>
  <c r="B100" i="35" s="1"/>
  <c r="S100" i="35"/>
  <c r="T100" i="35"/>
  <c r="P100" i="35" s="1"/>
  <c r="L100" i="35" s="1"/>
  <c r="H100" i="35" s="1"/>
  <c r="D100" i="35" s="1"/>
  <c r="U100" i="35"/>
  <c r="N101" i="35"/>
  <c r="J101" i="35" s="1"/>
  <c r="F101" i="35" s="1"/>
  <c r="B101" i="35" s="1"/>
  <c r="P101" i="35"/>
  <c r="L101" i="35" s="1"/>
  <c r="H101" i="35" s="1"/>
  <c r="D101" i="35" s="1"/>
  <c r="R101" i="35"/>
  <c r="S101" i="35"/>
  <c r="O101" i="35" s="1"/>
  <c r="K101" i="35" s="1"/>
  <c r="G101" i="35" s="1"/>
  <c r="C101" i="35" s="1"/>
  <c r="T101" i="35"/>
  <c r="U101" i="35"/>
  <c r="Q101" i="35" s="1"/>
  <c r="M101" i="35" s="1"/>
  <c r="I101" i="35" s="1"/>
  <c r="E101" i="35" s="1"/>
  <c r="O102" i="35"/>
  <c r="K102" i="35" s="1"/>
  <c r="G102" i="35" s="1"/>
  <c r="C102" i="35" s="1"/>
  <c r="Q102" i="35"/>
  <c r="M102" i="35" s="1"/>
  <c r="I102" i="35" s="1"/>
  <c r="E102" i="35" s="1"/>
  <c r="R102" i="35"/>
  <c r="N102" i="35" s="1"/>
  <c r="J102" i="35" s="1"/>
  <c r="F102" i="35" s="1"/>
  <c r="B102" i="35" s="1"/>
  <c r="S102" i="35"/>
  <c r="T102" i="35"/>
  <c r="P102" i="35" s="1"/>
  <c r="L102" i="35" s="1"/>
  <c r="H102" i="35" s="1"/>
  <c r="D102" i="35" s="1"/>
  <c r="U102" i="35"/>
  <c r="N103" i="35"/>
  <c r="J103" i="35" s="1"/>
  <c r="F103" i="35" s="1"/>
  <c r="B103" i="35" s="1"/>
  <c r="R103" i="35"/>
  <c r="S103" i="35"/>
  <c r="O103" i="35" s="1"/>
  <c r="K103" i="35" s="1"/>
  <c r="G103" i="35" s="1"/>
  <c r="C103" i="35" s="1"/>
  <c r="T103" i="35"/>
  <c r="U103" i="35"/>
  <c r="Q103" i="35" s="1"/>
  <c r="M103" i="35" s="1"/>
  <c r="I103" i="35" s="1"/>
  <c r="E103" i="35" s="1"/>
  <c r="O104" i="35"/>
  <c r="K104" i="35" s="1"/>
  <c r="G104" i="35" s="1"/>
  <c r="C104" i="35" s="1"/>
  <c r="Q104" i="35"/>
  <c r="M104" i="35" s="1"/>
  <c r="I104" i="35" s="1"/>
  <c r="E104" i="35" s="1"/>
  <c r="R104" i="35"/>
  <c r="N104" i="35" s="1"/>
  <c r="J104" i="35" s="1"/>
  <c r="F104" i="35" s="1"/>
  <c r="S104" i="35"/>
  <c r="T104" i="35"/>
  <c r="U104" i="35"/>
  <c r="C4" i="35"/>
  <c r="D4" i="35"/>
  <c r="E4" i="35"/>
  <c r="B4" i="35"/>
  <c r="G4" i="35"/>
  <c r="H4" i="35"/>
  <c r="I4" i="35"/>
  <c r="F4" i="35"/>
  <c r="K4" i="35"/>
  <c r="L4" i="35"/>
  <c r="M4" i="35"/>
  <c r="J4" i="35"/>
  <c r="O4" i="35"/>
  <c r="P4" i="35"/>
  <c r="Q4" i="35"/>
  <c r="N4" i="35"/>
  <c r="S4" i="35"/>
  <c r="T4" i="35"/>
  <c r="U4" i="35"/>
  <c r="R4" i="35"/>
  <c r="Z5" i="35"/>
  <c r="AD5" i="35" s="1"/>
  <c r="AH5" i="35" s="1"/>
  <c r="AL5" i="35" s="1"/>
  <c r="AA5" i="35"/>
  <c r="AB5" i="35"/>
  <c r="AF5" i="35" s="1"/>
  <c r="AJ5" i="35" s="1"/>
  <c r="AN5" i="35" s="1"/>
  <c r="AC5" i="35"/>
  <c r="AE5" i="35"/>
  <c r="AI5" i="35" s="1"/>
  <c r="AM5" i="35" s="1"/>
  <c r="AG5" i="35"/>
  <c r="AK5" i="35" s="1"/>
  <c r="AO5" i="35" s="1"/>
  <c r="Z6" i="35"/>
  <c r="AD6" i="35" s="1"/>
  <c r="AH6" i="35" s="1"/>
  <c r="AL6" i="35" s="1"/>
  <c r="AA6" i="35"/>
  <c r="AB6" i="35"/>
  <c r="AF6" i="35" s="1"/>
  <c r="AJ6" i="35" s="1"/>
  <c r="AN6" i="35" s="1"/>
  <c r="AC6" i="35"/>
  <c r="AE6" i="35"/>
  <c r="AI6" i="35" s="1"/>
  <c r="AM6" i="35" s="1"/>
  <c r="AG6" i="35"/>
  <c r="AK6" i="35" s="1"/>
  <c r="AO6" i="35" s="1"/>
  <c r="Z7" i="35"/>
  <c r="AD7" i="35" s="1"/>
  <c r="AH7" i="35" s="1"/>
  <c r="AL7" i="35" s="1"/>
  <c r="AA7" i="35"/>
  <c r="AB7" i="35"/>
  <c r="AF7" i="35" s="1"/>
  <c r="AJ7" i="35" s="1"/>
  <c r="AN7" i="35" s="1"/>
  <c r="AC7" i="35"/>
  <c r="AE7" i="35"/>
  <c r="AI7" i="35" s="1"/>
  <c r="AM7" i="35" s="1"/>
  <c r="AG7" i="35"/>
  <c r="AK7" i="35" s="1"/>
  <c r="AO7" i="35"/>
  <c r="Z8" i="35"/>
  <c r="AD8" i="35" s="1"/>
  <c r="AH8" i="35" s="1"/>
  <c r="AL8" i="35" s="1"/>
  <c r="AA8" i="35"/>
  <c r="AB8" i="35"/>
  <c r="AF8" i="35" s="1"/>
  <c r="AJ8" i="35" s="1"/>
  <c r="AN8" i="35" s="1"/>
  <c r="AC8" i="35"/>
  <c r="AE8" i="35"/>
  <c r="AI8" i="35" s="1"/>
  <c r="AM8" i="35" s="1"/>
  <c r="AG8" i="35"/>
  <c r="AK8" i="35" s="1"/>
  <c r="AO8" i="35" s="1"/>
  <c r="Z9" i="35"/>
  <c r="AD9" i="35" s="1"/>
  <c r="AH9" i="35" s="1"/>
  <c r="AL9" i="35" s="1"/>
  <c r="AA9" i="35"/>
  <c r="AB9" i="35"/>
  <c r="AF9" i="35" s="1"/>
  <c r="AJ9" i="35" s="1"/>
  <c r="AN9" i="35" s="1"/>
  <c r="AC9" i="35"/>
  <c r="AE9" i="35"/>
  <c r="AI9" i="35" s="1"/>
  <c r="AM9" i="35" s="1"/>
  <c r="AG9" i="35"/>
  <c r="AK9" i="35" s="1"/>
  <c r="AO9" i="35"/>
  <c r="Z10" i="35"/>
  <c r="AD10" i="35" s="1"/>
  <c r="AH10" i="35" s="1"/>
  <c r="AL10" i="35" s="1"/>
  <c r="AA10" i="35"/>
  <c r="AB10" i="35"/>
  <c r="AF10" i="35" s="1"/>
  <c r="AJ10" i="35" s="1"/>
  <c r="AN10" i="35" s="1"/>
  <c r="AC10" i="35"/>
  <c r="AE10" i="35"/>
  <c r="AI10" i="35" s="1"/>
  <c r="AM10" i="35" s="1"/>
  <c r="AG10" i="35"/>
  <c r="AK10" i="35" s="1"/>
  <c r="AO10" i="35" s="1"/>
  <c r="Z11" i="35"/>
  <c r="AD11" i="35" s="1"/>
  <c r="AH11" i="35" s="1"/>
  <c r="AL11" i="35" s="1"/>
  <c r="AA11" i="35"/>
  <c r="AB11" i="35"/>
  <c r="AF11" i="35" s="1"/>
  <c r="AJ11" i="35" s="1"/>
  <c r="AN11" i="35" s="1"/>
  <c r="AC11" i="35"/>
  <c r="AE11" i="35"/>
  <c r="AI11" i="35" s="1"/>
  <c r="AM11" i="35" s="1"/>
  <c r="AG11" i="35"/>
  <c r="AK11" i="35" s="1"/>
  <c r="AO11" i="35" s="1"/>
  <c r="Z12" i="35"/>
  <c r="AD12" i="35" s="1"/>
  <c r="AH12" i="35" s="1"/>
  <c r="AL12" i="35" s="1"/>
  <c r="AA12" i="35"/>
  <c r="AB12" i="35"/>
  <c r="AF12" i="35" s="1"/>
  <c r="AJ12" i="35" s="1"/>
  <c r="AN12" i="35" s="1"/>
  <c r="AC12" i="35"/>
  <c r="AE12" i="35"/>
  <c r="AI12" i="35" s="1"/>
  <c r="AM12" i="35" s="1"/>
  <c r="AG12" i="35"/>
  <c r="AK12" i="35" s="1"/>
  <c r="AO12" i="35"/>
  <c r="Z13" i="35"/>
  <c r="AD13" i="35" s="1"/>
  <c r="AH13" i="35" s="1"/>
  <c r="AL13" i="35" s="1"/>
  <c r="AA13" i="35"/>
  <c r="AB13" i="35"/>
  <c r="AF13" i="35" s="1"/>
  <c r="AJ13" i="35" s="1"/>
  <c r="AN13" i="35" s="1"/>
  <c r="AC13" i="35"/>
  <c r="AE13" i="35"/>
  <c r="AI13" i="35" s="1"/>
  <c r="AM13" i="35" s="1"/>
  <c r="AG13" i="35"/>
  <c r="AK13" i="35" s="1"/>
  <c r="AO13" i="35" s="1"/>
  <c r="Z14" i="35"/>
  <c r="AD14" i="35" s="1"/>
  <c r="AH14" i="35" s="1"/>
  <c r="AL14" i="35" s="1"/>
  <c r="AA14" i="35"/>
  <c r="AB14" i="35"/>
  <c r="AF14" i="35" s="1"/>
  <c r="AJ14" i="35" s="1"/>
  <c r="AN14" i="35" s="1"/>
  <c r="AC14" i="35"/>
  <c r="AE14" i="35"/>
  <c r="AI14" i="35" s="1"/>
  <c r="AM14" i="35" s="1"/>
  <c r="AG14" i="35"/>
  <c r="AK14" i="35" s="1"/>
  <c r="AO14" i="35" s="1"/>
  <c r="Z15" i="35"/>
  <c r="AD15" i="35" s="1"/>
  <c r="AH15" i="35" s="1"/>
  <c r="AL15" i="35" s="1"/>
  <c r="AA15" i="35"/>
  <c r="AB15" i="35"/>
  <c r="AF15" i="35" s="1"/>
  <c r="AJ15" i="35" s="1"/>
  <c r="AN15" i="35" s="1"/>
  <c r="AC15" i="35"/>
  <c r="AE15" i="35"/>
  <c r="AI15" i="35" s="1"/>
  <c r="AM15" i="35" s="1"/>
  <c r="AG15" i="35"/>
  <c r="AK15" i="35" s="1"/>
  <c r="AO15" i="35"/>
  <c r="Z16" i="35"/>
  <c r="AD16" i="35" s="1"/>
  <c r="AH16" i="35" s="1"/>
  <c r="AL16" i="35" s="1"/>
  <c r="AA16" i="35"/>
  <c r="AE16" i="35" s="1"/>
  <c r="AI16" i="35" s="1"/>
  <c r="AM16" i="35" s="1"/>
  <c r="AB16" i="35"/>
  <c r="AF16" i="35" s="1"/>
  <c r="AJ16" i="35" s="1"/>
  <c r="AN16" i="35" s="1"/>
  <c r="AC16" i="35"/>
  <c r="AG16" i="35"/>
  <c r="AK16" i="35" s="1"/>
  <c r="AO16" i="35" s="1"/>
  <c r="Z17" i="35"/>
  <c r="AD17" i="35" s="1"/>
  <c r="AH17" i="35" s="1"/>
  <c r="AL17" i="35" s="1"/>
  <c r="AA17" i="35"/>
  <c r="AE17" i="35" s="1"/>
  <c r="AI17" i="35" s="1"/>
  <c r="AM17" i="35" s="1"/>
  <c r="AB17" i="35"/>
  <c r="AF17" i="35" s="1"/>
  <c r="AJ17" i="35" s="1"/>
  <c r="AN17" i="35" s="1"/>
  <c r="AC17" i="35"/>
  <c r="AG17" i="35"/>
  <c r="AK17" i="35" s="1"/>
  <c r="AO17" i="35" s="1"/>
  <c r="Z18" i="35"/>
  <c r="AD18" i="35" s="1"/>
  <c r="AH18" i="35" s="1"/>
  <c r="AL18" i="35" s="1"/>
  <c r="AA18" i="35"/>
  <c r="AE18" i="35" s="1"/>
  <c r="AI18" i="35" s="1"/>
  <c r="AM18" i="35" s="1"/>
  <c r="AB18" i="35"/>
  <c r="AF18" i="35" s="1"/>
  <c r="AJ18" i="35" s="1"/>
  <c r="AN18" i="35" s="1"/>
  <c r="AC18" i="35"/>
  <c r="AG18" i="35"/>
  <c r="AK18" i="35" s="1"/>
  <c r="AO18" i="35" s="1"/>
  <c r="Z19" i="35"/>
  <c r="AD19" i="35" s="1"/>
  <c r="AH19" i="35" s="1"/>
  <c r="AL19" i="35" s="1"/>
  <c r="AA19" i="35"/>
  <c r="AE19" i="35" s="1"/>
  <c r="AI19" i="35" s="1"/>
  <c r="AM19" i="35" s="1"/>
  <c r="AB19" i="35"/>
  <c r="AF19" i="35" s="1"/>
  <c r="AJ19" i="35" s="1"/>
  <c r="AN19" i="35" s="1"/>
  <c r="AC19" i="35"/>
  <c r="AG19" i="35"/>
  <c r="AK19" i="35" s="1"/>
  <c r="AO19" i="35"/>
  <c r="Z20" i="35"/>
  <c r="AD20" i="35" s="1"/>
  <c r="AH20" i="35" s="1"/>
  <c r="AL20" i="35" s="1"/>
  <c r="AA20" i="35"/>
  <c r="AE20" i="35" s="1"/>
  <c r="AI20" i="35" s="1"/>
  <c r="AM20" i="35" s="1"/>
  <c r="AB20" i="35"/>
  <c r="AF20" i="35" s="1"/>
  <c r="AJ20" i="35" s="1"/>
  <c r="AN20" i="35" s="1"/>
  <c r="AC20" i="35"/>
  <c r="AG20" i="35"/>
  <c r="AK20" i="35" s="1"/>
  <c r="AO20" i="35" s="1"/>
  <c r="Z21" i="35"/>
  <c r="AD21" i="35" s="1"/>
  <c r="AH21" i="35" s="1"/>
  <c r="AL21" i="35" s="1"/>
  <c r="AA21" i="35"/>
  <c r="AE21" i="35" s="1"/>
  <c r="AI21" i="35" s="1"/>
  <c r="AM21" i="35" s="1"/>
  <c r="AB21" i="35"/>
  <c r="AF21" i="35" s="1"/>
  <c r="AJ21" i="35" s="1"/>
  <c r="AN21" i="35" s="1"/>
  <c r="AC21" i="35"/>
  <c r="AG21" i="35"/>
  <c r="AK21" i="35" s="1"/>
  <c r="AO21" i="35" s="1"/>
  <c r="Z22" i="35"/>
  <c r="AD22" i="35" s="1"/>
  <c r="AH22" i="35" s="1"/>
  <c r="AL22" i="35" s="1"/>
  <c r="AA22" i="35"/>
  <c r="AE22" i="35" s="1"/>
  <c r="AI22" i="35" s="1"/>
  <c r="AM22" i="35" s="1"/>
  <c r="AB22" i="35"/>
  <c r="AF22" i="35" s="1"/>
  <c r="AJ22" i="35" s="1"/>
  <c r="AN22" i="35" s="1"/>
  <c r="AC22" i="35"/>
  <c r="AG22" i="35"/>
  <c r="AK22" i="35" s="1"/>
  <c r="AO22" i="35" s="1"/>
  <c r="Z23" i="35"/>
  <c r="AD23" i="35" s="1"/>
  <c r="AH23" i="35" s="1"/>
  <c r="AL23" i="35" s="1"/>
  <c r="AA23" i="35"/>
  <c r="AE23" i="35" s="1"/>
  <c r="AI23" i="35" s="1"/>
  <c r="AM23" i="35" s="1"/>
  <c r="AB23" i="35"/>
  <c r="AF23" i="35" s="1"/>
  <c r="AJ23" i="35" s="1"/>
  <c r="AN23" i="35" s="1"/>
  <c r="AC23" i="35"/>
  <c r="AG23" i="35"/>
  <c r="AK23" i="35" s="1"/>
  <c r="AO23" i="35"/>
  <c r="Z24" i="35"/>
  <c r="AD24" i="35" s="1"/>
  <c r="AH24" i="35" s="1"/>
  <c r="AL24" i="35" s="1"/>
  <c r="AA24" i="35"/>
  <c r="AE24" i="35" s="1"/>
  <c r="AI24" i="35" s="1"/>
  <c r="AM24" i="35" s="1"/>
  <c r="AB24" i="35"/>
  <c r="AF24" i="35" s="1"/>
  <c r="AJ24" i="35" s="1"/>
  <c r="AN24" i="35" s="1"/>
  <c r="AC24" i="35"/>
  <c r="AG24" i="35"/>
  <c r="AK24" i="35" s="1"/>
  <c r="AO24" i="35" s="1"/>
  <c r="Z25" i="35"/>
  <c r="AD25" i="35" s="1"/>
  <c r="AH25" i="35" s="1"/>
  <c r="AL25" i="35" s="1"/>
  <c r="AA25" i="35"/>
  <c r="AE25" i="35" s="1"/>
  <c r="AI25" i="35" s="1"/>
  <c r="AM25" i="35" s="1"/>
  <c r="AB25" i="35"/>
  <c r="AF25" i="35" s="1"/>
  <c r="AJ25" i="35" s="1"/>
  <c r="AN25" i="35" s="1"/>
  <c r="AC25" i="35"/>
  <c r="AG25" i="35"/>
  <c r="AK25" i="35" s="1"/>
  <c r="AO25" i="35" s="1"/>
  <c r="Z26" i="35"/>
  <c r="AD26" i="35" s="1"/>
  <c r="AH26" i="35" s="1"/>
  <c r="AL26" i="35" s="1"/>
  <c r="AA26" i="35"/>
  <c r="AE26" i="35" s="1"/>
  <c r="AI26" i="35" s="1"/>
  <c r="AM26" i="35" s="1"/>
  <c r="AB26" i="35"/>
  <c r="AF26" i="35" s="1"/>
  <c r="AJ26" i="35" s="1"/>
  <c r="AN26" i="35" s="1"/>
  <c r="AC26" i="35"/>
  <c r="AG26" i="35"/>
  <c r="AK26" i="35" s="1"/>
  <c r="AO26" i="35" s="1"/>
  <c r="Z27" i="35"/>
  <c r="AD27" i="35" s="1"/>
  <c r="AH27" i="35" s="1"/>
  <c r="AL27" i="35" s="1"/>
  <c r="AA27" i="35"/>
  <c r="AE27" i="35" s="1"/>
  <c r="AI27" i="35" s="1"/>
  <c r="AM27" i="35" s="1"/>
  <c r="AB27" i="35"/>
  <c r="AF27" i="35" s="1"/>
  <c r="AJ27" i="35" s="1"/>
  <c r="AN27" i="35" s="1"/>
  <c r="AC27" i="35"/>
  <c r="AG27" i="35"/>
  <c r="AK27" i="35"/>
  <c r="AO27" i="35" s="1"/>
  <c r="Z28" i="35"/>
  <c r="AD28" i="35" s="1"/>
  <c r="AH28" i="35" s="1"/>
  <c r="AL28" i="35" s="1"/>
  <c r="AA28" i="35"/>
  <c r="AE28" i="35" s="1"/>
  <c r="AB28" i="35"/>
  <c r="AF28" i="35" s="1"/>
  <c r="AC28" i="35"/>
  <c r="AG28" i="35" s="1"/>
  <c r="AK28" i="35" s="1"/>
  <c r="AO28" i="35" s="1"/>
  <c r="AI28" i="35"/>
  <c r="AM28" i="35" s="1"/>
  <c r="AJ28" i="35"/>
  <c r="AN28" i="35" s="1"/>
  <c r="Z29" i="35"/>
  <c r="AD29" i="35" s="1"/>
  <c r="AA29" i="35"/>
  <c r="AE29" i="35" s="1"/>
  <c r="AB29" i="35"/>
  <c r="AF29" i="35" s="1"/>
  <c r="AC29" i="35"/>
  <c r="AG29" i="35"/>
  <c r="AK29" i="35" s="1"/>
  <c r="AO29" i="35" s="1"/>
  <c r="AH29" i="35"/>
  <c r="AL29" i="35" s="1"/>
  <c r="AI29" i="35"/>
  <c r="AM29" i="35" s="1"/>
  <c r="AJ29" i="35"/>
  <c r="AN29" i="35" s="1"/>
  <c r="Z30" i="35"/>
  <c r="AD30" i="35" s="1"/>
  <c r="AA30" i="35"/>
  <c r="AE30" i="35" s="1"/>
  <c r="AB30" i="35"/>
  <c r="AF30" i="35" s="1"/>
  <c r="AJ30" i="35" s="1"/>
  <c r="AN30" i="35" s="1"/>
  <c r="AC30" i="35"/>
  <c r="AG30" i="35"/>
  <c r="AK30" i="35" s="1"/>
  <c r="AO30" i="35" s="1"/>
  <c r="AH30" i="35"/>
  <c r="AL30" i="35" s="1"/>
  <c r="AI30" i="35"/>
  <c r="AM30" i="35" s="1"/>
  <c r="Z31" i="35"/>
  <c r="AD31" i="35" s="1"/>
  <c r="AH31" i="35" s="1"/>
  <c r="AL31" i="35" s="1"/>
  <c r="AA31" i="35"/>
  <c r="AE31" i="35" s="1"/>
  <c r="AI31" i="35" s="1"/>
  <c r="AM31" i="35" s="1"/>
  <c r="AB31" i="35"/>
  <c r="AF31" i="35" s="1"/>
  <c r="AJ31" i="35" s="1"/>
  <c r="AN31" i="35" s="1"/>
  <c r="AC31" i="35"/>
  <c r="AG31" i="35" s="1"/>
  <c r="AK31" i="35" s="1"/>
  <c r="AO31" i="35" s="1"/>
  <c r="Z32" i="35"/>
  <c r="AD32" i="35" s="1"/>
  <c r="AH32" i="35" s="1"/>
  <c r="AL32" i="35" s="1"/>
  <c r="AA32" i="35"/>
  <c r="AE32" i="35" s="1"/>
  <c r="AB32" i="35"/>
  <c r="AF32" i="35" s="1"/>
  <c r="AC32" i="35"/>
  <c r="AG32" i="35" s="1"/>
  <c r="AK32" i="35" s="1"/>
  <c r="AO32" i="35" s="1"/>
  <c r="AI32" i="35"/>
  <c r="AM32" i="35" s="1"/>
  <c r="AJ32" i="35"/>
  <c r="AN32" i="35" s="1"/>
  <c r="Z33" i="35"/>
  <c r="AD33" i="35" s="1"/>
  <c r="AA33" i="35"/>
  <c r="AE33" i="35" s="1"/>
  <c r="AB33" i="35"/>
  <c r="AF33" i="35" s="1"/>
  <c r="AC33" i="35"/>
  <c r="AG33" i="35"/>
  <c r="AK33" i="35" s="1"/>
  <c r="AO33" i="35" s="1"/>
  <c r="AH33" i="35"/>
  <c r="AL33" i="35" s="1"/>
  <c r="AI33" i="35"/>
  <c r="AM33" i="35" s="1"/>
  <c r="AJ33" i="35"/>
  <c r="AN33" i="35" s="1"/>
  <c r="Z34" i="35"/>
  <c r="AD34" i="35" s="1"/>
  <c r="AA34" i="35"/>
  <c r="AE34" i="35" s="1"/>
  <c r="AB34" i="35"/>
  <c r="AF34" i="35" s="1"/>
  <c r="AJ34" i="35" s="1"/>
  <c r="AN34" i="35" s="1"/>
  <c r="AC34" i="35"/>
  <c r="AG34" i="35"/>
  <c r="AK34" i="35" s="1"/>
  <c r="AO34" i="35" s="1"/>
  <c r="AH34" i="35"/>
  <c r="AL34" i="35" s="1"/>
  <c r="AI34" i="35"/>
  <c r="AM34" i="35" s="1"/>
  <c r="Z35" i="35"/>
  <c r="AD35" i="35" s="1"/>
  <c r="AH35" i="35" s="1"/>
  <c r="AL35" i="35" s="1"/>
  <c r="AA35" i="35"/>
  <c r="AE35" i="35" s="1"/>
  <c r="AI35" i="35" s="1"/>
  <c r="AM35" i="35" s="1"/>
  <c r="AB35" i="35"/>
  <c r="AF35" i="35" s="1"/>
  <c r="AC35" i="35"/>
  <c r="AG35" i="35" s="1"/>
  <c r="AK35" i="35" s="1"/>
  <c r="AO35" i="35" s="1"/>
  <c r="AJ35" i="35"/>
  <c r="AN35" i="35" s="1"/>
  <c r="Z36" i="35"/>
  <c r="AD36" i="35" s="1"/>
  <c r="AA36" i="35"/>
  <c r="AB36" i="35"/>
  <c r="AF36" i="35" s="1"/>
  <c r="AC36" i="35"/>
  <c r="AE36" i="35"/>
  <c r="AI36" i="35" s="1"/>
  <c r="AM36" i="35" s="1"/>
  <c r="AG36" i="35"/>
  <c r="AK36" i="35" s="1"/>
  <c r="AO36" i="35" s="1"/>
  <c r="AH36" i="35"/>
  <c r="AL36" i="35" s="1"/>
  <c r="AJ36" i="35"/>
  <c r="AN36" i="35" s="1"/>
  <c r="Z37" i="35"/>
  <c r="AD37" i="35" s="1"/>
  <c r="AH37" i="35" s="1"/>
  <c r="AL37" i="35" s="1"/>
  <c r="AA37" i="35"/>
  <c r="AE37" i="35" s="1"/>
  <c r="AI37" i="35" s="1"/>
  <c r="AM37" i="35" s="1"/>
  <c r="AB37" i="35"/>
  <c r="AF37" i="35" s="1"/>
  <c r="AC37" i="35"/>
  <c r="AG37" i="35" s="1"/>
  <c r="AK37" i="35" s="1"/>
  <c r="AO37" i="35" s="1"/>
  <c r="AJ37" i="35"/>
  <c r="AN37" i="35" s="1"/>
  <c r="Z38" i="35"/>
  <c r="AD38" i="35" s="1"/>
  <c r="AA38" i="35"/>
  <c r="AB38" i="35"/>
  <c r="AF38" i="35" s="1"/>
  <c r="AC38" i="35"/>
  <c r="AE38" i="35"/>
  <c r="AI38" i="35" s="1"/>
  <c r="AM38" i="35" s="1"/>
  <c r="AG38" i="35"/>
  <c r="AK38" i="35" s="1"/>
  <c r="AO38" i="35" s="1"/>
  <c r="AH38" i="35"/>
  <c r="AL38" i="35" s="1"/>
  <c r="AJ38" i="35"/>
  <c r="AN38" i="35" s="1"/>
  <c r="Z39" i="35"/>
  <c r="AD39" i="35" s="1"/>
  <c r="AH39" i="35" s="1"/>
  <c r="AL39" i="35" s="1"/>
  <c r="AA39" i="35"/>
  <c r="AE39" i="35" s="1"/>
  <c r="AI39" i="35" s="1"/>
  <c r="AM39" i="35" s="1"/>
  <c r="AB39" i="35"/>
  <c r="AF39" i="35" s="1"/>
  <c r="AC39" i="35"/>
  <c r="AG39" i="35" s="1"/>
  <c r="AK39" i="35" s="1"/>
  <c r="AO39" i="35" s="1"/>
  <c r="AJ39" i="35"/>
  <c r="AN39" i="35" s="1"/>
  <c r="Z40" i="35"/>
  <c r="AD40" i="35" s="1"/>
  <c r="AA40" i="35"/>
  <c r="AB40" i="35"/>
  <c r="AF40" i="35" s="1"/>
  <c r="AC40" i="35"/>
  <c r="AE40" i="35"/>
  <c r="AI40" i="35" s="1"/>
  <c r="AM40" i="35" s="1"/>
  <c r="AG40" i="35"/>
  <c r="AK40" i="35" s="1"/>
  <c r="AO40" i="35" s="1"/>
  <c r="AH40" i="35"/>
  <c r="AL40" i="35" s="1"/>
  <c r="AJ40" i="35"/>
  <c r="AN40" i="35" s="1"/>
  <c r="Z41" i="35"/>
  <c r="AD41" i="35" s="1"/>
  <c r="AH41" i="35" s="1"/>
  <c r="AL41" i="35" s="1"/>
  <c r="AA41" i="35"/>
  <c r="AE41" i="35" s="1"/>
  <c r="AI41" i="35" s="1"/>
  <c r="AM41" i="35" s="1"/>
  <c r="AB41" i="35"/>
  <c r="AF41" i="35" s="1"/>
  <c r="AC41" i="35"/>
  <c r="AG41" i="35" s="1"/>
  <c r="AK41" i="35" s="1"/>
  <c r="AO41" i="35" s="1"/>
  <c r="AJ41" i="35"/>
  <c r="AN41" i="35" s="1"/>
  <c r="Z42" i="35"/>
  <c r="AD42" i="35" s="1"/>
  <c r="AA42" i="35"/>
  <c r="AB42" i="35"/>
  <c r="AF42" i="35" s="1"/>
  <c r="AC42" i="35"/>
  <c r="AE42" i="35"/>
  <c r="AI42" i="35" s="1"/>
  <c r="AM42" i="35" s="1"/>
  <c r="AG42" i="35"/>
  <c r="AK42" i="35" s="1"/>
  <c r="AO42" i="35" s="1"/>
  <c r="AH42" i="35"/>
  <c r="AL42" i="35" s="1"/>
  <c r="AJ42" i="35"/>
  <c r="AN42" i="35" s="1"/>
  <c r="Z43" i="35"/>
  <c r="AD43" i="35" s="1"/>
  <c r="AH43" i="35" s="1"/>
  <c r="AL43" i="35" s="1"/>
  <c r="AA43" i="35"/>
  <c r="AE43" i="35" s="1"/>
  <c r="AI43" i="35" s="1"/>
  <c r="AM43" i="35" s="1"/>
  <c r="AB43" i="35"/>
  <c r="AF43" i="35" s="1"/>
  <c r="AC43" i="35"/>
  <c r="AG43" i="35" s="1"/>
  <c r="AK43" i="35" s="1"/>
  <c r="AO43" i="35" s="1"/>
  <c r="AJ43" i="35"/>
  <c r="AN43" i="35" s="1"/>
  <c r="Z44" i="35"/>
  <c r="AD44" i="35" s="1"/>
  <c r="AA44" i="35"/>
  <c r="AB44" i="35"/>
  <c r="AF44" i="35" s="1"/>
  <c r="AC44" i="35"/>
  <c r="AE44" i="35"/>
  <c r="AI44" i="35" s="1"/>
  <c r="AM44" i="35" s="1"/>
  <c r="AG44" i="35"/>
  <c r="AK44" i="35" s="1"/>
  <c r="AO44" i="35" s="1"/>
  <c r="AH44" i="35"/>
  <c r="AL44" i="35" s="1"/>
  <c r="AJ44" i="35"/>
  <c r="AN44" i="35" s="1"/>
  <c r="Z45" i="35"/>
  <c r="AD45" i="35" s="1"/>
  <c r="AH45" i="35" s="1"/>
  <c r="AL45" i="35" s="1"/>
  <c r="AA45" i="35"/>
  <c r="AE45" i="35" s="1"/>
  <c r="AI45" i="35" s="1"/>
  <c r="AM45" i="35" s="1"/>
  <c r="AB45" i="35"/>
  <c r="AF45" i="35" s="1"/>
  <c r="AC45" i="35"/>
  <c r="AG45" i="35" s="1"/>
  <c r="AK45" i="35" s="1"/>
  <c r="AO45" i="35" s="1"/>
  <c r="AJ45" i="35"/>
  <c r="AN45" i="35" s="1"/>
  <c r="Z46" i="35"/>
  <c r="AD46" i="35" s="1"/>
  <c r="AA46" i="35"/>
  <c r="AB46" i="35"/>
  <c r="AF46" i="35" s="1"/>
  <c r="AC46" i="35"/>
  <c r="AE46" i="35"/>
  <c r="AI46" i="35" s="1"/>
  <c r="AM46" i="35" s="1"/>
  <c r="AG46" i="35"/>
  <c r="AK46" i="35" s="1"/>
  <c r="AO46" i="35" s="1"/>
  <c r="AH46" i="35"/>
  <c r="AL46" i="35" s="1"/>
  <c r="AJ46" i="35"/>
  <c r="AN46" i="35" s="1"/>
  <c r="Z47" i="35"/>
  <c r="AD47" i="35" s="1"/>
  <c r="AH47" i="35" s="1"/>
  <c r="AL47" i="35" s="1"/>
  <c r="AA47" i="35"/>
  <c r="AE47" i="35" s="1"/>
  <c r="AI47" i="35" s="1"/>
  <c r="AM47" i="35" s="1"/>
  <c r="AB47" i="35"/>
  <c r="AF47" i="35" s="1"/>
  <c r="AC47" i="35"/>
  <c r="AG47" i="35" s="1"/>
  <c r="AK47" i="35" s="1"/>
  <c r="AO47" i="35" s="1"/>
  <c r="AJ47" i="35"/>
  <c r="AN47" i="35" s="1"/>
  <c r="Z48" i="35"/>
  <c r="AA48" i="35"/>
  <c r="AB48" i="35"/>
  <c r="AF48" i="35" s="1"/>
  <c r="AC48" i="35"/>
  <c r="AG48" i="35" s="1"/>
  <c r="AK48" i="35" s="1"/>
  <c r="AO48" i="35" s="1"/>
  <c r="AD48" i="35"/>
  <c r="AH48" i="35" s="1"/>
  <c r="AL48" i="35" s="1"/>
  <c r="AE48" i="35"/>
  <c r="AI48" i="35" s="1"/>
  <c r="AM48" i="35" s="1"/>
  <c r="AJ48" i="35"/>
  <c r="AN48" i="35" s="1"/>
  <c r="Z49" i="35"/>
  <c r="AA49" i="35"/>
  <c r="AB49" i="35"/>
  <c r="AF49" i="35" s="1"/>
  <c r="AJ49" i="35" s="1"/>
  <c r="AN49" i="35" s="1"/>
  <c r="AC49" i="35"/>
  <c r="AG49" i="35" s="1"/>
  <c r="AK49" i="35" s="1"/>
  <c r="AO49" i="35" s="1"/>
  <c r="AD49" i="35"/>
  <c r="AH49" i="35" s="1"/>
  <c r="AL49" i="35" s="1"/>
  <c r="AE49" i="35"/>
  <c r="AI49" i="35" s="1"/>
  <c r="AM49" i="35" s="1"/>
  <c r="Z50" i="35"/>
  <c r="AA50" i="35"/>
  <c r="AB50" i="35"/>
  <c r="AF50" i="35" s="1"/>
  <c r="AJ50" i="35" s="1"/>
  <c r="AN50" i="35" s="1"/>
  <c r="AC50" i="35"/>
  <c r="AG50" i="35" s="1"/>
  <c r="AK50" i="35" s="1"/>
  <c r="AO50" i="35" s="1"/>
  <c r="AD50" i="35"/>
  <c r="AH50" i="35" s="1"/>
  <c r="AL50" i="35" s="1"/>
  <c r="AE50" i="35"/>
  <c r="AI50" i="35" s="1"/>
  <c r="AM50" i="35" s="1"/>
  <c r="Z51" i="35"/>
  <c r="AA51" i="35"/>
  <c r="AB51" i="35"/>
  <c r="AF51" i="35" s="1"/>
  <c r="AC51" i="35"/>
  <c r="AG51" i="35" s="1"/>
  <c r="AK51" i="35" s="1"/>
  <c r="AO51" i="35" s="1"/>
  <c r="AD51" i="35"/>
  <c r="AH51" i="35" s="1"/>
  <c r="AL51" i="35" s="1"/>
  <c r="AE51" i="35"/>
  <c r="AI51" i="35" s="1"/>
  <c r="AM51" i="35" s="1"/>
  <c r="AJ51" i="35"/>
  <c r="AN51" i="35" s="1"/>
  <c r="Z52" i="35"/>
  <c r="AA52" i="35"/>
  <c r="AB52" i="35"/>
  <c r="AF52" i="35" s="1"/>
  <c r="AC52" i="35"/>
  <c r="AG52" i="35" s="1"/>
  <c r="AK52" i="35" s="1"/>
  <c r="AO52" i="35" s="1"/>
  <c r="AD52" i="35"/>
  <c r="AH52" i="35" s="1"/>
  <c r="AL52" i="35" s="1"/>
  <c r="AE52" i="35"/>
  <c r="AI52" i="35" s="1"/>
  <c r="AM52" i="35" s="1"/>
  <c r="AJ52" i="35"/>
  <c r="AN52" i="35" s="1"/>
  <c r="Z53" i="35"/>
  <c r="AA53" i="35"/>
  <c r="AB53" i="35"/>
  <c r="AF53" i="35" s="1"/>
  <c r="AC53" i="35"/>
  <c r="AG53" i="35" s="1"/>
  <c r="AK53" i="35" s="1"/>
  <c r="AO53" i="35" s="1"/>
  <c r="AD53" i="35"/>
  <c r="AH53" i="35" s="1"/>
  <c r="AL53" i="35" s="1"/>
  <c r="AE53" i="35"/>
  <c r="AI53" i="35" s="1"/>
  <c r="AM53" i="35" s="1"/>
  <c r="AJ53" i="35"/>
  <c r="AN53" i="35" s="1"/>
  <c r="Z54" i="35"/>
  <c r="AA54" i="35"/>
  <c r="AB54" i="35"/>
  <c r="AF54" i="35" s="1"/>
  <c r="AC54" i="35"/>
  <c r="AG54" i="35" s="1"/>
  <c r="AK54" i="35" s="1"/>
  <c r="AO54" i="35" s="1"/>
  <c r="AD54" i="35"/>
  <c r="AH54" i="35" s="1"/>
  <c r="AL54" i="35" s="1"/>
  <c r="AE54" i="35"/>
  <c r="AI54" i="35" s="1"/>
  <c r="AM54" i="35" s="1"/>
  <c r="AJ54" i="35"/>
  <c r="AN54" i="35" s="1"/>
  <c r="Z55" i="35"/>
  <c r="AA55" i="35"/>
  <c r="AB55" i="35"/>
  <c r="AF55" i="35" s="1"/>
  <c r="AJ55" i="35" s="1"/>
  <c r="AN55" i="35" s="1"/>
  <c r="AC55" i="35"/>
  <c r="AG55" i="35" s="1"/>
  <c r="AK55" i="35" s="1"/>
  <c r="AO55" i="35" s="1"/>
  <c r="AD55" i="35"/>
  <c r="AH55" i="35" s="1"/>
  <c r="AL55" i="35" s="1"/>
  <c r="AE55" i="35"/>
  <c r="AI55" i="35" s="1"/>
  <c r="AM55" i="35" s="1"/>
  <c r="Z56" i="35"/>
  <c r="AA56" i="35"/>
  <c r="AB56" i="35"/>
  <c r="AF56" i="35" s="1"/>
  <c r="AC56" i="35"/>
  <c r="AG56" i="35" s="1"/>
  <c r="AK56" i="35" s="1"/>
  <c r="AO56" i="35" s="1"/>
  <c r="AD56" i="35"/>
  <c r="AH56" i="35" s="1"/>
  <c r="AL56" i="35" s="1"/>
  <c r="AE56" i="35"/>
  <c r="AI56" i="35" s="1"/>
  <c r="AM56" i="35" s="1"/>
  <c r="AJ56" i="35"/>
  <c r="AN56" i="35" s="1"/>
  <c r="Z57" i="35"/>
  <c r="AA57" i="35"/>
  <c r="AB57" i="35"/>
  <c r="AF57" i="35" s="1"/>
  <c r="AJ57" i="35" s="1"/>
  <c r="AN57" i="35" s="1"/>
  <c r="AC57" i="35"/>
  <c r="AG57" i="35" s="1"/>
  <c r="AK57" i="35" s="1"/>
  <c r="AO57" i="35" s="1"/>
  <c r="AD57" i="35"/>
  <c r="AH57" i="35" s="1"/>
  <c r="AL57" i="35" s="1"/>
  <c r="AE57" i="35"/>
  <c r="AI57" i="35" s="1"/>
  <c r="AM57" i="35" s="1"/>
  <c r="Z58" i="35"/>
  <c r="AA58" i="35"/>
  <c r="AB58" i="35"/>
  <c r="AF58" i="35" s="1"/>
  <c r="AJ58" i="35" s="1"/>
  <c r="AN58" i="35" s="1"/>
  <c r="AC58" i="35"/>
  <c r="AG58" i="35" s="1"/>
  <c r="AK58" i="35" s="1"/>
  <c r="AO58" i="35" s="1"/>
  <c r="AD58" i="35"/>
  <c r="AH58" i="35" s="1"/>
  <c r="AL58" i="35" s="1"/>
  <c r="AE58" i="35"/>
  <c r="AI58" i="35" s="1"/>
  <c r="AM58" i="35" s="1"/>
  <c r="Z59" i="35"/>
  <c r="AA59" i="35"/>
  <c r="AB59" i="35"/>
  <c r="AF59" i="35" s="1"/>
  <c r="AC59" i="35"/>
  <c r="AG59" i="35" s="1"/>
  <c r="AK59" i="35" s="1"/>
  <c r="AO59" i="35" s="1"/>
  <c r="AD59" i="35"/>
  <c r="AH59" i="35" s="1"/>
  <c r="AL59" i="35" s="1"/>
  <c r="AE59" i="35"/>
  <c r="AI59" i="35" s="1"/>
  <c r="AM59" i="35" s="1"/>
  <c r="AJ59" i="35"/>
  <c r="AN59" i="35" s="1"/>
  <c r="Z60" i="35"/>
  <c r="AA60" i="35"/>
  <c r="AB60" i="35"/>
  <c r="AF60" i="35" s="1"/>
  <c r="AC60" i="35"/>
  <c r="AG60" i="35" s="1"/>
  <c r="AK60" i="35" s="1"/>
  <c r="AO60" i="35" s="1"/>
  <c r="AD60" i="35"/>
  <c r="AH60" i="35" s="1"/>
  <c r="AL60" i="35" s="1"/>
  <c r="AE60" i="35"/>
  <c r="AI60" i="35" s="1"/>
  <c r="AM60" i="35" s="1"/>
  <c r="AJ60" i="35"/>
  <c r="AN60" i="35" s="1"/>
  <c r="Z61" i="35"/>
  <c r="AA61" i="35"/>
  <c r="AB61" i="35"/>
  <c r="AF61" i="35" s="1"/>
  <c r="AC61" i="35"/>
  <c r="AG61" i="35" s="1"/>
  <c r="AK61" i="35" s="1"/>
  <c r="AO61" i="35" s="1"/>
  <c r="AD61" i="35"/>
  <c r="AH61" i="35" s="1"/>
  <c r="AL61" i="35" s="1"/>
  <c r="AE61" i="35"/>
  <c r="AI61" i="35" s="1"/>
  <c r="AM61" i="35" s="1"/>
  <c r="AJ61" i="35"/>
  <c r="AN61" i="35" s="1"/>
  <c r="Z62" i="35"/>
  <c r="AA62" i="35"/>
  <c r="AB62" i="35"/>
  <c r="AF62" i="35" s="1"/>
  <c r="AC62" i="35"/>
  <c r="AG62" i="35" s="1"/>
  <c r="AK62" i="35" s="1"/>
  <c r="AO62" i="35" s="1"/>
  <c r="AD62" i="35"/>
  <c r="AH62" i="35" s="1"/>
  <c r="AL62" i="35" s="1"/>
  <c r="AE62" i="35"/>
  <c r="AI62" i="35" s="1"/>
  <c r="AM62" i="35" s="1"/>
  <c r="AJ62" i="35"/>
  <c r="AN62" i="35" s="1"/>
  <c r="Z63" i="35"/>
  <c r="AA63" i="35"/>
  <c r="AB63" i="35"/>
  <c r="AF63" i="35" s="1"/>
  <c r="AJ63" i="35" s="1"/>
  <c r="AN63" i="35" s="1"/>
  <c r="AC63" i="35"/>
  <c r="AG63" i="35" s="1"/>
  <c r="AK63" i="35" s="1"/>
  <c r="AO63" i="35" s="1"/>
  <c r="AD63" i="35"/>
  <c r="AH63" i="35" s="1"/>
  <c r="AL63" i="35" s="1"/>
  <c r="AE63" i="35"/>
  <c r="AI63" i="35" s="1"/>
  <c r="AM63" i="35" s="1"/>
  <c r="Z64" i="35"/>
  <c r="AA64" i="35"/>
  <c r="AB64" i="35"/>
  <c r="AF64" i="35" s="1"/>
  <c r="AC64" i="35"/>
  <c r="AG64" i="35" s="1"/>
  <c r="AK64" i="35" s="1"/>
  <c r="AO64" i="35" s="1"/>
  <c r="AD64" i="35"/>
  <c r="AH64" i="35" s="1"/>
  <c r="AL64" i="35" s="1"/>
  <c r="AE64" i="35"/>
  <c r="AI64" i="35" s="1"/>
  <c r="AM64" i="35" s="1"/>
  <c r="AJ64" i="35"/>
  <c r="AN64" i="35" s="1"/>
  <c r="Z65" i="35"/>
  <c r="AA65" i="35"/>
  <c r="AB65" i="35"/>
  <c r="AF65" i="35" s="1"/>
  <c r="AJ65" i="35" s="1"/>
  <c r="AN65" i="35" s="1"/>
  <c r="AC65" i="35"/>
  <c r="AG65" i="35" s="1"/>
  <c r="AK65" i="35" s="1"/>
  <c r="AO65" i="35" s="1"/>
  <c r="AD65" i="35"/>
  <c r="AH65" i="35" s="1"/>
  <c r="AL65" i="35" s="1"/>
  <c r="AE65" i="35"/>
  <c r="AI65" i="35" s="1"/>
  <c r="AM65" i="35" s="1"/>
  <c r="Z66" i="35"/>
  <c r="AA66" i="35"/>
  <c r="AB66" i="35"/>
  <c r="AF66" i="35" s="1"/>
  <c r="AJ66" i="35" s="1"/>
  <c r="AN66" i="35" s="1"/>
  <c r="AC66" i="35"/>
  <c r="AG66" i="35" s="1"/>
  <c r="AK66" i="35" s="1"/>
  <c r="AO66" i="35" s="1"/>
  <c r="AD66" i="35"/>
  <c r="AH66" i="35" s="1"/>
  <c r="AL66" i="35" s="1"/>
  <c r="AE66" i="35"/>
  <c r="AI66" i="35" s="1"/>
  <c r="AM66" i="35" s="1"/>
  <c r="Z67" i="35"/>
  <c r="AA67" i="35"/>
  <c r="AB67" i="35"/>
  <c r="AF67" i="35" s="1"/>
  <c r="AC67" i="35"/>
  <c r="AG67" i="35" s="1"/>
  <c r="AK67" i="35" s="1"/>
  <c r="AO67" i="35" s="1"/>
  <c r="AD67" i="35"/>
  <c r="AH67" i="35" s="1"/>
  <c r="AL67" i="35" s="1"/>
  <c r="AE67" i="35"/>
  <c r="AI67" i="35" s="1"/>
  <c r="AM67" i="35" s="1"/>
  <c r="AJ67" i="35"/>
  <c r="AN67" i="35" s="1"/>
  <c r="Z68" i="35"/>
  <c r="AA68" i="35"/>
  <c r="AB68" i="35"/>
  <c r="AF68" i="35" s="1"/>
  <c r="AC68" i="35"/>
  <c r="AG68" i="35" s="1"/>
  <c r="AK68" i="35" s="1"/>
  <c r="AO68" i="35" s="1"/>
  <c r="AD68" i="35"/>
  <c r="AH68" i="35" s="1"/>
  <c r="AL68" i="35" s="1"/>
  <c r="AE68" i="35"/>
  <c r="AI68" i="35" s="1"/>
  <c r="AM68" i="35" s="1"/>
  <c r="AJ68" i="35"/>
  <c r="AN68" i="35" s="1"/>
  <c r="Z69" i="35"/>
  <c r="AA69" i="35"/>
  <c r="AB69" i="35"/>
  <c r="AF69" i="35" s="1"/>
  <c r="AC69" i="35"/>
  <c r="AG69" i="35" s="1"/>
  <c r="AK69" i="35" s="1"/>
  <c r="AO69" i="35" s="1"/>
  <c r="AD69" i="35"/>
  <c r="AH69" i="35" s="1"/>
  <c r="AE69" i="35"/>
  <c r="AI69" i="35" s="1"/>
  <c r="AM69" i="35" s="1"/>
  <c r="AJ69" i="35"/>
  <c r="AN69" i="35" s="1"/>
  <c r="AL69" i="35"/>
  <c r="Z70" i="35"/>
  <c r="AA70" i="35"/>
  <c r="AB70" i="35"/>
  <c r="AF70" i="35" s="1"/>
  <c r="AC70" i="35"/>
  <c r="AG70" i="35" s="1"/>
  <c r="AK70" i="35" s="1"/>
  <c r="AO70" i="35" s="1"/>
  <c r="AD70" i="35"/>
  <c r="AH70" i="35" s="1"/>
  <c r="AE70" i="35"/>
  <c r="AI70" i="35" s="1"/>
  <c r="AM70" i="35" s="1"/>
  <c r="AJ70" i="35"/>
  <c r="AN70" i="35" s="1"/>
  <c r="AL70" i="35"/>
  <c r="Z71" i="35"/>
  <c r="AA71" i="35"/>
  <c r="AB71" i="35"/>
  <c r="AF71" i="35" s="1"/>
  <c r="AC71" i="35"/>
  <c r="AG71" i="35" s="1"/>
  <c r="AK71" i="35" s="1"/>
  <c r="AO71" i="35" s="1"/>
  <c r="AD71" i="35"/>
  <c r="AH71" i="35" s="1"/>
  <c r="AE71" i="35"/>
  <c r="AI71" i="35" s="1"/>
  <c r="AM71" i="35" s="1"/>
  <c r="AJ71" i="35"/>
  <c r="AN71" i="35" s="1"/>
  <c r="AL71" i="35"/>
  <c r="Z72" i="35"/>
  <c r="AA72" i="35"/>
  <c r="AB72" i="35"/>
  <c r="AF72" i="35" s="1"/>
  <c r="AC72" i="35"/>
  <c r="AG72" i="35" s="1"/>
  <c r="AK72" i="35" s="1"/>
  <c r="AO72" i="35" s="1"/>
  <c r="AD72" i="35"/>
  <c r="AH72" i="35" s="1"/>
  <c r="AE72" i="35"/>
  <c r="AI72" i="35" s="1"/>
  <c r="AM72" i="35" s="1"/>
  <c r="AJ72" i="35"/>
  <c r="AN72" i="35" s="1"/>
  <c r="AL72" i="35"/>
  <c r="Z73" i="35"/>
  <c r="AA73" i="35"/>
  <c r="AB73" i="35"/>
  <c r="AF73" i="35" s="1"/>
  <c r="AC73" i="35"/>
  <c r="AG73" i="35" s="1"/>
  <c r="AK73" i="35" s="1"/>
  <c r="AO73" i="35" s="1"/>
  <c r="AD73" i="35"/>
  <c r="AH73" i="35" s="1"/>
  <c r="AE73" i="35"/>
  <c r="AI73" i="35" s="1"/>
  <c r="AM73" i="35" s="1"/>
  <c r="AJ73" i="35"/>
  <c r="AN73" i="35" s="1"/>
  <c r="AL73" i="35"/>
  <c r="Z74" i="35"/>
  <c r="AA74" i="35"/>
  <c r="AB74" i="35"/>
  <c r="AF74" i="35" s="1"/>
  <c r="AC74" i="35"/>
  <c r="AG74" i="35" s="1"/>
  <c r="AK74" i="35" s="1"/>
  <c r="AO74" i="35" s="1"/>
  <c r="AD74" i="35"/>
  <c r="AH74" i="35" s="1"/>
  <c r="AE74" i="35"/>
  <c r="AI74" i="35" s="1"/>
  <c r="AM74" i="35" s="1"/>
  <c r="AJ74" i="35"/>
  <c r="AN74" i="35" s="1"/>
  <c r="AL74" i="35"/>
  <c r="Z75" i="35"/>
  <c r="AA75" i="35"/>
  <c r="AB75" i="35"/>
  <c r="AF75" i="35" s="1"/>
  <c r="AC75" i="35"/>
  <c r="AG75" i="35" s="1"/>
  <c r="AK75" i="35" s="1"/>
  <c r="AO75" i="35" s="1"/>
  <c r="AD75" i="35"/>
  <c r="AH75" i="35" s="1"/>
  <c r="AE75" i="35"/>
  <c r="AI75" i="35" s="1"/>
  <c r="AM75" i="35" s="1"/>
  <c r="AJ75" i="35"/>
  <c r="AN75" i="35" s="1"/>
  <c r="AL75" i="35"/>
  <c r="Z76" i="35"/>
  <c r="AA76" i="35"/>
  <c r="AB76" i="35"/>
  <c r="AF76" i="35" s="1"/>
  <c r="AJ76" i="35" s="1"/>
  <c r="AN76" i="35" s="1"/>
  <c r="AC76" i="35"/>
  <c r="AG76" i="35" s="1"/>
  <c r="AK76" i="35" s="1"/>
  <c r="AO76" i="35" s="1"/>
  <c r="AD76" i="35"/>
  <c r="AH76" i="35" s="1"/>
  <c r="AL76" i="35" s="1"/>
  <c r="AE76" i="35"/>
  <c r="AI76" i="35" s="1"/>
  <c r="AM76" i="35" s="1"/>
  <c r="Z77" i="35"/>
  <c r="AA77" i="35"/>
  <c r="AB77" i="35"/>
  <c r="AF77" i="35" s="1"/>
  <c r="AC77" i="35"/>
  <c r="AG77" i="35" s="1"/>
  <c r="AK77" i="35" s="1"/>
  <c r="AO77" i="35" s="1"/>
  <c r="AD77" i="35"/>
  <c r="AH77" i="35" s="1"/>
  <c r="AL77" i="35" s="1"/>
  <c r="AE77" i="35"/>
  <c r="AI77" i="35" s="1"/>
  <c r="AJ77" i="35"/>
  <c r="AN77" i="35" s="1"/>
  <c r="AM77" i="35"/>
  <c r="Z78" i="35"/>
  <c r="AA78" i="35"/>
  <c r="AB78" i="35"/>
  <c r="AF78" i="35" s="1"/>
  <c r="AJ78" i="35" s="1"/>
  <c r="AN78" i="35" s="1"/>
  <c r="AC78" i="35"/>
  <c r="AG78" i="35" s="1"/>
  <c r="AD78" i="35"/>
  <c r="AH78" i="35" s="1"/>
  <c r="AL78" i="35" s="1"/>
  <c r="AE78" i="35"/>
  <c r="AI78" i="35" s="1"/>
  <c r="AK78" i="35"/>
  <c r="AO78" i="35" s="1"/>
  <c r="AM78" i="35"/>
  <c r="Z79" i="35"/>
  <c r="AA79" i="35"/>
  <c r="AB79" i="35"/>
  <c r="AF79" i="35" s="1"/>
  <c r="AJ79" i="35" s="1"/>
  <c r="AN79" i="35" s="1"/>
  <c r="AC79" i="35"/>
  <c r="AG79" i="35" s="1"/>
  <c r="AD79" i="35"/>
  <c r="AH79" i="35" s="1"/>
  <c r="AE79" i="35"/>
  <c r="AI79" i="35" s="1"/>
  <c r="AM79" i="35" s="1"/>
  <c r="AK79" i="35"/>
  <c r="AO79" i="35" s="1"/>
  <c r="AL79" i="35"/>
  <c r="Z80" i="35"/>
  <c r="AA80" i="35"/>
  <c r="AB80" i="35"/>
  <c r="AF80" i="35" s="1"/>
  <c r="AC80" i="35"/>
  <c r="AG80" i="35" s="1"/>
  <c r="AK80" i="35" s="1"/>
  <c r="AO80" i="35" s="1"/>
  <c r="AD80" i="35"/>
  <c r="AH80" i="35" s="1"/>
  <c r="AE80" i="35"/>
  <c r="AI80" i="35" s="1"/>
  <c r="AM80" i="35" s="1"/>
  <c r="AJ80" i="35"/>
  <c r="AN80" i="35" s="1"/>
  <c r="AL80" i="35"/>
  <c r="Z81" i="35"/>
  <c r="AA81" i="35"/>
  <c r="AB81" i="35"/>
  <c r="AF81" i="35" s="1"/>
  <c r="AC81" i="35"/>
  <c r="AG81" i="35" s="1"/>
  <c r="AK81" i="35" s="1"/>
  <c r="AO81" i="35" s="1"/>
  <c r="AD81" i="35"/>
  <c r="AH81" i="35" s="1"/>
  <c r="AL81" i="35" s="1"/>
  <c r="AE81" i="35"/>
  <c r="AI81" i="35" s="1"/>
  <c r="AJ81" i="35"/>
  <c r="AN81" i="35" s="1"/>
  <c r="AM81" i="35"/>
  <c r="Z82" i="35"/>
  <c r="AA82" i="35"/>
  <c r="AB82" i="35"/>
  <c r="AF82" i="35" s="1"/>
  <c r="AJ82" i="35" s="1"/>
  <c r="AN82" i="35" s="1"/>
  <c r="AC82" i="35"/>
  <c r="AG82" i="35" s="1"/>
  <c r="AD82" i="35"/>
  <c r="AH82" i="35" s="1"/>
  <c r="AL82" i="35" s="1"/>
  <c r="AE82" i="35"/>
  <c r="AI82" i="35" s="1"/>
  <c r="AK82" i="35"/>
  <c r="AO82" i="35" s="1"/>
  <c r="AM82" i="35"/>
  <c r="Z83" i="35"/>
  <c r="AA83" i="35"/>
  <c r="AB83" i="35"/>
  <c r="AF83" i="35" s="1"/>
  <c r="AJ83" i="35" s="1"/>
  <c r="AN83" i="35" s="1"/>
  <c r="AC83" i="35"/>
  <c r="AG83" i="35" s="1"/>
  <c r="AD83" i="35"/>
  <c r="AH83" i="35" s="1"/>
  <c r="AE83" i="35"/>
  <c r="AI83" i="35" s="1"/>
  <c r="AM83" i="35" s="1"/>
  <c r="AK83" i="35"/>
  <c r="AO83" i="35" s="1"/>
  <c r="AL83" i="35"/>
  <c r="Z84" i="35"/>
  <c r="AA84" i="35"/>
  <c r="AB84" i="35"/>
  <c r="AF84" i="35" s="1"/>
  <c r="AC84" i="35"/>
  <c r="AG84" i="35" s="1"/>
  <c r="AK84" i="35" s="1"/>
  <c r="AO84" i="35" s="1"/>
  <c r="AD84" i="35"/>
  <c r="AH84" i="35" s="1"/>
  <c r="AE84" i="35"/>
  <c r="AI84" i="35" s="1"/>
  <c r="AM84" i="35" s="1"/>
  <c r="AJ84" i="35"/>
  <c r="AN84" i="35" s="1"/>
  <c r="AL84" i="35"/>
  <c r="Z85" i="35"/>
  <c r="AA85" i="35"/>
  <c r="AB85" i="35"/>
  <c r="AF85" i="35" s="1"/>
  <c r="AJ85" i="35" s="1"/>
  <c r="AN85" i="35" s="1"/>
  <c r="AC85" i="35"/>
  <c r="AG85" i="35" s="1"/>
  <c r="AK85" i="35" s="1"/>
  <c r="AO85" i="35" s="1"/>
  <c r="AD85" i="35"/>
  <c r="AH85" i="35" s="1"/>
  <c r="AE85" i="35"/>
  <c r="AI85" i="35" s="1"/>
  <c r="AL85" i="35"/>
  <c r="AM85" i="35"/>
  <c r="Z86" i="35"/>
  <c r="AA86" i="35"/>
  <c r="AB86" i="35"/>
  <c r="AF86" i="35" s="1"/>
  <c r="AJ86" i="35" s="1"/>
  <c r="AN86" i="35" s="1"/>
  <c r="AC86" i="35"/>
  <c r="AD86" i="35"/>
  <c r="AH86" i="35" s="1"/>
  <c r="AL86" i="35" s="1"/>
  <c r="AE86" i="35"/>
  <c r="AI86" i="35" s="1"/>
  <c r="AM86" i="35" s="1"/>
  <c r="AG86" i="35"/>
  <c r="AK86" i="35" s="1"/>
  <c r="AO86" i="35" s="1"/>
  <c r="Z87" i="35"/>
  <c r="AA87" i="35"/>
  <c r="AB87" i="35"/>
  <c r="AC87" i="35"/>
  <c r="AD87" i="35"/>
  <c r="AH87" i="35" s="1"/>
  <c r="AL87" i="35" s="1"/>
  <c r="AE87" i="35"/>
  <c r="AI87" i="35" s="1"/>
  <c r="AM87" i="35" s="1"/>
  <c r="AF87" i="35"/>
  <c r="AJ87" i="35" s="1"/>
  <c r="AN87" i="35" s="1"/>
  <c r="AG87" i="35"/>
  <c r="AK87" i="35" s="1"/>
  <c r="AO87" i="35" s="1"/>
  <c r="Z88" i="35"/>
  <c r="AA88" i="35"/>
  <c r="AB88" i="35"/>
  <c r="AC88" i="35"/>
  <c r="AG88" i="35" s="1"/>
  <c r="AK88" i="35" s="1"/>
  <c r="AO88" i="35" s="1"/>
  <c r="AD88" i="35"/>
  <c r="AH88" i="35" s="1"/>
  <c r="AE88" i="35"/>
  <c r="AI88" i="35" s="1"/>
  <c r="AF88" i="35"/>
  <c r="AJ88" i="35"/>
  <c r="AN88" i="35" s="1"/>
  <c r="AL88" i="35"/>
  <c r="AM88" i="35"/>
  <c r="Z89" i="35"/>
  <c r="AA89" i="35"/>
  <c r="AB89" i="35"/>
  <c r="AF89" i="35" s="1"/>
  <c r="AJ89" i="35" s="1"/>
  <c r="AN89" i="35" s="1"/>
  <c r="AC89" i="35"/>
  <c r="AG89" i="35" s="1"/>
  <c r="AK89" i="35" s="1"/>
  <c r="AO89" i="35" s="1"/>
  <c r="AD89" i="35"/>
  <c r="AH89" i="35" s="1"/>
  <c r="AE89" i="35"/>
  <c r="AI89" i="35" s="1"/>
  <c r="AL89" i="35"/>
  <c r="AM89" i="35"/>
  <c r="Z90" i="35"/>
  <c r="AA90" i="35"/>
  <c r="AB90" i="35"/>
  <c r="AF90" i="35" s="1"/>
  <c r="AJ90" i="35" s="1"/>
  <c r="AN90" i="35" s="1"/>
  <c r="AC90" i="35"/>
  <c r="AD90" i="35"/>
  <c r="AH90" i="35" s="1"/>
  <c r="AL90" i="35" s="1"/>
  <c r="AE90" i="35"/>
  <c r="AI90" i="35" s="1"/>
  <c r="AM90" i="35" s="1"/>
  <c r="AG90" i="35"/>
  <c r="AK90" i="35" s="1"/>
  <c r="AO90" i="35" s="1"/>
  <c r="Z91" i="35"/>
  <c r="AA91" i="35"/>
  <c r="AB91" i="35"/>
  <c r="AF91" i="35" s="1"/>
  <c r="AJ91" i="35" s="1"/>
  <c r="AN91" i="35" s="1"/>
  <c r="AC91" i="35"/>
  <c r="AD91" i="35"/>
  <c r="AH91" i="35" s="1"/>
  <c r="AL91" i="35" s="1"/>
  <c r="AE91" i="35"/>
  <c r="AI91" i="35" s="1"/>
  <c r="AM91" i="35" s="1"/>
  <c r="AG91" i="35"/>
  <c r="AK91" i="35" s="1"/>
  <c r="AO91" i="35" s="1"/>
  <c r="Z92" i="35"/>
  <c r="AA92" i="35"/>
  <c r="AB92" i="35"/>
  <c r="AF92" i="35" s="1"/>
  <c r="AJ92" i="35" s="1"/>
  <c r="AN92" i="35" s="1"/>
  <c r="AC92" i="35"/>
  <c r="AD92" i="35"/>
  <c r="AH92" i="35" s="1"/>
  <c r="AL92" i="35" s="1"/>
  <c r="AE92" i="35"/>
  <c r="AI92" i="35" s="1"/>
  <c r="AM92" i="35" s="1"/>
  <c r="AG92" i="35"/>
  <c r="AK92" i="35" s="1"/>
  <c r="AO92" i="35" s="1"/>
  <c r="Z93" i="35"/>
  <c r="AA93" i="35"/>
  <c r="AB93" i="35"/>
  <c r="AF93" i="35" s="1"/>
  <c r="AJ93" i="35" s="1"/>
  <c r="AN93" i="35" s="1"/>
  <c r="AC93" i="35"/>
  <c r="AD93" i="35"/>
  <c r="AH93" i="35" s="1"/>
  <c r="AL93" i="35" s="1"/>
  <c r="AE93" i="35"/>
  <c r="AI93" i="35" s="1"/>
  <c r="AM93" i="35" s="1"/>
  <c r="AG93" i="35"/>
  <c r="AK93" i="35" s="1"/>
  <c r="AO93" i="35" s="1"/>
  <c r="Z94" i="35"/>
  <c r="AA94" i="35"/>
  <c r="AB94" i="35"/>
  <c r="AF94" i="35" s="1"/>
  <c r="AJ94" i="35" s="1"/>
  <c r="AN94" i="35" s="1"/>
  <c r="AC94" i="35"/>
  <c r="AD94" i="35"/>
  <c r="AH94" i="35" s="1"/>
  <c r="AL94" i="35" s="1"/>
  <c r="AE94" i="35"/>
  <c r="AI94" i="35" s="1"/>
  <c r="AM94" i="35" s="1"/>
  <c r="AG94" i="35"/>
  <c r="AK94" i="35" s="1"/>
  <c r="AO94" i="35" s="1"/>
  <c r="Z95" i="35"/>
  <c r="AA95" i="35"/>
  <c r="AB95" i="35"/>
  <c r="AF95" i="35" s="1"/>
  <c r="AJ95" i="35" s="1"/>
  <c r="AN95" i="35" s="1"/>
  <c r="AC95" i="35"/>
  <c r="AD95" i="35"/>
  <c r="AH95" i="35" s="1"/>
  <c r="AL95" i="35" s="1"/>
  <c r="AE95" i="35"/>
  <c r="AI95" i="35" s="1"/>
  <c r="AM95" i="35" s="1"/>
  <c r="AG95" i="35"/>
  <c r="AK95" i="35" s="1"/>
  <c r="AO95" i="35" s="1"/>
  <c r="Z96" i="35"/>
  <c r="AA96" i="35"/>
  <c r="AB96" i="35"/>
  <c r="AF96" i="35" s="1"/>
  <c r="AJ96" i="35" s="1"/>
  <c r="AN96" i="35" s="1"/>
  <c r="AC96" i="35"/>
  <c r="AD96" i="35"/>
  <c r="AH96" i="35" s="1"/>
  <c r="AL96" i="35" s="1"/>
  <c r="AE96" i="35"/>
  <c r="AI96" i="35" s="1"/>
  <c r="AM96" i="35" s="1"/>
  <c r="AG96" i="35"/>
  <c r="AK96" i="35" s="1"/>
  <c r="AO96" i="35" s="1"/>
  <c r="Z97" i="35"/>
  <c r="AA97" i="35"/>
  <c r="AB97" i="35"/>
  <c r="AF97" i="35" s="1"/>
  <c r="AJ97" i="35" s="1"/>
  <c r="AN97" i="35" s="1"/>
  <c r="AC97" i="35"/>
  <c r="AD97" i="35"/>
  <c r="AH97" i="35" s="1"/>
  <c r="AL97" i="35" s="1"/>
  <c r="AE97" i="35"/>
  <c r="AI97" i="35" s="1"/>
  <c r="AM97" i="35" s="1"/>
  <c r="AG97" i="35"/>
  <c r="AK97" i="35" s="1"/>
  <c r="AO97" i="35" s="1"/>
  <c r="Z98" i="35"/>
  <c r="AA98" i="35"/>
  <c r="AB98" i="35"/>
  <c r="AF98" i="35" s="1"/>
  <c r="AJ98" i="35" s="1"/>
  <c r="AN98" i="35" s="1"/>
  <c r="AC98" i="35"/>
  <c r="AD98" i="35"/>
  <c r="AH98" i="35" s="1"/>
  <c r="AL98" i="35" s="1"/>
  <c r="AE98" i="35"/>
  <c r="AI98" i="35" s="1"/>
  <c r="AM98" i="35" s="1"/>
  <c r="AG98" i="35"/>
  <c r="AK98" i="35" s="1"/>
  <c r="AO98" i="35" s="1"/>
  <c r="Z99" i="35"/>
  <c r="AA99" i="35"/>
  <c r="AB99" i="35"/>
  <c r="AF99" i="35" s="1"/>
  <c r="AJ99" i="35" s="1"/>
  <c r="AN99" i="35" s="1"/>
  <c r="AC99" i="35"/>
  <c r="AD99" i="35"/>
  <c r="AH99" i="35" s="1"/>
  <c r="AL99" i="35" s="1"/>
  <c r="AE99" i="35"/>
  <c r="AI99" i="35" s="1"/>
  <c r="AM99" i="35" s="1"/>
  <c r="AG99" i="35"/>
  <c r="AK99" i="35" s="1"/>
  <c r="AO99" i="35" s="1"/>
  <c r="Z100" i="35"/>
  <c r="AA100" i="35"/>
  <c r="AB100" i="35"/>
  <c r="AF100" i="35" s="1"/>
  <c r="AJ100" i="35" s="1"/>
  <c r="AN100" i="35" s="1"/>
  <c r="AC100" i="35"/>
  <c r="AD100" i="35"/>
  <c r="AH100" i="35" s="1"/>
  <c r="AL100" i="35" s="1"/>
  <c r="AE100" i="35"/>
  <c r="AI100" i="35" s="1"/>
  <c r="AM100" i="35" s="1"/>
  <c r="AG100" i="35"/>
  <c r="AK100" i="35" s="1"/>
  <c r="AO100" i="35" s="1"/>
  <c r="Z101" i="35"/>
  <c r="AA101" i="35"/>
  <c r="AB101" i="35"/>
  <c r="AF101" i="35" s="1"/>
  <c r="AJ101" i="35" s="1"/>
  <c r="AN101" i="35" s="1"/>
  <c r="AC101" i="35"/>
  <c r="AD101" i="35"/>
  <c r="AH101" i="35" s="1"/>
  <c r="AL101" i="35" s="1"/>
  <c r="AE101" i="35"/>
  <c r="AI101" i="35" s="1"/>
  <c r="AM101" i="35" s="1"/>
  <c r="AG101" i="35"/>
  <c r="AK101" i="35" s="1"/>
  <c r="AO101" i="35" s="1"/>
  <c r="Z102" i="35"/>
  <c r="AA102" i="35"/>
  <c r="AB102" i="35"/>
  <c r="AF102" i="35" s="1"/>
  <c r="AJ102" i="35" s="1"/>
  <c r="AN102" i="35" s="1"/>
  <c r="AC102" i="35"/>
  <c r="AD102" i="35"/>
  <c r="AH102" i="35" s="1"/>
  <c r="AL102" i="35" s="1"/>
  <c r="AE102" i="35"/>
  <c r="AI102" i="35" s="1"/>
  <c r="AM102" i="35" s="1"/>
  <c r="AG102" i="35"/>
  <c r="AK102" i="35" s="1"/>
  <c r="AO102" i="35" s="1"/>
  <c r="Z103" i="35"/>
  <c r="AA103" i="35"/>
  <c r="AB103" i="35"/>
  <c r="AF103" i="35" s="1"/>
  <c r="AJ103" i="35" s="1"/>
  <c r="AN103" i="35" s="1"/>
  <c r="AC103" i="35"/>
  <c r="AD103" i="35"/>
  <c r="AH103" i="35" s="1"/>
  <c r="AL103" i="35" s="1"/>
  <c r="AE103" i="35"/>
  <c r="AI103" i="35" s="1"/>
  <c r="AM103" i="35" s="1"/>
  <c r="AG103" i="35"/>
  <c r="AK103" i="35" s="1"/>
  <c r="AO103" i="35" s="1"/>
  <c r="Z104" i="35"/>
  <c r="AA104" i="35"/>
  <c r="AB104" i="35"/>
  <c r="AF104" i="35" s="1"/>
  <c r="AJ104" i="35" s="1"/>
  <c r="AN104" i="35" s="1"/>
  <c r="AC104" i="35"/>
  <c r="AD104" i="35"/>
  <c r="AH104" i="35" s="1"/>
  <c r="AL104" i="35" s="1"/>
  <c r="AE104" i="35"/>
  <c r="AI104" i="35" s="1"/>
  <c r="AM104" i="35" s="1"/>
  <c r="AG104" i="35"/>
  <c r="AK104" i="35" s="1"/>
  <c r="AO104" i="35" s="1"/>
  <c r="AO4" i="35"/>
  <c r="AN4" i="35"/>
  <c r="AM4" i="35"/>
  <c r="AL4" i="35"/>
  <c r="AK4" i="35"/>
  <c r="AJ4" i="35"/>
  <c r="AI4" i="35"/>
  <c r="AH4" i="35"/>
  <c r="AE4" i="35"/>
  <c r="AF4" i="35"/>
  <c r="AG4" i="35"/>
  <c r="AD4" i="35"/>
  <c r="AA4" i="35"/>
  <c r="AB4" i="35"/>
  <c r="AC4" i="35"/>
  <c r="Z4" i="35"/>
  <c r="CF5" i="35"/>
  <c r="CG5" i="35"/>
  <c r="CH5" i="35"/>
  <c r="CI5" i="35"/>
  <c r="CF6" i="35"/>
  <c r="CG6" i="35"/>
  <c r="CH6" i="35"/>
  <c r="CI6" i="35"/>
  <c r="CF7" i="35"/>
  <c r="CG7" i="35"/>
  <c r="CH7" i="35"/>
  <c r="CI7" i="35"/>
  <c r="CF8" i="35"/>
  <c r="CG8" i="35"/>
  <c r="CH8" i="35"/>
  <c r="CI8" i="35"/>
  <c r="CF9" i="35"/>
  <c r="CG9" i="35"/>
  <c r="CH9" i="35"/>
  <c r="CI9" i="35"/>
  <c r="CF10" i="35"/>
  <c r="CG10" i="35"/>
  <c r="CH10" i="35"/>
  <c r="CI10" i="35"/>
  <c r="CF11" i="35"/>
  <c r="CG11" i="35"/>
  <c r="CH11" i="35"/>
  <c r="CI11" i="35"/>
  <c r="CF12" i="35"/>
  <c r="CG12" i="35"/>
  <c r="CH12" i="35"/>
  <c r="CI12" i="35"/>
  <c r="CF13" i="35"/>
  <c r="CG13" i="35"/>
  <c r="CH13" i="35"/>
  <c r="CI13" i="35"/>
  <c r="CF14" i="35"/>
  <c r="CG14" i="35"/>
  <c r="CH14" i="35"/>
  <c r="CI14" i="35"/>
  <c r="CF15" i="35"/>
  <c r="CG15" i="35"/>
  <c r="CH15" i="35"/>
  <c r="CI15" i="35"/>
  <c r="CF16" i="35"/>
  <c r="CG16" i="35"/>
  <c r="CH16" i="35"/>
  <c r="CI16" i="35"/>
  <c r="CF17" i="35"/>
  <c r="CG17" i="35"/>
  <c r="CH17" i="35"/>
  <c r="CI17" i="35"/>
  <c r="CF18" i="35"/>
  <c r="CG18" i="35"/>
  <c r="CH18" i="35"/>
  <c r="CI18" i="35"/>
  <c r="CF19" i="35"/>
  <c r="CG19" i="35"/>
  <c r="CH19" i="35"/>
  <c r="CI19" i="35"/>
  <c r="CF20" i="35"/>
  <c r="CG20" i="35"/>
  <c r="CH20" i="35"/>
  <c r="CI20" i="35"/>
  <c r="CF21" i="35"/>
  <c r="CG21" i="35"/>
  <c r="CH21" i="35"/>
  <c r="CI21" i="35"/>
  <c r="CF22" i="35"/>
  <c r="CG22" i="35"/>
  <c r="CH22" i="35"/>
  <c r="CI22" i="35"/>
  <c r="CF23" i="35"/>
  <c r="CG23" i="35"/>
  <c r="CH23" i="35"/>
  <c r="CI23" i="35"/>
  <c r="CF24" i="35"/>
  <c r="CG24" i="35"/>
  <c r="CH24" i="35"/>
  <c r="CI24" i="35"/>
  <c r="CF25" i="35"/>
  <c r="CG25" i="35"/>
  <c r="CH25" i="35"/>
  <c r="CI25" i="35"/>
  <c r="CF26" i="35"/>
  <c r="CG26" i="35"/>
  <c r="CH26" i="35"/>
  <c r="CI26" i="35"/>
  <c r="CF27" i="35"/>
  <c r="CG27" i="35"/>
  <c r="CH27" i="35"/>
  <c r="CI27" i="35"/>
  <c r="CF28" i="35"/>
  <c r="CG28" i="35"/>
  <c r="CH28" i="35"/>
  <c r="CI28" i="35"/>
  <c r="CF29" i="35"/>
  <c r="CG29" i="35"/>
  <c r="CH29" i="35"/>
  <c r="CI29" i="35"/>
  <c r="CG30" i="35"/>
  <c r="CH30" i="35"/>
  <c r="CI30" i="35"/>
  <c r="CG31" i="35"/>
  <c r="CH31" i="35"/>
  <c r="CI31" i="35"/>
  <c r="CG32" i="35"/>
  <c r="CH32" i="35"/>
  <c r="CI32" i="35"/>
  <c r="CG33" i="35"/>
  <c r="CH33" i="35"/>
  <c r="CI33" i="35"/>
  <c r="CG34" i="35"/>
  <c r="CH34" i="35"/>
  <c r="CI34" i="35"/>
  <c r="CG35" i="35"/>
  <c r="CH35" i="35"/>
  <c r="CI35" i="35"/>
  <c r="CG36" i="35"/>
  <c r="CH36" i="35"/>
  <c r="CI36" i="35"/>
  <c r="CG37" i="35"/>
  <c r="CH37" i="35"/>
  <c r="CI37" i="35"/>
  <c r="CG38" i="35"/>
  <c r="CH38" i="35"/>
  <c r="CI38" i="35"/>
  <c r="CG39" i="35"/>
  <c r="CH39" i="35"/>
  <c r="CI39" i="35"/>
  <c r="CG40" i="35"/>
  <c r="CH40" i="35"/>
  <c r="CI40" i="35"/>
  <c r="CG41" i="35"/>
  <c r="CH41" i="35"/>
  <c r="CI41" i="35"/>
  <c r="CG42" i="35"/>
  <c r="CH42" i="35"/>
  <c r="CI42" i="35"/>
  <c r="CG43" i="35"/>
  <c r="CH43" i="35"/>
  <c r="CI43" i="35"/>
  <c r="CG44" i="35"/>
  <c r="CH44" i="35"/>
  <c r="CI44" i="35"/>
  <c r="CG45" i="35"/>
  <c r="CH45" i="35"/>
  <c r="CI45" i="35"/>
  <c r="CG46" i="35"/>
  <c r="CH46" i="35"/>
  <c r="CI46" i="35"/>
  <c r="CG47" i="35"/>
  <c r="CH47" i="35"/>
  <c r="CI47" i="35"/>
  <c r="CG48" i="35"/>
  <c r="CH48" i="35"/>
  <c r="CI48" i="35"/>
  <c r="CG49" i="35"/>
  <c r="CH49" i="35"/>
  <c r="CI49" i="35"/>
  <c r="CG50" i="35"/>
  <c r="CH50" i="35"/>
  <c r="CI50" i="35"/>
  <c r="CG51" i="35"/>
  <c r="CH51" i="35"/>
  <c r="CI51" i="35"/>
  <c r="CG52" i="35"/>
  <c r="CH52" i="35"/>
  <c r="CI52" i="35"/>
  <c r="CG53" i="35"/>
  <c r="CH53" i="35"/>
  <c r="CI53" i="35"/>
  <c r="CG54" i="35"/>
  <c r="CH54" i="35"/>
  <c r="CI54" i="35"/>
  <c r="CG55" i="35"/>
  <c r="CH55" i="35"/>
  <c r="CI55" i="35"/>
  <c r="CG56" i="35"/>
  <c r="CH56" i="35"/>
  <c r="CI56" i="35"/>
  <c r="CG57" i="35"/>
  <c r="CH57" i="35"/>
  <c r="CI57" i="35"/>
  <c r="CG58" i="35"/>
  <c r="CH58" i="35"/>
  <c r="CI58" i="35"/>
  <c r="CG59" i="35"/>
  <c r="CH59" i="35"/>
  <c r="CI59" i="35"/>
  <c r="CG60" i="35"/>
  <c r="CH60" i="35"/>
  <c r="CI60" i="35"/>
  <c r="CG61" i="35"/>
  <c r="CH61" i="35"/>
  <c r="CI61" i="35"/>
  <c r="CG62" i="35"/>
  <c r="CH62" i="35"/>
  <c r="CI62" i="35"/>
  <c r="CG63" i="35"/>
  <c r="CH63" i="35"/>
  <c r="CI63" i="35"/>
  <c r="CG64" i="35"/>
  <c r="CH64" i="35"/>
  <c r="CI64" i="35"/>
  <c r="CG65" i="35"/>
  <c r="CH65" i="35"/>
  <c r="CI65" i="35"/>
  <c r="CG66" i="35"/>
  <c r="CH66" i="35"/>
  <c r="CI66" i="35"/>
  <c r="CG67" i="35"/>
  <c r="CH67" i="35"/>
  <c r="CI67" i="35"/>
  <c r="CG68" i="35"/>
  <c r="CH68" i="35"/>
  <c r="CI68" i="35"/>
  <c r="CG69" i="35"/>
  <c r="CH69" i="35"/>
  <c r="CI69" i="35"/>
  <c r="CG70" i="35"/>
  <c r="CH70" i="35"/>
  <c r="CI70" i="35"/>
  <c r="CG71" i="35"/>
  <c r="CH71" i="35"/>
  <c r="CI71" i="35"/>
  <c r="CG72" i="35"/>
  <c r="CH72" i="35"/>
  <c r="CI72" i="35"/>
  <c r="CG73" i="35"/>
  <c r="CH73" i="35"/>
  <c r="CI73" i="35"/>
  <c r="CG74" i="35"/>
  <c r="CH74" i="35"/>
  <c r="CI74" i="35"/>
  <c r="CG75" i="35"/>
  <c r="CH75" i="35"/>
  <c r="CI75" i="35"/>
  <c r="CG76" i="35"/>
  <c r="CH76" i="35"/>
  <c r="CI76" i="35"/>
  <c r="CG77" i="35"/>
  <c r="CH77" i="35"/>
  <c r="CI77" i="35"/>
  <c r="CG78" i="35"/>
  <c r="CH78" i="35"/>
  <c r="CI78" i="35"/>
  <c r="CG79" i="35"/>
  <c r="CH79" i="35"/>
  <c r="CI79" i="35"/>
  <c r="CG80" i="35"/>
  <c r="CH80" i="35"/>
  <c r="CI80" i="35"/>
  <c r="CG81" i="35"/>
  <c r="CH81" i="35"/>
  <c r="CI81" i="35"/>
  <c r="CG82" i="35"/>
  <c r="CH82" i="35"/>
  <c r="CI82" i="35"/>
  <c r="CG83" i="35"/>
  <c r="CH83" i="35"/>
  <c r="CI83" i="35"/>
  <c r="CG84" i="35"/>
  <c r="CH84" i="35"/>
  <c r="CI84" i="35"/>
  <c r="CG85" i="35"/>
  <c r="CH85" i="35"/>
  <c r="CI85" i="35"/>
  <c r="CG86" i="35"/>
  <c r="CH86" i="35"/>
  <c r="CI86" i="35"/>
  <c r="CG87" i="35"/>
  <c r="CH87" i="35"/>
  <c r="CI87" i="35"/>
  <c r="CG88" i="35"/>
  <c r="CH88" i="35"/>
  <c r="CI88" i="35"/>
  <c r="CG89" i="35"/>
  <c r="CH89" i="35"/>
  <c r="CI89" i="35"/>
  <c r="CG90" i="35"/>
  <c r="CH90" i="35"/>
  <c r="CI90" i="35"/>
  <c r="CG91" i="35"/>
  <c r="CH91" i="35"/>
  <c r="CI91" i="35"/>
  <c r="CG92" i="35"/>
  <c r="CH92" i="35"/>
  <c r="CI92" i="35"/>
  <c r="CG93" i="35"/>
  <c r="CH93" i="35"/>
  <c r="CI93" i="35"/>
  <c r="CG94" i="35"/>
  <c r="CH94" i="35"/>
  <c r="CI94" i="35"/>
  <c r="CG95" i="35"/>
  <c r="CH95" i="35"/>
  <c r="CI95" i="35"/>
  <c r="CG96" i="35"/>
  <c r="CH96" i="35"/>
  <c r="CI96" i="35"/>
  <c r="CG97" i="35"/>
  <c r="CH97" i="35"/>
  <c r="CI97" i="35"/>
  <c r="CG98" i="35"/>
  <c r="CH98" i="35"/>
  <c r="CI98" i="35"/>
  <c r="CG99" i="35"/>
  <c r="CH99" i="35"/>
  <c r="CI99" i="35"/>
  <c r="CG100" i="35"/>
  <c r="CH100" i="35"/>
  <c r="CI100" i="35"/>
  <c r="CG101" i="35"/>
  <c r="CH101" i="35"/>
  <c r="CI101" i="35"/>
  <c r="CG102" i="35"/>
  <c r="CH102" i="35"/>
  <c r="CI102" i="35"/>
  <c r="CG103" i="35"/>
  <c r="CH103" i="35"/>
  <c r="CI103" i="35"/>
  <c r="CG104" i="35"/>
  <c r="CH104" i="35"/>
  <c r="CI104" i="35"/>
  <c r="CG4" i="35"/>
  <c r="CH4" i="35"/>
  <c r="CI4" i="35"/>
  <c r="CF4" i="35"/>
  <c r="CA5" i="35"/>
  <c r="CB5" i="35"/>
  <c r="CC5" i="35"/>
  <c r="CD5" i="35"/>
  <c r="CA6" i="35"/>
  <c r="CB6" i="35"/>
  <c r="CC6" i="35"/>
  <c r="CD6" i="35"/>
  <c r="CA7" i="35"/>
  <c r="CB7" i="35"/>
  <c r="CC7" i="35"/>
  <c r="CD7" i="35"/>
  <c r="CA8" i="35"/>
  <c r="CB8" i="35"/>
  <c r="CC8" i="35"/>
  <c r="CD8" i="35"/>
  <c r="CA9" i="35"/>
  <c r="CB9" i="35"/>
  <c r="CC9" i="35"/>
  <c r="CD9" i="35"/>
  <c r="CA10" i="35"/>
  <c r="CB10" i="35"/>
  <c r="CC10" i="35"/>
  <c r="CD10" i="35"/>
  <c r="CA11" i="35"/>
  <c r="CB11" i="35"/>
  <c r="CC11" i="35"/>
  <c r="CD11" i="35"/>
  <c r="CA12" i="35"/>
  <c r="CB12" i="35"/>
  <c r="CC12" i="35"/>
  <c r="CD12" i="35"/>
  <c r="CA13" i="35"/>
  <c r="CB13" i="35"/>
  <c r="CC13" i="35"/>
  <c r="CD13" i="35"/>
  <c r="CA14" i="35"/>
  <c r="CB14" i="35"/>
  <c r="CC14" i="35"/>
  <c r="CD14" i="35"/>
  <c r="CA15" i="35"/>
  <c r="CB15" i="35"/>
  <c r="CC15" i="35"/>
  <c r="CD15" i="35"/>
  <c r="CA16" i="35"/>
  <c r="CB16" i="35"/>
  <c r="CC16" i="35"/>
  <c r="CD16" i="35"/>
  <c r="CA17" i="35"/>
  <c r="CB17" i="35"/>
  <c r="CC17" i="35"/>
  <c r="CD17" i="35"/>
  <c r="CA18" i="35"/>
  <c r="CB18" i="35"/>
  <c r="CC18" i="35"/>
  <c r="CD18" i="35"/>
  <c r="CA19" i="35"/>
  <c r="CB19" i="35"/>
  <c r="CC19" i="35"/>
  <c r="CD19" i="35"/>
  <c r="CA20" i="35"/>
  <c r="CB20" i="35"/>
  <c r="CC20" i="35"/>
  <c r="CD20" i="35"/>
  <c r="CA21" i="35"/>
  <c r="CB21" i="35"/>
  <c r="CC21" i="35"/>
  <c r="CD21" i="35"/>
  <c r="CA22" i="35"/>
  <c r="CB22" i="35"/>
  <c r="CC22" i="35"/>
  <c r="CD22" i="35"/>
  <c r="CA23" i="35"/>
  <c r="CB23" i="35"/>
  <c r="CC23" i="35"/>
  <c r="CD23" i="35"/>
  <c r="CA24" i="35"/>
  <c r="CB24" i="35"/>
  <c r="CC24" i="35"/>
  <c r="CD24" i="35"/>
  <c r="CA25" i="35"/>
  <c r="CB25" i="35"/>
  <c r="CC25" i="35"/>
  <c r="CD25" i="35"/>
  <c r="CA26" i="35"/>
  <c r="CB26" i="35"/>
  <c r="CC26" i="35"/>
  <c r="CD26" i="35"/>
  <c r="CA27" i="35"/>
  <c r="CB27" i="35"/>
  <c r="CC27" i="35"/>
  <c r="CD27" i="35"/>
  <c r="CA28" i="35"/>
  <c r="CB28" i="35"/>
  <c r="CC28" i="35"/>
  <c r="CD28" i="35"/>
  <c r="CA29" i="35"/>
  <c r="CB29" i="35"/>
  <c r="CC29" i="35"/>
  <c r="CD29" i="35"/>
  <c r="CA30" i="35"/>
  <c r="CB30" i="35"/>
  <c r="CC30" i="35"/>
  <c r="CD30" i="35"/>
  <c r="CA31" i="35"/>
  <c r="CB31" i="35"/>
  <c r="CC31" i="35"/>
  <c r="CD31" i="35"/>
  <c r="CA32" i="35"/>
  <c r="CB32" i="35"/>
  <c r="CC32" i="35"/>
  <c r="CD32" i="35"/>
  <c r="CA33" i="35"/>
  <c r="CB33" i="35"/>
  <c r="CC33" i="35"/>
  <c r="CD33" i="35"/>
  <c r="CA34" i="35"/>
  <c r="CB34" i="35"/>
  <c r="CC34" i="35"/>
  <c r="CD34" i="35"/>
  <c r="CA35" i="35"/>
  <c r="CB35" i="35"/>
  <c r="CC35" i="35"/>
  <c r="CD35" i="35"/>
  <c r="CA36" i="35"/>
  <c r="CB36" i="35"/>
  <c r="CC36" i="35"/>
  <c r="CD36" i="35"/>
  <c r="CA37" i="35"/>
  <c r="CB37" i="35"/>
  <c r="CC37" i="35"/>
  <c r="CD37" i="35"/>
  <c r="CA38" i="35"/>
  <c r="CB38" i="35"/>
  <c r="CC38" i="35"/>
  <c r="CD38" i="35"/>
  <c r="CA39" i="35"/>
  <c r="CB39" i="35"/>
  <c r="CC39" i="35"/>
  <c r="CD39" i="35"/>
  <c r="CA40" i="35"/>
  <c r="CB40" i="35"/>
  <c r="CC40" i="35"/>
  <c r="CD40" i="35"/>
  <c r="CA41" i="35"/>
  <c r="CB41" i="35"/>
  <c r="CC41" i="35"/>
  <c r="CD41" i="35"/>
  <c r="CA42" i="35"/>
  <c r="CB42" i="35"/>
  <c r="CC42" i="35"/>
  <c r="CD42" i="35"/>
  <c r="CA43" i="35"/>
  <c r="CB43" i="35"/>
  <c r="CC43" i="35"/>
  <c r="CD43" i="35"/>
  <c r="CA44" i="35"/>
  <c r="CB44" i="35"/>
  <c r="CC44" i="35"/>
  <c r="CD44" i="35"/>
  <c r="CA45" i="35"/>
  <c r="CB45" i="35"/>
  <c r="CC45" i="35"/>
  <c r="CD45" i="35"/>
  <c r="CA46" i="35"/>
  <c r="CB46" i="35"/>
  <c r="CC46" i="35"/>
  <c r="CD46" i="35"/>
  <c r="CA47" i="35"/>
  <c r="CB47" i="35"/>
  <c r="CC47" i="35"/>
  <c r="CD47" i="35"/>
  <c r="CA48" i="35"/>
  <c r="CB48" i="35"/>
  <c r="CC48" i="35"/>
  <c r="CD48" i="35"/>
  <c r="CA49" i="35"/>
  <c r="CB49" i="35"/>
  <c r="CC49" i="35"/>
  <c r="CD49" i="35"/>
  <c r="CA50" i="35"/>
  <c r="CB50" i="35"/>
  <c r="CC50" i="35"/>
  <c r="CD50" i="35"/>
  <c r="CA51" i="35"/>
  <c r="CB51" i="35"/>
  <c r="CC51" i="35"/>
  <c r="CD51" i="35"/>
  <c r="CA52" i="35"/>
  <c r="CB52" i="35"/>
  <c r="CC52" i="35"/>
  <c r="CD52" i="35"/>
  <c r="CA53" i="35"/>
  <c r="CB53" i="35"/>
  <c r="CC53" i="35"/>
  <c r="CD53" i="35"/>
  <c r="CA54" i="35"/>
  <c r="CB54" i="35"/>
  <c r="CC54" i="35"/>
  <c r="CD54" i="35"/>
  <c r="CA55" i="35"/>
  <c r="CB55" i="35"/>
  <c r="CC55" i="35"/>
  <c r="CD55" i="35"/>
  <c r="CA56" i="35"/>
  <c r="CB56" i="35"/>
  <c r="CC56" i="35"/>
  <c r="CD56" i="35"/>
  <c r="CA57" i="35"/>
  <c r="CB57" i="35"/>
  <c r="CC57" i="35"/>
  <c r="CD57" i="35"/>
  <c r="CA58" i="35"/>
  <c r="CB58" i="35"/>
  <c r="CC58" i="35"/>
  <c r="CD58" i="35"/>
  <c r="CA59" i="35"/>
  <c r="CB59" i="35"/>
  <c r="CC59" i="35"/>
  <c r="CD59" i="35"/>
  <c r="CA60" i="35"/>
  <c r="CB60" i="35"/>
  <c r="CC60" i="35"/>
  <c r="CD60" i="35"/>
  <c r="CA61" i="35"/>
  <c r="CB61" i="35"/>
  <c r="CC61" i="35"/>
  <c r="CD61" i="35"/>
  <c r="CA62" i="35"/>
  <c r="CB62" i="35"/>
  <c r="CC62" i="35"/>
  <c r="CD62" i="35"/>
  <c r="CA63" i="35"/>
  <c r="CB63" i="35"/>
  <c r="CC63" i="35"/>
  <c r="CD63" i="35"/>
  <c r="CA64" i="35"/>
  <c r="CB64" i="35"/>
  <c r="CC64" i="35"/>
  <c r="CD64" i="35"/>
  <c r="CA65" i="35"/>
  <c r="CB65" i="35"/>
  <c r="CC65" i="35"/>
  <c r="CD65" i="35"/>
  <c r="CA66" i="35"/>
  <c r="CB66" i="35"/>
  <c r="CC66" i="35"/>
  <c r="CD66" i="35"/>
  <c r="CA67" i="35"/>
  <c r="CB67" i="35"/>
  <c r="CC67" i="35"/>
  <c r="CD67" i="35"/>
  <c r="CA68" i="35"/>
  <c r="CB68" i="35"/>
  <c r="CC68" i="35"/>
  <c r="CD68" i="35"/>
  <c r="CA69" i="35"/>
  <c r="CB69" i="35"/>
  <c r="CC69" i="35"/>
  <c r="CD69" i="35"/>
  <c r="CA70" i="35"/>
  <c r="CB70" i="35"/>
  <c r="CC70" i="35"/>
  <c r="CD70" i="35"/>
  <c r="CA71" i="35"/>
  <c r="CB71" i="35"/>
  <c r="CC71" i="35"/>
  <c r="CD71" i="35"/>
  <c r="CA72" i="35"/>
  <c r="CB72" i="35"/>
  <c r="CC72" i="35"/>
  <c r="CD72" i="35"/>
  <c r="CA73" i="35"/>
  <c r="CB73" i="35"/>
  <c r="CC73" i="35"/>
  <c r="CD73" i="35"/>
  <c r="CA74" i="35"/>
  <c r="CB74" i="35"/>
  <c r="CC74" i="35"/>
  <c r="CD74" i="35"/>
  <c r="CA75" i="35"/>
  <c r="CB75" i="35"/>
  <c r="CC75" i="35"/>
  <c r="CD75" i="35"/>
  <c r="CA76" i="35"/>
  <c r="CB76" i="35"/>
  <c r="CC76" i="35"/>
  <c r="CD76" i="35"/>
  <c r="CA77" i="35"/>
  <c r="CB77" i="35"/>
  <c r="CC77" i="35"/>
  <c r="CD77" i="35"/>
  <c r="CA78" i="35"/>
  <c r="CB78" i="35"/>
  <c r="CC78" i="35"/>
  <c r="CD78" i="35"/>
  <c r="CA79" i="35"/>
  <c r="CB79" i="35"/>
  <c r="CC79" i="35"/>
  <c r="CD79" i="35"/>
  <c r="CA80" i="35"/>
  <c r="CB80" i="35"/>
  <c r="CC80" i="35"/>
  <c r="CD80" i="35"/>
  <c r="CA81" i="35"/>
  <c r="CB81" i="35"/>
  <c r="CC81" i="35"/>
  <c r="CD81" i="35"/>
  <c r="CA82" i="35"/>
  <c r="CB82" i="35"/>
  <c r="CC82" i="35"/>
  <c r="CD82" i="35"/>
  <c r="CA83" i="35"/>
  <c r="CB83" i="35"/>
  <c r="CC83" i="35"/>
  <c r="CD83" i="35"/>
  <c r="CA84" i="35"/>
  <c r="CB84" i="35"/>
  <c r="CC84" i="35"/>
  <c r="CD84" i="35"/>
  <c r="CA85" i="35"/>
  <c r="CB85" i="35"/>
  <c r="CC85" i="35"/>
  <c r="CD85" i="35"/>
  <c r="CA86" i="35"/>
  <c r="CB86" i="35"/>
  <c r="CC86" i="35"/>
  <c r="CD86" i="35"/>
  <c r="CA87" i="35"/>
  <c r="CB87" i="35"/>
  <c r="CC87" i="35"/>
  <c r="CD87" i="35"/>
  <c r="CA88" i="35"/>
  <c r="CB88" i="35"/>
  <c r="CC88" i="35"/>
  <c r="CD88" i="35"/>
  <c r="CA89" i="35"/>
  <c r="CB89" i="35"/>
  <c r="CC89" i="35"/>
  <c r="CD89" i="35"/>
  <c r="CA90" i="35"/>
  <c r="CB90" i="35"/>
  <c r="CC90" i="35"/>
  <c r="CD90" i="35"/>
  <c r="CA91" i="35"/>
  <c r="CB91" i="35"/>
  <c r="CC91" i="35"/>
  <c r="CD91" i="35"/>
  <c r="CA92" i="35"/>
  <c r="CB92" i="35"/>
  <c r="CC92" i="35"/>
  <c r="CD92" i="35"/>
  <c r="CA93" i="35"/>
  <c r="CB93" i="35"/>
  <c r="CC93" i="35"/>
  <c r="CD93" i="35"/>
  <c r="CA94" i="35"/>
  <c r="CB94" i="35"/>
  <c r="CC94" i="35"/>
  <c r="CD94" i="35"/>
  <c r="CA95" i="35"/>
  <c r="CB95" i="35"/>
  <c r="CC95" i="35"/>
  <c r="CD95" i="35"/>
  <c r="CA96" i="35"/>
  <c r="CB96" i="35"/>
  <c r="CC96" i="35"/>
  <c r="CD96" i="35"/>
  <c r="CA97" i="35"/>
  <c r="CB97" i="35"/>
  <c r="CC97" i="35"/>
  <c r="CD97" i="35"/>
  <c r="CA98" i="35"/>
  <c r="CB98" i="35"/>
  <c r="CC98" i="35"/>
  <c r="CD98" i="35"/>
  <c r="CA99" i="35"/>
  <c r="CB99" i="35"/>
  <c r="CC99" i="35"/>
  <c r="CD99" i="35"/>
  <c r="CA100" i="35"/>
  <c r="CB100" i="35"/>
  <c r="CC100" i="35"/>
  <c r="CD100" i="35"/>
  <c r="CA101" i="35"/>
  <c r="CB101" i="35"/>
  <c r="CC101" i="35"/>
  <c r="CD101" i="35"/>
  <c r="CA102" i="35"/>
  <c r="CB102" i="35"/>
  <c r="CC102" i="35"/>
  <c r="CD102" i="35"/>
  <c r="CA103" i="35"/>
  <c r="CB103" i="35"/>
  <c r="CC103" i="35"/>
  <c r="CD103" i="35"/>
  <c r="CA104" i="35"/>
  <c r="CB104" i="35"/>
  <c r="CC104" i="35"/>
  <c r="CD104" i="35"/>
  <c r="CB4" i="35"/>
  <c r="CC4" i="35"/>
  <c r="CD4" i="35"/>
  <c r="CA4" i="35"/>
  <c r="V31" i="35"/>
  <c r="W31" i="35"/>
  <c r="X31" i="35"/>
  <c r="Y31" i="35"/>
  <c r="AP31" i="35"/>
  <c r="AQ31" i="35"/>
  <c r="AR31" i="35"/>
  <c r="AS31" i="35"/>
  <c r="BK31" i="35"/>
  <c r="BL31" i="35"/>
  <c r="BM31" i="35"/>
  <c r="V32" i="35"/>
  <c r="W32" i="35"/>
  <c r="X32" i="35"/>
  <c r="Y32" i="35"/>
  <c r="AP32" i="35"/>
  <c r="AQ32" i="35"/>
  <c r="AR32" i="35"/>
  <c r="AS32" i="35"/>
  <c r="BK32" i="35"/>
  <c r="BL32" i="35"/>
  <c r="BM32" i="35"/>
  <c r="V33" i="35"/>
  <c r="W33" i="35"/>
  <c r="X33" i="35"/>
  <c r="Y33" i="35"/>
  <c r="AP33" i="35"/>
  <c r="AQ33" i="35"/>
  <c r="AR33" i="35"/>
  <c r="AS33" i="35"/>
  <c r="BK33" i="35"/>
  <c r="BL33" i="35"/>
  <c r="BM33" i="35"/>
  <c r="V34" i="35"/>
  <c r="W34" i="35"/>
  <c r="X34" i="35"/>
  <c r="Y34" i="35"/>
  <c r="AP34" i="35"/>
  <c r="AQ34" i="35"/>
  <c r="AR34" i="35"/>
  <c r="AS34" i="35"/>
  <c r="BK34" i="35"/>
  <c r="BL34" i="35"/>
  <c r="BM34" i="35"/>
  <c r="V35" i="35"/>
  <c r="W35" i="35"/>
  <c r="X35" i="35"/>
  <c r="Y35" i="35"/>
  <c r="AP35" i="35"/>
  <c r="AQ35" i="35"/>
  <c r="AR35" i="35"/>
  <c r="AS35" i="35"/>
  <c r="BK35" i="35"/>
  <c r="BL35" i="35"/>
  <c r="BM35" i="35"/>
  <c r="V36" i="35"/>
  <c r="W36" i="35"/>
  <c r="X36" i="35"/>
  <c r="Y36" i="35"/>
  <c r="AP36" i="35"/>
  <c r="AQ36" i="35"/>
  <c r="AR36" i="35"/>
  <c r="AS36" i="35"/>
  <c r="BK36" i="35"/>
  <c r="BL36" i="35"/>
  <c r="BM36" i="35"/>
  <c r="V37" i="35"/>
  <c r="W37" i="35"/>
  <c r="X37" i="35"/>
  <c r="Y37" i="35"/>
  <c r="AP37" i="35"/>
  <c r="AQ37" i="35"/>
  <c r="AR37" i="35"/>
  <c r="AS37" i="35"/>
  <c r="BK37" i="35"/>
  <c r="BL37" i="35"/>
  <c r="BM37" i="35"/>
  <c r="V38" i="35"/>
  <c r="W38" i="35"/>
  <c r="X38" i="35"/>
  <c r="Y38" i="35"/>
  <c r="AP38" i="35"/>
  <c r="AQ38" i="35"/>
  <c r="AR38" i="35"/>
  <c r="AS38" i="35"/>
  <c r="BK38" i="35"/>
  <c r="BL38" i="35"/>
  <c r="BM38" i="35"/>
  <c r="V39" i="35"/>
  <c r="W39" i="35"/>
  <c r="X39" i="35"/>
  <c r="Y39" i="35"/>
  <c r="AP39" i="35"/>
  <c r="AQ39" i="35"/>
  <c r="AR39" i="35"/>
  <c r="AS39" i="35"/>
  <c r="BK39" i="35"/>
  <c r="BL39" i="35"/>
  <c r="BM39" i="35"/>
  <c r="V40" i="35"/>
  <c r="W40" i="35"/>
  <c r="X40" i="35"/>
  <c r="Y40" i="35"/>
  <c r="AP40" i="35"/>
  <c r="AQ40" i="35"/>
  <c r="AR40" i="35"/>
  <c r="AS40" i="35"/>
  <c r="BK40" i="35"/>
  <c r="BL40" i="35"/>
  <c r="BM40" i="35"/>
  <c r="V41" i="35"/>
  <c r="W41" i="35"/>
  <c r="X41" i="35"/>
  <c r="Y41" i="35"/>
  <c r="AP41" i="35"/>
  <c r="AQ41" i="35"/>
  <c r="AR41" i="35"/>
  <c r="AS41" i="35"/>
  <c r="BK41" i="35"/>
  <c r="BL41" i="35"/>
  <c r="BM41" i="35"/>
  <c r="V42" i="35"/>
  <c r="W42" i="35"/>
  <c r="X42" i="35"/>
  <c r="Y42" i="35"/>
  <c r="AP42" i="35"/>
  <c r="AQ42" i="35"/>
  <c r="AR42" i="35"/>
  <c r="AS42" i="35"/>
  <c r="BK42" i="35"/>
  <c r="BL42" i="35"/>
  <c r="BM42" i="35"/>
  <c r="V43" i="35"/>
  <c r="W43" i="35"/>
  <c r="X43" i="35"/>
  <c r="Y43" i="35"/>
  <c r="AP43" i="35"/>
  <c r="AQ43" i="35"/>
  <c r="AR43" i="35"/>
  <c r="AS43" i="35"/>
  <c r="BK43" i="35"/>
  <c r="BL43" i="35"/>
  <c r="BM43" i="35"/>
  <c r="V44" i="35"/>
  <c r="W44" i="35"/>
  <c r="X44" i="35"/>
  <c r="Y44" i="35"/>
  <c r="AP44" i="35"/>
  <c r="AQ44" i="35"/>
  <c r="AR44" i="35"/>
  <c r="AS44" i="35"/>
  <c r="BK44" i="35"/>
  <c r="BL44" i="35"/>
  <c r="BM44" i="35"/>
  <c r="V45" i="35"/>
  <c r="W45" i="35"/>
  <c r="X45" i="35"/>
  <c r="Y45" i="35"/>
  <c r="AP45" i="35"/>
  <c r="AQ45" i="35"/>
  <c r="AR45" i="35"/>
  <c r="AS45" i="35"/>
  <c r="BK45" i="35"/>
  <c r="BL45" i="35"/>
  <c r="BM45" i="35"/>
  <c r="V46" i="35"/>
  <c r="W46" i="35"/>
  <c r="X46" i="35"/>
  <c r="Y46" i="35"/>
  <c r="AP46" i="35"/>
  <c r="AQ46" i="35"/>
  <c r="AR46" i="35"/>
  <c r="AS46" i="35"/>
  <c r="BK46" i="35"/>
  <c r="BL46" i="35"/>
  <c r="BM46" i="35"/>
  <c r="V47" i="35"/>
  <c r="W47" i="35"/>
  <c r="X47" i="35"/>
  <c r="Y47" i="35"/>
  <c r="AP47" i="35"/>
  <c r="AQ47" i="35"/>
  <c r="AR47" i="35"/>
  <c r="AS47" i="35"/>
  <c r="BK47" i="35"/>
  <c r="BL47" i="35"/>
  <c r="BM47" i="35"/>
  <c r="V48" i="35"/>
  <c r="W48" i="35"/>
  <c r="X48" i="35"/>
  <c r="Y48" i="35"/>
  <c r="AP48" i="35"/>
  <c r="AQ48" i="35"/>
  <c r="AR48" i="35"/>
  <c r="AS48" i="35"/>
  <c r="BK48" i="35"/>
  <c r="BL48" i="35"/>
  <c r="BM48" i="35"/>
  <c r="V49" i="35"/>
  <c r="W49" i="35"/>
  <c r="X49" i="35"/>
  <c r="Y49" i="35"/>
  <c r="AP49" i="35"/>
  <c r="AQ49" i="35"/>
  <c r="AR49" i="35"/>
  <c r="AS49" i="35"/>
  <c r="BK49" i="35"/>
  <c r="BL49" i="35"/>
  <c r="BM49" i="35"/>
  <c r="V50" i="35"/>
  <c r="W50" i="35"/>
  <c r="X50" i="35"/>
  <c r="Y50" i="35"/>
  <c r="AP50" i="35"/>
  <c r="AQ50" i="35"/>
  <c r="AR50" i="35"/>
  <c r="AS50" i="35"/>
  <c r="BK50" i="35"/>
  <c r="BL50" i="35"/>
  <c r="BM50" i="35"/>
  <c r="V51" i="35"/>
  <c r="W51" i="35"/>
  <c r="X51" i="35"/>
  <c r="Y51" i="35"/>
  <c r="AP51" i="35"/>
  <c r="AQ51" i="35"/>
  <c r="AR51" i="35"/>
  <c r="AS51" i="35"/>
  <c r="BK51" i="35"/>
  <c r="BL51" i="35"/>
  <c r="BM51" i="35"/>
  <c r="V52" i="35"/>
  <c r="W52" i="35"/>
  <c r="X52" i="35"/>
  <c r="Y52" i="35"/>
  <c r="AP52" i="35"/>
  <c r="AQ52" i="35"/>
  <c r="AR52" i="35"/>
  <c r="AS52" i="35"/>
  <c r="BK52" i="35"/>
  <c r="BL52" i="35"/>
  <c r="BM52" i="35"/>
  <c r="V53" i="35"/>
  <c r="W53" i="35"/>
  <c r="X53" i="35"/>
  <c r="Y53" i="35"/>
  <c r="AP53" i="35"/>
  <c r="AQ53" i="35"/>
  <c r="AR53" i="35"/>
  <c r="AS53" i="35"/>
  <c r="BK53" i="35"/>
  <c r="BL53" i="35"/>
  <c r="BM53" i="35"/>
  <c r="V54" i="35"/>
  <c r="W54" i="35"/>
  <c r="X54" i="35"/>
  <c r="Y54" i="35"/>
  <c r="AP54" i="35"/>
  <c r="AQ54" i="35"/>
  <c r="AR54" i="35"/>
  <c r="AS54" i="35"/>
  <c r="BK54" i="35"/>
  <c r="BL54" i="35"/>
  <c r="BM54" i="35"/>
  <c r="V55" i="35"/>
  <c r="W55" i="35"/>
  <c r="X55" i="35"/>
  <c r="Y55" i="35"/>
  <c r="AP55" i="35"/>
  <c r="AQ55" i="35"/>
  <c r="AR55" i="35"/>
  <c r="AS55" i="35"/>
  <c r="BK55" i="35"/>
  <c r="BL55" i="35"/>
  <c r="BM55" i="35"/>
  <c r="V56" i="35"/>
  <c r="W56" i="35"/>
  <c r="X56" i="35"/>
  <c r="Y56" i="35"/>
  <c r="AP56" i="35"/>
  <c r="AQ56" i="35"/>
  <c r="AR56" i="35"/>
  <c r="AS56" i="35"/>
  <c r="BK56" i="35"/>
  <c r="BL56" i="35"/>
  <c r="BM56" i="35"/>
  <c r="V57" i="35"/>
  <c r="W57" i="35"/>
  <c r="X57" i="35"/>
  <c r="Y57" i="35"/>
  <c r="AP57" i="35"/>
  <c r="AQ57" i="35"/>
  <c r="AR57" i="35"/>
  <c r="AS57" i="35"/>
  <c r="BK57" i="35"/>
  <c r="BL57" i="35"/>
  <c r="BM57" i="35"/>
  <c r="V58" i="35"/>
  <c r="W58" i="35"/>
  <c r="X58" i="35"/>
  <c r="Y58" i="35"/>
  <c r="AP58" i="35"/>
  <c r="AQ58" i="35"/>
  <c r="AR58" i="35"/>
  <c r="AS58" i="35"/>
  <c r="BK58" i="35"/>
  <c r="BL58" i="35"/>
  <c r="BM58" i="35"/>
  <c r="V59" i="35"/>
  <c r="W59" i="35"/>
  <c r="X59" i="35"/>
  <c r="Y59" i="35"/>
  <c r="AP59" i="35"/>
  <c r="AQ59" i="35"/>
  <c r="AR59" i="35"/>
  <c r="AS59" i="35"/>
  <c r="BK59" i="35"/>
  <c r="BL59" i="35"/>
  <c r="BM59" i="35"/>
  <c r="V60" i="35"/>
  <c r="W60" i="35"/>
  <c r="X60" i="35"/>
  <c r="Y60" i="35"/>
  <c r="AP60" i="35"/>
  <c r="AQ60" i="35"/>
  <c r="AR60" i="35"/>
  <c r="AS60" i="35"/>
  <c r="BK60" i="35"/>
  <c r="BL60" i="35"/>
  <c r="BM60" i="35"/>
  <c r="V61" i="35"/>
  <c r="W61" i="35"/>
  <c r="X61" i="35"/>
  <c r="Y61" i="35"/>
  <c r="AP61" i="35"/>
  <c r="AQ61" i="35"/>
  <c r="AR61" i="35"/>
  <c r="AS61" i="35"/>
  <c r="BK61" i="35"/>
  <c r="BL61" i="35"/>
  <c r="BM61" i="35"/>
  <c r="V62" i="35"/>
  <c r="W62" i="35"/>
  <c r="X62" i="35"/>
  <c r="Y62" i="35"/>
  <c r="AP62" i="35"/>
  <c r="AQ62" i="35"/>
  <c r="AR62" i="35"/>
  <c r="AS62" i="35"/>
  <c r="BK62" i="35"/>
  <c r="BL62" i="35"/>
  <c r="BM62" i="35"/>
  <c r="V63" i="35"/>
  <c r="W63" i="35"/>
  <c r="X63" i="35"/>
  <c r="Y63" i="35"/>
  <c r="AP63" i="35"/>
  <c r="AQ63" i="35"/>
  <c r="AR63" i="35"/>
  <c r="AS63" i="35"/>
  <c r="BK63" i="35"/>
  <c r="BL63" i="35"/>
  <c r="BM63" i="35"/>
  <c r="V64" i="35"/>
  <c r="W64" i="35"/>
  <c r="X64" i="35"/>
  <c r="Y64" i="35"/>
  <c r="AP64" i="35"/>
  <c r="AQ64" i="35"/>
  <c r="AR64" i="35"/>
  <c r="AS64" i="35"/>
  <c r="BK64" i="35"/>
  <c r="BL64" i="35"/>
  <c r="BM64" i="35"/>
  <c r="V65" i="35"/>
  <c r="W65" i="35"/>
  <c r="X65" i="35"/>
  <c r="Y65" i="35"/>
  <c r="AP65" i="35"/>
  <c r="AQ65" i="35"/>
  <c r="AR65" i="35"/>
  <c r="AS65" i="35"/>
  <c r="BK65" i="35"/>
  <c r="BL65" i="35"/>
  <c r="BM65" i="35"/>
  <c r="V66" i="35"/>
  <c r="W66" i="35"/>
  <c r="X66" i="35"/>
  <c r="Y66" i="35"/>
  <c r="AP66" i="35"/>
  <c r="AQ66" i="35"/>
  <c r="AR66" i="35"/>
  <c r="AS66" i="35"/>
  <c r="BK66" i="35"/>
  <c r="BL66" i="35"/>
  <c r="BM66" i="35"/>
  <c r="V67" i="35"/>
  <c r="W67" i="35"/>
  <c r="X67" i="35"/>
  <c r="Y67" i="35"/>
  <c r="AP67" i="35"/>
  <c r="AQ67" i="35"/>
  <c r="AR67" i="35"/>
  <c r="AS67" i="35"/>
  <c r="BK67" i="35"/>
  <c r="BL67" i="35"/>
  <c r="BM67" i="35"/>
  <c r="V68" i="35"/>
  <c r="W68" i="35"/>
  <c r="X68" i="35"/>
  <c r="Y68" i="35"/>
  <c r="AP68" i="35"/>
  <c r="AQ68" i="35"/>
  <c r="AR68" i="35"/>
  <c r="AS68" i="35"/>
  <c r="BK68" i="35"/>
  <c r="BL68" i="35"/>
  <c r="BM68" i="35"/>
  <c r="V69" i="35"/>
  <c r="W69" i="35"/>
  <c r="X69" i="35"/>
  <c r="Y69" i="35"/>
  <c r="AP69" i="35"/>
  <c r="AQ69" i="35"/>
  <c r="AR69" i="35"/>
  <c r="AS69" i="35"/>
  <c r="BK69" i="35"/>
  <c r="BL69" i="35"/>
  <c r="BM69" i="35"/>
  <c r="V70" i="35"/>
  <c r="W70" i="35"/>
  <c r="X70" i="35"/>
  <c r="Y70" i="35"/>
  <c r="AP70" i="35"/>
  <c r="AQ70" i="35"/>
  <c r="AR70" i="35"/>
  <c r="AS70" i="35"/>
  <c r="BK70" i="35"/>
  <c r="BL70" i="35"/>
  <c r="BM70" i="35"/>
  <c r="V71" i="35"/>
  <c r="W71" i="35"/>
  <c r="X71" i="35"/>
  <c r="Y71" i="35"/>
  <c r="AP71" i="35"/>
  <c r="AQ71" i="35"/>
  <c r="AR71" i="35"/>
  <c r="AS71" i="35"/>
  <c r="BK71" i="35"/>
  <c r="BL71" i="35"/>
  <c r="BM71" i="35"/>
  <c r="V72" i="35"/>
  <c r="W72" i="35"/>
  <c r="X72" i="35"/>
  <c r="Y72" i="35"/>
  <c r="AP72" i="35"/>
  <c r="AQ72" i="35"/>
  <c r="AR72" i="35"/>
  <c r="AS72" i="35"/>
  <c r="BK72" i="35"/>
  <c r="BL72" i="35"/>
  <c r="BM72" i="35"/>
  <c r="V73" i="35"/>
  <c r="W73" i="35"/>
  <c r="X73" i="35"/>
  <c r="Y73" i="35"/>
  <c r="AP73" i="35"/>
  <c r="AQ73" i="35"/>
  <c r="AR73" i="35"/>
  <c r="AS73" i="35"/>
  <c r="BK73" i="35"/>
  <c r="BL73" i="35"/>
  <c r="BM73" i="35"/>
  <c r="V74" i="35"/>
  <c r="W74" i="35"/>
  <c r="X74" i="35"/>
  <c r="Y74" i="35"/>
  <c r="AP74" i="35"/>
  <c r="AQ74" i="35"/>
  <c r="AR74" i="35"/>
  <c r="AS74" i="35"/>
  <c r="BK74" i="35"/>
  <c r="BL74" i="35"/>
  <c r="BM74" i="35"/>
  <c r="V75" i="35"/>
  <c r="W75" i="35"/>
  <c r="X75" i="35"/>
  <c r="Y75" i="35"/>
  <c r="AP75" i="35"/>
  <c r="AQ75" i="35"/>
  <c r="AR75" i="35"/>
  <c r="AS75" i="35"/>
  <c r="BK75" i="35"/>
  <c r="BL75" i="35"/>
  <c r="BM75" i="35"/>
  <c r="V76" i="35"/>
  <c r="W76" i="35"/>
  <c r="X76" i="35"/>
  <c r="Y76" i="35"/>
  <c r="AP76" i="35"/>
  <c r="AQ76" i="35"/>
  <c r="AR76" i="35"/>
  <c r="AS76" i="35"/>
  <c r="BK76" i="35"/>
  <c r="BL76" i="35"/>
  <c r="BM76" i="35"/>
  <c r="V77" i="35"/>
  <c r="W77" i="35"/>
  <c r="X77" i="35"/>
  <c r="Y77" i="35"/>
  <c r="AP77" i="35"/>
  <c r="AQ77" i="35"/>
  <c r="AR77" i="35"/>
  <c r="AS77" i="35"/>
  <c r="BK77" i="35"/>
  <c r="BL77" i="35"/>
  <c r="BM77" i="35"/>
  <c r="V78" i="35"/>
  <c r="W78" i="35"/>
  <c r="X78" i="35"/>
  <c r="Y78" i="35"/>
  <c r="AP78" i="35"/>
  <c r="AQ78" i="35"/>
  <c r="AR78" i="35"/>
  <c r="AS78" i="35"/>
  <c r="BK78" i="35"/>
  <c r="BL78" i="35"/>
  <c r="BM78" i="35"/>
  <c r="V79" i="35"/>
  <c r="W79" i="35"/>
  <c r="X79" i="35"/>
  <c r="Y79" i="35"/>
  <c r="AP79" i="35"/>
  <c r="AQ79" i="35"/>
  <c r="AR79" i="35"/>
  <c r="AS79" i="35"/>
  <c r="BK79" i="35"/>
  <c r="BL79" i="35"/>
  <c r="BM79" i="35"/>
  <c r="V80" i="35"/>
  <c r="W80" i="35"/>
  <c r="X80" i="35"/>
  <c r="Y80" i="35"/>
  <c r="AP80" i="35"/>
  <c r="AQ80" i="35"/>
  <c r="AR80" i="35"/>
  <c r="AS80" i="35"/>
  <c r="BK80" i="35"/>
  <c r="BL80" i="35"/>
  <c r="BM80" i="35"/>
  <c r="V81" i="35"/>
  <c r="W81" i="35"/>
  <c r="X81" i="35"/>
  <c r="Y81" i="35"/>
  <c r="AP81" i="35"/>
  <c r="AQ81" i="35"/>
  <c r="AR81" i="35"/>
  <c r="AS81" i="35"/>
  <c r="BK81" i="35"/>
  <c r="BL81" i="35"/>
  <c r="BM81" i="35"/>
  <c r="V82" i="35"/>
  <c r="W82" i="35"/>
  <c r="X82" i="35"/>
  <c r="Y82" i="35"/>
  <c r="AP82" i="35"/>
  <c r="AQ82" i="35"/>
  <c r="AR82" i="35"/>
  <c r="AS82" i="35"/>
  <c r="BK82" i="35"/>
  <c r="BL82" i="35"/>
  <c r="BM82" i="35"/>
  <c r="V83" i="35"/>
  <c r="W83" i="35"/>
  <c r="X83" i="35"/>
  <c r="Y83" i="35"/>
  <c r="AP83" i="35"/>
  <c r="AQ83" i="35"/>
  <c r="AR83" i="35"/>
  <c r="AS83" i="35"/>
  <c r="BK83" i="35"/>
  <c r="BL83" i="35"/>
  <c r="BM83" i="35"/>
  <c r="V84" i="35"/>
  <c r="W84" i="35"/>
  <c r="X84" i="35"/>
  <c r="Y84" i="35"/>
  <c r="AP84" i="35"/>
  <c r="AQ84" i="35"/>
  <c r="AR84" i="35"/>
  <c r="AS84" i="35"/>
  <c r="BK84" i="35"/>
  <c r="BL84" i="35"/>
  <c r="BM84" i="35"/>
  <c r="V85" i="35"/>
  <c r="W85" i="35"/>
  <c r="X85" i="35"/>
  <c r="Y85" i="35"/>
  <c r="AP85" i="35"/>
  <c r="AQ85" i="35"/>
  <c r="AR85" i="35"/>
  <c r="AS85" i="35"/>
  <c r="BK85" i="35"/>
  <c r="BL85" i="35"/>
  <c r="BM85" i="35"/>
  <c r="V86" i="35"/>
  <c r="W86" i="35"/>
  <c r="X86" i="35"/>
  <c r="Y86" i="35"/>
  <c r="AP86" i="35"/>
  <c r="AQ86" i="35"/>
  <c r="AR86" i="35"/>
  <c r="AS86" i="35"/>
  <c r="BK86" i="35"/>
  <c r="BL86" i="35"/>
  <c r="BM86" i="35"/>
  <c r="V87" i="35"/>
  <c r="W87" i="35"/>
  <c r="X87" i="35"/>
  <c r="Y87" i="35"/>
  <c r="AP87" i="35"/>
  <c r="AQ87" i="35"/>
  <c r="AR87" i="35"/>
  <c r="AS87" i="35"/>
  <c r="BK87" i="35"/>
  <c r="BL87" i="35"/>
  <c r="BM87" i="35"/>
  <c r="V88" i="35"/>
  <c r="W88" i="35"/>
  <c r="X88" i="35"/>
  <c r="Y88" i="35"/>
  <c r="AP88" i="35"/>
  <c r="AQ88" i="35"/>
  <c r="AR88" i="35"/>
  <c r="AS88" i="35"/>
  <c r="BK88" i="35"/>
  <c r="BL88" i="35"/>
  <c r="BM88" i="35"/>
  <c r="V89" i="35"/>
  <c r="W89" i="35"/>
  <c r="X89" i="35"/>
  <c r="Y89" i="35"/>
  <c r="AP89" i="35"/>
  <c r="AQ89" i="35"/>
  <c r="AR89" i="35"/>
  <c r="AS89" i="35"/>
  <c r="BK89" i="35"/>
  <c r="BL89" i="35"/>
  <c r="BM89" i="35"/>
  <c r="V90" i="35"/>
  <c r="W90" i="35"/>
  <c r="X90" i="35"/>
  <c r="Y90" i="35"/>
  <c r="AP90" i="35"/>
  <c r="AQ90" i="35"/>
  <c r="AR90" i="35"/>
  <c r="AS90" i="35"/>
  <c r="BK90" i="35"/>
  <c r="BL90" i="35"/>
  <c r="BM90" i="35"/>
  <c r="V91" i="35"/>
  <c r="W91" i="35"/>
  <c r="X91" i="35"/>
  <c r="Y91" i="35"/>
  <c r="AP91" i="35"/>
  <c r="AQ91" i="35"/>
  <c r="AR91" i="35"/>
  <c r="AS91" i="35"/>
  <c r="BK91" i="35"/>
  <c r="BL91" i="35"/>
  <c r="BM91" i="35"/>
  <c r="V92" i="35"/>
  <c r="W92" i="35"/>
  <c r="X92" i="35"/>
  <c r="Y92" i="35"/>
  <c r="AP92" i="35"/>
  <c r="AQ92" i="35"/>
  <c r="AR92" i="35"/>
  <c r="AS92" i="35"/>
  <c r="BK92" i="35"/>
  <c r="BL92" i="35"/>
  <c r="BM92" i="35"/>
  <c r="V93" i="35"/>
  <c r="W93" i="35"/>
  <c r="X93" i="35"/>
  <c r="Y93" i="35"/>
  <c r="AP93" i="35"/>
  <c r="AQ93" i="35"/>
  <c r="AR93" i="35"/>
  <c r="AS93" i="35"/>
  <c r="BK93" i="35"/>
  <c r="BL93" i="35"/>
  <c r="BM93" i="35"/>
  <c r="V94" i="35"/>
  <c r="W94" i="35"/>
  <c r="X94" i="35"/>
  <c r="Y94" i="35"/>
  <c r="AP94" i="35"/>
  <c r="AQ94" i="35"/>
  <c r="AR94" i="35"/>
  <c r="AS94" i="35"/>
  <c r="BK94" i="35"/>
  <c r="BL94" i="35"/>
  <c r="BM94" i="35"/>
  <c r="V95" i="35"/>
  <c r="W95" i="35"/>
  <c r="X95" i="35"/>
  <c r="Y95" i="35"/>
  <c r="AP95" i="35"/>
  <c r="AQ95" i="35"/>
  <c r="AR95" i="35"/>
  <c r="AS95" i="35"/>
  <c r="BK95" i="35"/>
  <c r="BL95" i="35"/>
  <c r="BM95" i="35"/>
  <c r="V96" i="35"/>
  <c r="W96" i="35"/>
  <c r="X96" i="35"/>
  <c r="Y96" i="35"/>
  <c r="AP96" i="35"/>
  <c r="AQ96" i="35"/>
  <c r="AR96" i="35"/>
  <c r="AS96" i="35"/>
  <c r="BK96" i="35"/>
  <c r="BL96" i="35"/>
  <c r="BM96" i="35"/>
  <c r="V97" i="35"/>
  <c r="W97" i="35"/>
  <c r="X97" i="35"/>
  <c r="Y97" i="35"/>
  <c r="AP97" i="35"/>
  <c r="AQ97" i="35"/>
  <c r="AR97" i="35"/>
  <c r="AS97" i="35"/>
  <c r="BK97" i="35"/>
  <c r="BL97" i="35"/>
  <c r="BM97" i="35"/>
  <c r="V98" i="35"/>
  <c r="W98" i="35"/>
  <c r="X98" i="35"/>
  <c r="Y98" i="35"/>
  <c r="AP98" i="35"/>
  <c r="AQ98" i="35"/>
  <c r="AR98" i="35"/>
  <c r="AS98" i="35"/>
  <c r="BK98" i="35"/>
  <c r="BL98" i="35"/>
  <c r="BM98" i="35"/>
  <c r="V99" i="35"/>
  <c r="W99" i="35"/>
  <c r="X99" i="35"/>
  <c r="Y99" i="35"/>
  <c r="AP99" i="35"/>
  <c r="AQ99" i="35"/>
  <c r="AR99" i="35"/>
  <c r="AS99" i="35"/>
  <c r="BK99" i="35"/>
  <c r="BL99" i="35"/>
  <c r="BM99" i="35"/>
  <c r="V100" i="35"/>
  <c r="W100" i="35"/>
  <c r="X100" i="35"/>
  <c r="Y100" i="35"/>
  <c r="AP100" i="35"/>
  <c r="AQ100" i="35"/>
  <c r="AR100" i="35"/>
  <c r="AS100" i="35"/>
  <c r="BK100" i="35"/>
  <c r="BL100" i="35"/>
  <c r="BM100" i="35"/>
  <c r="V101" i="35"/>
  <c r="W101" i="35"/>
  <c r="X101" i="35"/>
  <c r="Y101" i="35"/>
  <c r="AP101" i="35"/>
  <c r="AQ101" i="35"/>
  <c r="AR101" i="35"/>
  <c r="AS101" i="35"/>
  <c r="BK101" i="35"/>
  <c r="BL101" i="35"/>
  <c r="BM101" i="35"/>
  <c r="V102" i="35"/>
  <c r="W102" i="35"/>
  <c r="X102" i="35"/>
  <c r="Y102" i="35"/>
  <c r="AP102" i="35"/>
  <c r="AQ102" i="35"/>
  <c r="AR102" i="35"/>
  <c r="AS102" i="35"/>
  <c r="BK102" i="35"/>
  <c r="BL102" i="35"/>
  <c r="BM102" i="35"/>
  <c r="V103" i="35"/>
  <c r="W103" i="35"/>
  <c r="X103" i="35"/>
  <c r="Y103" i="35"/>
  <c r="AP103" i="35"/>
  <c r="AQ103" i="35"/>
  <c r="AR103" i="35"/>
  <c r="AS103" i="35"/>
  <c r="BK103" i="35"/>
  <c r="BL103" i="35"/>
  <c r="BM103" i="35"/>
  <c r="V104" i="35"/>
  <c r="W104" i="35"/>
  <c r="X104" i="35"/>
  <c r="Y104" i="35"/>
  <c r="AP104" i="35"/>
  <c r="AQ104" i="35"/>
  <c r="AR104" i="35"/>
  <c r="AS104" i="35"/>
  <c r="BK104" i="35"/>
  <c r="BL104" i="35"/>
  <c r="BM104" i="35"/>
  <c r="BM30" i="35"/>
  <c r="BL30" i="35"/>
  <c r="BK30" i="35"/>
  <c r="AS30" i="35"/>
  <c r="AR30" i="35"/>
  <c r="AQ30" i="35"/>
  <c r="AP30" i="35"/>
  <c r="Y30" i="35"/>
  <c r="X30" i="35"/>
  <c r="W30" i="35"/>
  <c r="V30" i="35"/>
  <c r="V5" i="35"/>
  <c r="W5" i="35"/>
  <c r="X5" i="35"/>
  <c r="Y5" i="35"/>
  <c r="AP5" i="35"/>
  <c r="AQ5" i="35"/>
  <c r="AR5" i="35"/>
  <c r="AS5" i="35"/>
  <c r="BJ5" i="35"/>
  <c r="BK5" i="35"/>
  <c r="BL5" i="35"/>
  <c r="BM5" i="35"/>
  <c r="V6" i="35"/>
  <c r="W6" i="35"/>
  <c r="X6" i="35"/>
  <c r="Y6" i="35"/>
  <c r="AP6" i="35"/>
  <c r="AQ6" i="35"/>
  <c r="AR6" i="35"/>
  <c r="AS6" i="35"/>
  <c r="BJ6" i="35"/>
  <c r="BK6" i="35"/>
  <c r="BL6" i="35"/>
  <c r="BM6" i="35"/>
  <c r="V7" i="35"/>
  <c r="W7" i="35"/>
  <c r="X7" i="35"/>
  <c r="Y7" i="35"/>
  <c r="AP7" i="35"/>
  <c r="AQ7" i="35"/>
  <c r="AR7" i="35"/>
  <c r="AS7" i="35"/>
  <c r="BJ7" i="35"/>
  <c r="BK7" i="35"/>
  <c r="BL7" i="35"/>
  <c r="BM7" i="35"/>
  <c r="V8" i="35"/>
  <c r="W8" i="35"/>
  <c r="X8" i="35"/>
  <c r="Y8" i="35"/>
  <c r="AP8" i="35"/>
  <c r="AQ8" i="35"/>
  <c r="AR8" i="35"/>
  <c r="AS8" i="35"/>
  <c r="BJ8" i="35"/>
  <c r="BK8" i="35"/>
  <c r="BL8" i="35"/>
  <c r="BM8" i="35"/>
  <c r="V9" i="35"/>
  <c r="W9" i="35"/>
  <c r="X9" i="35"/>
  <c r="Y9" i="35"/>
  <c r="AP9" i="35"/>
  <c r="AQ9" i="35"/>
  <c r="AR9" i="35"/>
  <c r="AS9" i="35"/>
  <c r="BJ9" i="35"/>
  <c r="BK9" i="35"/>
  <c r="BL9" i="35"/>
  <c r="BM9" i="35"/>
  <c r="V10" i="35"/>
  <c r="W10" i="35"/>
  <c r="X10" i="35"/>
  <c r="Y10" i="35"/>
  <c r="AP10" i="35"/>
  <c r="AQ10" i="35"/>
  <c r="AR10" i="35"/>
  <c r="AS10" i="35"/>
  <c r="BJ10" i="35"/>
  <c r="BK10" i="35"/>
  <c r="BL10" i="35"/>
  <c r="BM10" i="35"/>
  <c r="V11" i="35"/>
  <c r="W11" i="35"/>
  <c r="X11" i="35"/>
  <c r="Y11" i="35"/>
  <c r="AP11" i="35"/>
  <c r="AQ11" i="35"/>
  <c r="AR11" i="35"/>
  <c r="AS11" i="35"/>
  <c r="BJ11" i="35"/>
  <c r="BK11" i="35"/>
  <c r="BL11" i="35"/>
  <c r="BM11" i="35"/>
  <c r="V12" i="35"/>
  <c r="W12" i="35"/>
  <c r="X12" i="35"/>
  <c r="Y12" i="35"/>
  <c r="AP12" i="35"/>
  <c r="AQ12" i="35"/>
  <c r="AR12" i="35"/>
  <c r="AS12" i="35"/>
  <c r="BJ12" i="35"/>
  <c r="BK12" i="35"/>
  <c r="BL12" i="35"/>
  <c r="BM12" i="35"/>
  <c r="V13" i="35"/>
  <c r="W13" i="35"/>
  <c r="X13" i="35"/>
  <c r="Y13" i="35"/>
  <c r="AP13" i="35"/>
  <c r="AQ13" i="35"/>
  <c r="AR13" i="35"/>
  <c r="AS13" i="35"/>
  <c r="BJ13" i="35"/>
  <c r="BK13" i="35"/>
  <c r="BL13" i="35"/>
  <c r="BM13" i="35"/>
  <c r="V14" i="35"/>
  <c r="W14" i="35"/>
  <c r="X14" i="35"/>
  <c r="Y14" i="35"/>
  <c r="AP14" i="35"/>
  <c r="AQ14" i="35"/>
  <c r="AR14" i="35"/>
  <c r="AS14" i="35"/>
  <c r="BJ14" i="35"/>
  <c r="BK14" i="35"/>
  <c r="BL14" i="35"/>
  <c r="BM14" i="35"/>
  <c r="V15" i="35"/>
  <c r="W15" i="35"/>
  <c r="X15" i="35"/>
  <c r="Y15" i="35"/>
  <c r="AP15" i="35"/>
  <c r="AQ15" i="35"/>
  <c r="AR15" i="35"/>
  <c r="AS15" i="35"/>
  <c r="BJ15" i="35"/>
  <c r="BK15" i="35"/>
  <c r="BL15" i="35"/>
  <c r="BM15" i="35"/>
  <c r="V16" i="35"/>
  <c r="W16" i="35"/>
  <c r="X16" i="35"/>
  <c r="Y16" i="35"/>
  <c r="AP16" i="35"/>
  <c r="AQ16" i="35"/>
  <c r="AR16" i="35"/>
  <c r="AS16" i="35"/>
  <c r="BJ16" i="35"/>
  <c r="BK16" i="35"/>
  <c r="BL16" i="35"/>
  <c r="BM16" i="35"/>
  <c r="V17" i="35"/>
  <c r="W17" i="35"/>
  <c r="X17" i="35"/>
  <c r="Y17" i="35"/>
  <c r="AP17" i="35"/>
  <c r="AQ17" i="35"/>
  <c r="AR17" i="35"/>
  <c r="AS17" i="35"/>
  <c r="BJ17" i="35"/>
  <c r="BK17" i="35"/>
  <c r="BL17" i="35"/>
  <c r="BM17" i="35"/>
  <c r="V18" i="35"/>
  <c r="W18" i="35"/>
  <c r="X18" i="35"/>
  <c r="Y18" i="35"/>
  <c r="AP18" i="35"/>
  <c r="AQ18" i="35"/>
  <c r="AR18" i="35"/>
  <c r="AS18" i="35"/>
  <c r="BJ18" i="35"/>
  <c r="BK18" i="35"/>
  <c r="BL18" i="35"/>
  <c r="BM18" i="35"/>
  <c r="V19" i="35"/>
  <c r="W19" i="35"/>
  <c r="X19" i="35"/>
  <c r="Y19" i="35"/>
  <c r="AP19" i="35"/>
  <c r="AQ19" i="35"/>
  <c r="AR19" i="35"/>
  <c r="AS19" i="35"/>
  <c r="BJ19" i="35"/>
  <c r="BK19" i="35"/>
  <c r="BL19" i="35"/>
  <c r="BM19" i="35"/>
  <c r="V20" i="35"/>
  <c r="W20" i="35"/>
  <c r="X20" i="35"/>
  <c r="Y20" i="35"/>
  <c r="AP20" i="35"/>
  <c r="AQ20" i="35"/>
  <c r="AR20" i="35"/>
  <c r="AS20" i="35"/>
  <c r="BJ20" i="35"/>
  <c r="BK20" i="35"/>
  <c r="BL20" i="35"/>
  <c r="BM20" i="35"/>
  <c r="V21" i="35"/>
  <c r="W21" i="35"/>
  <c r="X21" i="35"/>
  <c r="Y21" i="35"/>
  <c r="AP21" i="35"/>
  <c r="AQ21" i="35"/>
  <c r="AR21" i="35"/>
  <c r="AS21" i="35"/>
  <c r="BJ21" i="35"/>
  <c r="BK21" i="35"/>
  <c r="BL21" i="35"/>
  <c r="BM21" i="35"/>
  <c r="V22" i="35"/>
  <c r="W22" i="35"/>
  <c r="X22" i="35"/>
  <c r="Y22" i="35"/>
  <c r="AP22" i="35"/>
  <c r="AQ22" i="35"/>
  <c r="AR22" i="35"/>
  <c r="AS22" i="35"/>
  <c r="BJ22" i="35"/>
  <c r="BK22" i="35"/>
  <c r="BL22" i="35"/>
  <c r="BM22" i="35"/>
  <c r="V23" i="35"/>
  <c r="W23" i="35"/>
  <c r="X23" i="35"/>
  <c r="Y23" i="35"/>
  <c r="AP23" i="35"/>
  <c r="AQ23" i="35"/>
  <c r="AR23" i="35"/>
  <c r="AS23" i="35"/>
  <c r="BJ23" i="35"/>
  <c r="BK23" i="35"/>
  <c r="BL23" i="35"/>
  <c r="BM23" i="35"/>
  <c r="V24" i="35"/>
  <c r="W24" i="35"/>
  <c r="X24" i="35"/>
  <c r="Y24" i="35"/>
  <c r="AP24" i="35"/>
  <c r="AQ24" i="35"/>
  <c r="AR24" i="35"/>
  <c r="AS24" i="35"/>
  <c r="BJ24" i="35"/>
  <c r="BK24" i="35"/>
  <c r="BL24" i="35"/>
  <c r="BM24" i="35"/>
  <c r="V25" i="35"/>
  <c r="W25" i="35"/>
  <c r="X25" i="35"/>
  <c r="Y25" i="35"/>
  <c r="AP25" i="35"/>
  <c r="AQ25" i="35"/>
  <c r="AR25" i="35"/>
  <c r="AS25" i="35"/>
  <c r="BJ25" i="35"/>
  <c r="BK25" i="35"/>
  <c r="BL25" i="35"/>
  <c r="BM25" i="35"/>
  <c r="V26" i="35"/>
  <c r="W26" i="35"/>
  <c r="X26" i="35"/>
  <c r="Y26" i="35"/>
  <c r="AP26" i="35"/>
  <c r="AQ26" i="35"/>
  <c r="AR26" i="35"/>
  <c r="AS26" i="35"/>
  <c r="BJ26" i="35"/>
  <c r="BK26" i="35"/>
  <c r="BL26" i="35"/>
  <c r="BM26" i="35"/>
  <c r="V27" i="35"/>
  <c r="W27" i="35"/>
  <c r="X27" i="35"/>
  <c r="Y27" i="35"/>
  <c r="AP27" i="35"/>
  <c r="AQ27" i="35"/>
  <c r="AR27" i="35"/>
  <c r="AS27" i="35"/>
  <c r="BJ27" i="35"/>
  <c r="BK27" i="35"/>
  <c r="BL27" i="35"/>
  <c r="BM27" i="35"/>
  <c r="V28" i="35"/>
  <c r="W28" i="35"/>
  <c r="X28" i="35"/>
  <c r="Y28" i="35"/>
  <c r="AP28" i="35"/>
  <c r="AQ28" i="35"/>
  <c r="AR28" i="35"/>
  <c r="AS28" i="35"/>
  <c r="BJ28" i="35"/>
  <c r="BK28" i="35"/>
  <c r="BL28" i="35"/>
  <c r="BM28" i="35"/>
  <c r="V29" i="35"/>
  <c r="W29" i="35"/>
  <c r="X29" i="35"/>
  <c r="Y29" i="35"/>
  <c r="AP29" i="35"/>
  <c r="AQ29" i="35"/>
  <c r="AR29" i="35"/>
  <c r="AS29" i="35"/>
  <c r="BJ29" i="35"/>
  <c r="BK29" i="35"/>
  <c r="BL29" i="35"/>
  <c r="BM29" i="35"/>
  <c r="BM4" i="35"/>
  <c r="BL4" i="35"/>
  <c r="BK4" i="35"/>
  <c r="BJ4" i="35"/>
  <c r="AS4" i="35"/>
  <c r="AR4" i="35"/>
  <c r="AQ4" i="35"/>
  <c r="AP4" i="35"/>
  <c r="Y4" i="35"/>
  <c r="X4" i="35"/>
  <c r="W4" i="35"/>
  <c r="V4" i="35"/>
  <c r="CA104" i="34"/>
  <c r="CB104" i="34"/>
  <c r="CC104" i="34"/>
  <c r="CD104" i="34"/>
  <c r="CE104" i="34"/>
  <c r="CF104" i="34"/>
  <c r="CG104" i="34"/>
  <c r="CH104" i="34"/>
  <c r="BZ104" i="34"/>
  <c r="BZ5" i="34"/>
  <c r="CA5" i="34"/>
  <c r="CB5" i="34"/>
  <c r="CC5" i="34"/>
  <c r="CD5" i="34"/>
  <c r="CE5" i="34"/>
  <c r="CF5" i="34"/>
  <c r="CG5" i="34"/>
  <c r="CH5" i="34"/>
  <c r="BZ6" i="34"/>
  <c r="CA6" i="34"/>
  <c r="CB6" i="34"/>
  <c r="CC6" i="34"/>
  <c r="CD6" i="34"/>
  <c r="CE6" i="34"/>
  <c r="CF6" i="34"/>
  <c r="CG6" i="34"/>
  <c r="CH6" i="34"/>
  <c r="BZ7" i="34"/>
  <c r="CA7" i="34"/>
  <c r="CB7" i="34"/>
  <c r="CC7" i="34"/>
  <c r="CD7" i="34"/>
  <c r="CE7" i="34"/>
  <c r="CF7" i="34"/>
  <c r="CG7" i="34"/>
  <c r="CH7" i="34"/>
  <c r="BZ8" i="34"/>
  <c r="CA8" i="34"/>
  <c r="CB8" i="34"/>
  <c r="CC8" i="34"/>
  <c r="CD8" i="34"/>
  <c r="CE8" i="34"/>
  <c r="CF8" i="34"/>
  <c r="CG8" i="34"/>
  <c r="CH8" i="34"/>
  <c r="BZ9" i="34"/>
  <c r="CA9" i="34"/>
  <c r="CB9" i="34"/>
  <c r="CC9" i="34"/>
  <c r="CD9" i="34"/>
  <c r="CE9" i="34"/>
  <c r="CF9" i="34"/>
  <c r="CG9" i="34"/>
  <c r="CH9" i="34"/>
  <c r="BZ10" i="34"/>
  <c r="CA10" i="34"/>
  <c r="CB10" i="34"/>
  <c r="CC10" i="34"/>
  <c r="CD10" i="34"/>
  <c r="CE10" i="34"/>
  <c r="CF10" i="34"/>
  <c r="CG10" i="34"/>
  <c r="CH10" i="34"/>
  <c r="BZ11" i="34"/>
  <c r="CA11" i="34"/>
  <c r="CB11" i="34"/>
  <c r="CC11" i="34"/>
  <c r="CD11" i="34"/>
  <c r="CE11" i="34"/>
  <c r="CF11" i="34"/>
  <c r="CG11" i="34"/>
  <c r="CH11" i="34"/>
  <c r="BZ12" i="34"/>
  <c r="CA12" i="34"/>
  <c r="CB12" i="34"/>
  <c r="CC12" i="34"/>
  <c r="CD12" i="34"/>
  <c r="CE12" i="34"/>
  <c r="CF12" i="34"/>
  <c r="CG12" i="34"/>
  <c r="CH12" i="34"/>
  <c r="BZ13" i="34"/>
  <c r="CA13" i="34"/>
  <c r="CB13" i="34"/>
  <c r="CC13" i="34"/>
  <c r="CD13" i="34"/>
  <c r="CE13" i="34"/>
  <c r="CF13" i="34"/>
  <c r="CG13" i="34"/>
  <c r="CH13" i="34"/>
  <c r="BZ14" i="34"/>
  <c r="CA14" i="34"/>
  <c r="CB14" i="34"/>
  <c r="CC14" i="34"/>
  <c r="CD14" i="34"/>
  <c r="CE14" i="34"/>
  <c r="CF14" i="34"/>
  <c r="CG14" i="34"/>
  <c r="CH14" i="34"/>
  <c r="BZ15" i="34"/>
  <c r="CA15" i="34"/>
  <c r="CB15" i="34"/>
  <c r="CC15" i="34"/>
  <c r="CD15" i="34"/>
  <c r="CE15" i="34"/>
  <c r="CF15" i="34"/>
  <c r="CG15" i="34"/>
  <c r="CH15" i="34"/>
  <c r="BZ16" i="34"/>
  <c r="CA16" i="34"/>
  <c r="CB16" i="34"/>
  <c r="CC16" i="34"/>
  <c r="CD16" i="34"/>
  <c r="CE16" i="34"/>
  <c r="CF16" i="34"/>
  <c r="CG16" i="34"/>
  <c r="CH16" i="34"/>
  <c r="BZ17" i="34"/>
  <c r="CA17" i="34"/>
  <c r="CB17" i="34"/>
  <c r="CC17" i="34"/>
  <c r="CD17" i="34"/>
  <c r="CE17" i="34"/>
  <c r="CF17" i="34"/>
  <c r="CG17" i="34"/>
  <c r="CH17" i="34"/>
  <c r="BZ18" i="34"/>
  <c r="CA18" i="34"/>
  <c r="CB18" i="34"/>
  <c r="CC18" i="34"/>
  <c r="CD18" i="34"/>
  <c r="CE18" i="34"/>
  <c r="CF18" i="34"/>
  <c r="CG18" i="34"/>
  <c r="CH18" i="34"/>
  <c r="BZ19" i="34"/>
  <c r="CA19" i="34"/>
  <c r="CB19" i="34"/>
  <c r="CC19" i="34"/>
  <c r="CD19" i="34"/>
  <c r="CE19" i="34"/>
  <c r="CF19" i="34"/>
  <c r="CG19" i="34"/>
  <c r="CH19" i="34"/>
  <c r="BZ20" i="34"/>
  <c r="CA20" i="34"/>
  <c r="CB20" i="34"/>
  <c r="CC20" i="34"/>
  <c r="CD20" i="34"/>
  <c r="CE20" i="34"/>
  <c r="CF20" i="34"/>
  <c r="CG20" i="34"/>
  <c r="CH20" i="34"/>
  <c r="BZ21" i="34"/>
  <c r="CA21" i="34"/>
  <c r="CB21" i="34"/>
  <c r="CC21" i="34"/>
  <c r="CD21" i="34"/>
  <c r="CE21" i="34"/>
  <c r="CF21" i="34"/>
  <c r="CG21" i="34"/>
  <c r="CH21" i="34"/>
  <c r="BZ22" i="34"/>
  <c r="CA22" i="34"/>
  <c r="CB22" i="34"/>
  <c r="CC22" i="34"/>
  <c r="CD22" i="34"/>
  <c r="CE22" i="34"/>
  <c r="CF22" i="34"/>
  <c r="CG22" i="34"/>
  <c r="CH22" i="34"/>
  <c r="BZ23" i="34"/>
  <c r="CA23" i="34"/>
  <c r="CB23" i="34"/>
  <c r="CC23" i="34"/>
  <c r="CD23" i="34"/>
  <c r="CE23" i="34"/>
  <c r="CF23" i="34"/>
  <c r="CG23" i="34"/>
  <c r="CH23" i="34"/>
  <c r="BZ24" i="34"/>
  <c r="CA24" i="34"/>
  <c r="CB24" i="34"/>
  <c r="CC24" i="34"/>
  <c r="CD24" i="34"/>
  <c r="CE24" i="34"/>
  <c r="CF24" i="34"/>
  <c r="CG24" i="34"/>
  <c r="CH24" i="34"/>
  <c r="BZ25" i="34"/>
  <c r="CA25" i="34"/>
  <c r="CB25" i="34"/>
  <c r="CC25" i="34"/>
  <c r="CD25" i="34"/>
  <c r="CE25" i="34"/>
  <c r="CF25" i="34"/>
  <c r="CG25" i="34"/>
  <c r="CH25" i="34"/>
  <c r="BZ26" i="34"/>
  <c r="CA26" i="34"/>
  <c r="CB26" i="34"/>
  <c r="CC26" i="34"/>
  <c r="CD26" i="34"/>
  <c r="CE26" i="34"/>
  <c r="CF26" i="34"/>
  <c r="CG26" i="34"/>
  <c r="CH26" i="34"/>
  <c r="BZ27" i="34"/>
  <c r="CA27" i="34"/>
  <c r="CB27" i="34"/>
  <c r="CC27" i="34"/>
  <c r="CD27" i="34"/>
  <c r="CE27" i="34"/>
  <c r="CF27" i="34"/>
  <c r="CG27" i="34"/>
  <c r="CH27" i="34"/>
  <c r="BZ28" i="34"/>
  <c r="CA28" i="34"/>
  <c r="CB28" i="34"/>
  <c r="CC28" i="34"/>
  <c r="CD28" i="34"/>
  <c r="CE28" i="34"/>
  <c r="CF28" i="34"/>
  <c r="CG28" i="34"/>
  <c r="CH28" i="34"/>
  <c r="BZ29" i="34"/>
  <c r="CA29" i="34"/>
  <c r="CB29" i="34"/>
  <c r="CC29" i="34"/>
  <c r="CD29" i="34"/>
  <c r="CE29" i="34"/>
  <c r="CF29" i="34"/>
  <c r="CG29" i="34"/>
  <c r="CH29" i="34"/>
  <c r="BZ30" i="34"/>
  <c r="CA30" i="34"/>
  <c r="CB30" i="34"/>
  <c r="CC30" i="34"/>
  <c r="CD30" i="34"/>
  <c r="CE30" i="34"/>
  <c r="CF30" i="34"/>
  <c r="CG30" i="34"/>
  <c r="CH30" i="34"/>
  <c r="BZ31" i="34"/>
  <c r="CA31" i="34"/>
  <c r="CB31" i="34"/>
  <c r="CC31" i="34"/>
  <c r="CD31" i="34"/>
  <c r="CE31" i="34"/>
  <c r="CF31" i="34"/>
  <c r="CG31" i="34"/>
  <c r="CH31" i="34"/>
  <c r="BZ32" i="34"/>
  <c r="CA32" i="34"/>
  <c r="CB32" i="34"/>
  <c r="CC32" i="34"/>
  <c r="CD32" i="34"/>
  <c r="CE32" i="34"/>
  <c r="CF32" i="34"/>
  <c r="CG32" i="34"/>
  <c r="CH32" i="34"/>
  <c r="BZ33" i="34"/>
  <c r="CA33" i="34"/>
  <c r="CB33" i="34"/>
  <c r="CC33" i="34"/>
  <c r="CD33" i="34"/>
  <c r="CE33" i="34"/>
  <c r="CF33" i="34"/>
  <c r="CG33" i="34"/>
  <c r="CH33" i="34"/>
  <c r="BZ34" i="34"/>
  <c r="CA34" i="34"/>
  <c r="CB34" i="34"/>
  <c r="CC34" i="34"/>
  <c r="CD34" i="34"/>
  <c r="CE34" i="34"/>
  <c r="CF34" i="34"/>
  <c r="CG34" i="34"/>
  <c r="CH34" i="34"/>
  <c r="BZ35" i="34"/>
  <c r="CA35" i="34"/>
  <c r="CB35" i="34"/>
  <c r="CC35" i="34"/>
  <c r="CD35" i="34"/>
  <c r="CE35" i="34"/>
  <c r="CF35" i="34"/>
  <c r="CG35" i="34"/>
  <c r="CH35" i="34"/>
  <c r="BZ36" i="34"/>
  <c r="CA36" i="34"/>
  <c r="CB36" i="34"/>
  <c r="CC36" i="34"/>
  <c r="CD36" i="34"/>
  <c r="CE36" i="34"/>
  <c r="CF36" i="34"/>
  <c r="CG36" i="34"/>
  <c r="CH36" i="34"/>
  <c r="BZ37" i="34"/>
  <c r="CA37" i="34"/>
  <c r="CB37" i="34"/>
  <c r="CC37" i="34"/>
  <c r="CD37" i="34"/>
  <c r="CE37" i="34"/>
  <c r="CF37" i="34"/>
  <c r="CG37" i="34"/>
  <c r="CH37" i="34"/>
  <c r="BZ38" i="34"/>
  <c r="CA38" i="34"/>
  <c r="CB38" i="34"/>
  <c r="CC38" i="34"/>
  <c r="CD38" i="34"/>
  <c r="CE38" i="34"/>
  <c r="CF38" i="34"/>
  <c r="CG38" i="34"/>
  <c r="CH38" i="34"/>
  <c r="BZ39" i="34"/>
  <c r="CA39" i="34"/>
  <c r="CB39" i="34"/>
  <c r="CC39" i="34"/>
  <c r="CD39" i="34"/>
  <c r="CE39" i="34"/>
  <c r="CF39" i="34"/>
  <c r="CG39" i="34"/>
  <c r="CH39" i="34"/>
  <c r="BZ40" i="34"/>
  <c r="CA40" i="34"/>
  <c r="CB40" i="34"/>
  <c r="CC40" i="34"/>
  <c r="CD40" i="34"/>
  <c r="CE40" i="34"/>
  <c r="CF40" i="34"/>
  <c r="CG40" i="34"/>
  <c r="CH40" i="34"/>
  <c r="BZ41" i="34"/>
  <c r="CA41" i="34"/>
  <c r="CB41" i="34"/>
  <c r="CC41" i="34"/>
  <c r="CD41" i="34"/>
  <c r="CE41" i="34"/>
  <c r="CF41" i="34"/>
  <c r="CG41" i="34"/>
  <c r="CH41" i="34"/>
  <c r="BZ42" i="34"/>
  <c r="CA42" i="34"/>
  <c r="CB42" i="34"/>
  <c r="CC42" i="34"/>
  <c r="CD42" i="34"/>
  <c r="CE42" i="34"/>
  <c r="CF42" i="34"/>
  <c r="CG42" i="34"/>
  <c r="CH42" i="34"/>
  <c r="BZ43" i="34"/>
  <c r="CA43" i="34"/>
  <c r="CB43" i="34"/>
  <c r="CC43" i="34"/>
  <c r="CD43" i="34"/>
  <c r="CE43" i="34"/>
  <c r="CF43" i="34"/>
  <c r="CG43" i="34"/>
  <c r="CH43" i="34"/>
  <c r="BZ44" i="34"/>
  <c r="CA44" i="34"/>
  <c r="CB44" i="34"/>
  <c r="CC44" i="34"/>
  <c r="CD44" i="34"/>
  <c r="CE44" i="34"/>
  <c r="CF44" i="34"/>
  <c r="CG44" i="34"/>
  <c r="CH44" i="34"/>
  <c r="BZ45" i="34"/>
  <c r="CA45" i="34"/>
  <c r="CB45" i="34"/>
  <c r="CC45" i="34"/>
  <c r="CD45" i="34"/>
  <c r="CE45" i="34"/>
  <c r="CF45" i="34"/>
  <c r="CG45" i="34"/>
  <c r="CH45" i="34"/>
  <c r="BZ46" i="34"/>
  <c r="CA46" i="34"/>
  <c r="CB46" i="34"/>
  <c r="CC46" i="34"/>
  <c r="CD46" i="34"/>
  <c r="CE46" i="34"/>
  <c r="CF46" i="34"/>
  <c r="CG46" i="34"/>
  <c r="CH46" i="34"/>
  <c r="BZ47" i="34"/>
  <c r="CA47" i="34"/>
  <c r="CB47" i="34"/>
  <c r="CC47" i="34"/>
  <c r="CD47" i="34"/>
  <c r="CE47" i="34"/>
  <c r="CF47" i="34"/>
  <c r="CG47" i="34"/>
  <c r="CH47" i="34"/>
  <c r="BZ48" i="34"/>
  <c r="CA48" i="34"/>
  <c r="CB48" i="34"/>
  <c r="CC48" i="34"/>
  <c r="CD48" i="34"/>
  <c r="CE48" i="34"/>
  <c r="CF48" i="34"/>
  <c r="CG48" i="34"/>
  <c r="CH48" i="34"/>
  <c r="BZ49" i="34"/>
  <c r="CA49" i="34"/>
  <c r="CB49" i="34"/>
  <c r="CC49" i="34"/>
  <c r="CD49" i="34"/>
  <c r="CE49" i="34"/>
  <c r="CF49" i="34"/>
  <c r="CG49" i="34"/>
  <c r="CH49" i="34"/>
  <c r="BZ50" i="34"/>
  <c r="CA50" i="34"/>
  <c r="CB50" i="34"/>
  <c r="CC50" i="34"/>
  <c r="CD50" i="34"/>
  <c r="CE50" i="34"/>
  <c r="CF50" i="34"/>
  <c r="CG50" i="34"/>
  <c r="CH50" i="34"/>
  <c r="BZ51" i="34"/>
  <c r="CA51" i="34"/>
  <c r="CB51" i="34"/>
  <c r="CC51" i="34"/>
  <c r="CD51" i="34"/>
  <c r="CE51" i="34"/>
  <c r="CF51" i="34"/>
  <c r="CG51" i="34"/>
  <c r="CH51" i="34"/>
  <c r="BZ52" i="34"/>
  <c r="CA52" i="34"/>
  <c r="CB52" i="34"/>
  <c r="CC52" i="34"/>
  <c r="CD52" i="34"/>
  <c r="CE52" i="34"/>
  <c r="CF52" i="34"/>
  <c r="CG52" i="34"/>
  <c r="CH52" i="34"/>
  <c r="BZ53" i="34"/>
  <c r="CA53" i="34"/>
  <c r="CB53" i="34"/>
  <c r="CC53" i="34"/>
  <c r="CD53" i="34"/>
  <c r="CE53" i="34"/>
  <c r="CF53" i="34"/>
  <c r="CG53" i="34"/>
  <c r="CH53" i="34"/>
  <c r="BZ54" i="34"/>
  <c r="CA54" i="34"/>
  <c r="CB54" i="34"/>
  <c r="CC54" i="34"/>
  <c r="CD54" i="34"/>
  <c r="CE54" i="34"/>
  <c r="CF54" i="34"/>
  <c r="CG54" i="34"/>
  <c r="CH54" i="34"/>
  <c r="BZ55" i="34"/>
  <c r="CA55" i="34"/>
  <c r="CB55" i="34"/>
  <c r="CC55" i="34"/>
  <c r="CD55" i="34"/>
  <c r="CE55" i="34"/>
  <c r="CF55" i="34"/>
  <c r="CG55" i="34"/>
  <c r="CH55" i="34"/>
  <c r="BZ56" i="34"/>
  <c r="CA56" i="34"/>
  <c r="CB56" i="34"/>
  <c r="CC56" i="34"/>
  <c r="CD56" i="34"/>
  <c r="CE56" i="34"/>
  <c r="CF56" i="34"/>
  <c r="CG56" i="34"/>
  <c r="CH56" i="34"/>
  <c r="BZ57" i="34"/>
  <c r="CA57" i="34"/>
  <c r="CB57" i="34"/>
  <c r="CC57" i="34"/>
  <c r="CD57" i="34"/>
  <c r="CE57" i="34"/>
  <c r="CF57" i="34"/>
  <c r="CG57" i="34"/>
  <c r="CH57" i="34"/>
  <c r="BZ58" i="34"/>
  <c r="CA58" i="34"/>
  <c r="CB58" i="34"/>
  <c r="CC58" i="34"/>
  <c r="CD58" i="34"/>
  <c r="CE58" i="34"/>
  <c r="CF58" i="34"/>
  <c r="CG58" i="34"/>
  <c r="CH58" i="34"/>
  <c r="BZ59" i="34"/>
  <c r="CA59" i="34"/>
  <c r="CB59" i="34"/>
  <c r="CC59" i="34"/>
  <c r="CD59" i="34"/>
  <c r="CE59" i="34"/>
  <c r="CF59" i="34"/>
  <c r="CG59" i="34"/>
  <c r="CH59" i="34"/>
  <c r="BZ60" i="34"/>
  <c r="CA60" i="34"/>
  <c r="CB60" i="34"/>
  <c r="CC60" i="34"/>
  <c r="CD60" i="34"/>
  <c r="CE60" i="34"/>
  <c r="CF60" i="34"/>
  <c r="CG60" i="34"/>
  <c r="CH60" i="34"/>
  <c r="BZ61" i="34"/>
  <c r="CA61" i="34"/>
  <c r="CB61" i="34"/>
  <c r="CC61" i="34"/>
  <c r="CD61" i="34"/>
  <c r="CE61" i="34"/>
  <c r="CF61" i="34"/>
  <c r="CG61" i="34"/>
  <c r="CH61" i="34"/>
  <c r="BZ62" i="34"/>
  <c r="CA62" i="34"/>
  <c r="CB62" i="34"/>
  <c r="CC62" i="34"/>
  <c r="CD62" i="34"/>
  <c r="CE62" i="34"/>
  <c r="CF62" i="34"/>
  <c r="CG62" i="34"/>
  <c r="CH62" i="34"/>
  <c r="BZ63" i="34"/>
  <c r="CA63" i="34"/>
  <c r="CB63" i="34"/>
  <c r="CC63" i="34"/>
  <c r="CD63" i="34"/>
  <c r="CE63" i="34"/>
  <c r="CF63" i="34"/>
  <c r="CG63" i="34"/>
  <c r="CH63" i="34"/>
  <c r="BZ64" i="34"/>
  <c r="CA64" i="34"/>
  <c r="CB64" i="34"/>
  <c r="CC64" i="34"/>
  <c r="CD64" i="34"/>
  <c r="CE64" i="34"/>
  <c r="CF64" i="34"/>
  <c r="CG64" i="34"/>
  <c r="CH64" i="34"/>
  <c r="BZ65" i="34"/>
  <c r="CA65" i="34"/>
  <c r="CB65" i="34"/>
  <c r="CC65" i="34"/>
  <c r="CD65" i="34"/>
  <c r="CE65" i="34"/>
  <c r="CF65" i="34"/>
  <c r="CG65" i="34"/>
  <c r="CH65" i="34"/>
  <c r="BZ66" i="34"/>
  <c r="CA66" i="34"/>
  <c r="CB66" i="34"/>
  <c r="CC66" i="34"/>
  <c r="CD66" i="34"/>
  <c r="CE66" i="34"/>
  <c r="CF66" i="34"/>
  <c r="CG66" i="34"/>
  <c r="CH66" i="34"/>
  <c r="BZ67" i="34"/>
  <c r="CA67" i="34"/>
  <c r="CB67" i="34"/>
  <c r="CC67" i="34"/>
  <c r="CD67" i="34"/>
  <c r="CE67" i="34"/>
  <c r="CF67" i="34"/>
  <c r="CG67" i="34"/>
  <c r="CH67" i="34"/>
  <c r="BZ68" i="34"/>
  <c r="CA68" i="34"/>
  <c r="CB68" i="34"/>
  <c r="CC68" i="34"/>
  <c r="CD68" i="34"/>
  <c r="CE68" i="34"/>
  <c r="CF68" i="34"/>
  <c r="CG68" i="34"/>
  <c r="CH68" i="34"/>
  <c r="BZ69" i="34"/>
  <c r="CA69" i="34"/>
  <c r="CB69" i="34"/>
  <c r="CC69" i="34"/>
  <c r="CD69" i="34"/>
  <c r="CE69" i="34"/>
  <c r="CF69" i="34"/>
  <c r="CG69" i="34"/>
  <c r="CH69" i="34"/>
  <c r="BZ70" i="34"/>
  <c r="CA70" i="34"/>
  <c r="CB70" i="34"/>
  <c r="CC70" i="34"/>
  <c r="CD70" i="34"/>
  <c r="CE70" i="34"/>
  <c r="CF70" i="34"/>
  <c r="CG70" i="34"/>
  <c r="CH70" i="34"/>
  <c r="BZ71" i="34"/>
  <c r="CA71" i="34"/>
  <c r="CB71" i="34"/>
  <c r="CC71" i="34"/>
  <c r="CD71" i="34"/>
  <c r="CE71" i="34"/>
  <c r="CF71" i="34"/>
  <c r="CG71" i="34"/>
  <c r="CH71" i="34"/>
  <c r="BZ72" i="34"/>
  <c r="CA72" i="34"/>
  <c r="CB72" i="34"/>
  <c r="CC72" i="34"/>
  <c r="CD72" i="34"/>
  <c r="CE72" i="34"/>
  <c r="CF72" i="34"/>
  <c r="CG72" i="34"/>
  <c r="CH72" i="34"/>
  <c r="BZ73" i="34"/>
  <c r="CA73" i="34"/>
  <c r="CB73" i="34"/>
  <c r="CC73" i="34"/>
  <c r="CD73" i="34"/>
  <c r="CE73" i="34"/>
  <c r="CF73" i="34"/>
  <c r="CG73" i="34"/>
  <c r="CH73" i="34"/>
  <c r="BZ74" i="34"/>
  <c r="CA74" i="34"/>
  <c r="CB74" i="34"/>
  <c r="CC74" i="34"/>
  <c r="CD74" i="34"/>
  <c r="CE74" i="34"/>
  <c r="CF74" i="34"/>
  <c r="CG74" i="34"/>
  <c r="CH74" i="34"/>
  <c r="BZ75" i="34"/>
  <c r="CA75" i="34"/>
  <c r="CB75" i="34"/>
  <c r="CC75" i="34"/>
  <c r="CD75" i="34"/>
  <c r="CE75" i="34"/>
  <c r="CF75" i="34"/>
  <c r="CG75" i="34"/>
  <c r="CH75" i="34"/>
  <c r="BZ76" i="34"/>
  <c r="CA76" i="34"/>
  <c r="CB76" i="34"/>
  <c r="CC76" i="34"/>
  <c r="CD76" i="34"/>
  <c r="CE76" i="34"/>
  <c r="CF76" i="34"/>
  <c r="CG76" i="34"/>
  <c r="CH76" i="34"/>
  <c r="BZ77" i="34"/>
  <c r="CA77" i="34"/>
  <c r="CB77" i="34"/>
  <c r="CC77" i="34"/>
  <c r="CD77" i="34"/>
  <c r="CE77" i="34"/>
  <c r="CF77" i="34"/>
  <c r="CG77" i="34"/>
  <c r="CH77" i="34"/>
  <c r="BZ78" i="34"/>
  <c r="CA78" i="34"/>
  <c r="CB78" i="34"/>
  <c r="CC78" i="34"/>
  <c r="CD78" i="34"/>
  <c r="CE78" i="34"/>
  <c r="CF78" i="34"/>
  <c r="CG78" i="34"/>
  <c r="CH78" i="34"/>
  <c r="BZ79" i="34"/>
  <c r="CA79" i="34"/>
  <c r="CB79" i="34"/>
  <c r="CC79" i="34"/>
  <c r="CD79" i="34"/>
  <c r="CE79" i="34"/>
  <c r="CF79" i="34"/>
  <c r="CG79" i="34"/>
  <c r="CH79" i="34"/>
  <c r="BZ80" i="34"/>
  <c r="CA80" i="34"/>
  <c r="CB80" i="34"/>
  <c r="CC80" i="34"/>
  <c r="CD80" i="34"/>
  <c r="CE80" i="34"/>
  <c r="CF80" i="34"/>
  <c r="CG80" i="34"/>
  <c r="CH80" i="34"/>
  <c r="BZ81" i="34"/>
  <c r="CA81" i="34"/>
  <c r="CB81" i="34"/>
  <c r="CC81" i="34"/>
  <c r="CD81" i="34"/>
  <c r="CE81" i="34"/>
  <c r="CF81" i="34"/>
  <c r="CG81" i="34"/>
  <c r="CH81" i="34"/>
  <c r="BZ82" i="34"/>
  <c r="CA82" i="34"/>
  <c r="CB82" i="34"/>
  <c r="CC82" i="34"/>
  <c r="CD82" i="34"/>
  <c r="CE82" i="34"/>
  <c r="CF82" i="34"/>
  <c r="CG82" i="34"/>
  <c r="CH82" i="34"/>
  <c r="BZ83" i="34"/>
  <c r="CA83" i="34"/>
  <c r="CB83" i="34"/>
  <c r="CC83" i="34"/>
  <c r="CD83" i="34"/>
  <c r="CE83" i="34"/>
  <c r="CF83" i="34"/>
  <c r="CG83" i="34"/>
  <c r="CH83" i="34"/>
  <c r="BZ84" i="34"/>
  <c r="CA84" i="34"/>
  <c r="CB84" i="34"/>
  <c r="CC84" i="34"/>
  <c r="CD84" i="34"/>
  <c r="CE84" i="34"/>
  <c r="CF84" i="34"/>
  <c r="CG84" i="34"/>
  <c r="CH84" i="34"/>
  <c r="BZ85" i="34"/>
  <c r="CA85" i="34"/>
  <c r="CB85" i="34"/>
  <c r="CC85" i="34"/>
  <c r="CD85" i="34"/>
  <c r="CE85" i="34"/>
  <c r="CF85" i="34"/>
  <c r="CG85" i="34"/>
  <c r="CH85" i="34"/>
  <c r="BZ86" i="34"/>
  <c r="CA86" i="34"/>
  <c r="CB86" i="34"/>
  <c r="CC86" i="34"/>
  <c r="CD86" i="34"/>
  <c r="CE86" i="34"/>
  <c r="CF86" i="34"/>
  <c r="CG86" i="34"/>
  <c r="CH86" i="34"/>
  <c r="BZ87" i="34"/>
  <c r="CA87" i="34"/>
  <c r="CB87" i="34"/>
  <c r="CC87" i="34"/>
  <c r="CD87" i="34"/>
  <c r="CE87" i="34"/>
  <c r="CF87" i="34"/>
  <c r="CG87" i="34"/>
  <c r="CH87" i="34"/>
  <c r="BZ88" i="34"/>
  <c r="CA88" i="34"/>
  <c r="CB88" i="34"/>
  <c r="CC88" i="34"/>
  <c r="CD88" i="34"/>
  <c r="CE88" i="34"/>
  <c r="CF88" i="34"/>
  <c r="CG88" i="34"/>
  <c r="CH88" i="34"/>
  <c r="BZ89" i="34"/>
  <c r="CA89" i="34"/>
  <c r="CB89" i="34"/>
  <c r="CC89" i="34"/>
  <c r="CD89" i="34"/>
  <c r="CE89" i="34"/>
  <c r="CF89" i="34"/>
  <c r="CG89" i="34"/>
  <c r="CH89" i="34"/>
  <c r="BZ90" i="34"/>
  <c r="CA90" i="34"/>
  <c r="CB90" i="34"/>
  <c r="CC90" i="34"/>
  <c r="CD90" i="34"/>
  <c r="CE90" i="34"/>
  <c r="CF90" i="34"/>
  <c r="CG90" i="34"/>
  <c r="CH90" i="34"/>
  <c r="BZ91" i="34"/>
  <c r="CA91" i="34"/>
  <c r="CB91" i="34"/>
  <c r="CC91" i="34"/>
  <c r="CD91" i="34"/>
  <c r="CE91" i="34"/>
  <c r="CF91" i="34"/>
  <c r="CG91" i="34"/>
  <c r="CH91" i="34"/>
  <c r="BZ92" i="34"/>
  <c r="CA92" i="34"/>
  <c r="CB92" i="34"/>
  <c r="CC92" i="34"/>
  <c r="CD92" i="34"/>
  <c r="CE92" i="34"/>
  <c r="CF92" i="34"/>
  <c r="CG92" i="34"/>
  <c r="CH92" i="34"/>
  <c r="BZ93" i="34"/>
  <c r="CA93" i="34"/>
  <c r="CB93" i="34"/>
  <c r="CC93" i="34"/>
  <c r="CD93" i="34"/>
  <c r="CE93" i="34"/>
  <c r="CF93" i="34"/>
  <c r="CG93" i="34"/>
  <c r="CH93" i="34"/>
  <c r="BZ94" i="34"/>
  <c r="CA94" i="34"/>
  <c r="CB94" i="34"/>
  <c r="CC94" i="34"/>
  <c r="CD94" i="34"/>
  <c r="CE94" i="34"/>
  <c r="CF94" i="34"/>
  <c r="CG94" i="34"/>
  <c r="CH94" i="34"/>
  <c r="BZ95" i="34"/>
  <c r="CA95" i="34"/>
  <c r="CB95" i="34"/>
  <c r="CC95" i="34"/>
  <c r="CD95" i="34"/>
  <c r="CE95" i="34"/>
  <c r="CF95" i="34"/>
  <c r="CG95" i="34"/>
  <c r="CH95" i="34"/>
  <c r="BZ96" i="34"/>
  <c r="CA96" i="34"/>
  <c r="CB96" i="34"/>
  <c r="CC96" i="34"/>
  <c r="CD96" i="34"/>
  <c r="CE96" i="34"/>
  <c r="CF96" i="34"/>
  <c r="CG96" i="34"/>
  <c r="CH96" i="34"/>
  <c r="BZ97" i="34"/>
  <c r="CA97" i="34"/>
  <c r="CB97" i="34"/>
  <c r="CC97" i="34"/>
  <c r="CD97" i="34"/>
  <c r="CE97" i="34"/>
  <c r="CF97" i="34"/>
  <c r="CG97" i="34"/>
  <c r="CH97" i="34"/>
  <c r="BZ98" i="34"/>
  <c r="CA98" i="34"/>
  <c r="CB98" i="34"/>
  <c r="CC98" i="34"/>
  <c r="CD98" i="34"/>
  <c r="CE98" i="34"/>
  <c r="CF98" i="34"/>
  <c r="CG98" i="34"/>
  <c r="CH98" i="34"/>
  <c r="BZ99" i="34"/>
  <c r="CA99" i="34"/>
  <c r="CB99" i="34"/>
  <c r="CC99" i="34"/>
  <c r="CD99" i="34"/>
  <c r="CE99" i="34"/>
  <c r="CF99" i="34"/>
  <c r="CG99" i="34"/>
  <c r="CH99" i="34"/>
  <c r="BZ100" i="34"/>
  <c r="CA100" i="34"/>
  <c r="CB100" i="34"/>
  <c r="CC100" i="34"/>
  <c r="CD100" i="34"/>
  <c r="CE100" i="34"/>
  <c r="CF100" i="34"/>
  <c r="CG100" i="34"/>
  <c r="CH100" i="34"/>
  <c r="BZ101" i="34"/>
  <c r="CA101" i="34"/>
  <c r="CB101" i="34"/>
  <c r="CC101" i="34"/>
  <c r="CD101" i="34"/>
  <c r="CE101" i="34"/>
  <c r="CF101" i="34"/>
  <c r="CG101" i="34"/>
  <c r="CH101" i="34"/>
  <c r="BZ102" i="34"/>
  <c r="CA102" i="34"/>
  <c r="CB102" i="34"/>
  <c r="CC102" i="34"/>
  <c r="CD102" i="34"/>
  <c r="CE102" i="34"/>
  <c r="CF102" i="34"/>
  <c r="CG102" i="34"/>
  <c r="CH102" i="34"/>
  <c r="BZ103" i="34"/>
  <c r="CA103" i="34"/>
  <c r="CB103" i="34"/>
  <c r="CC103" i="34"/>
  <c r="CD103" i="34"/>
  <c r="CE103" i="34"/>
  <c r="CF103" i="34"/>
  <c r="CG103" i="34"/>
  <c r="CH103" i="34"/>
  <c r="CA4" i="34"/>
  <c r="CB4" i="34"/>
  <c r="CC4" i="34"/>
  <c r="CD4" i="34"/>
  <c r="CE4" i="34"/>
  <c r="CF4" i="34"/>
  <c r="CG4" i="34"/>
  <c r="CH4" i="34"/>
  <c r="BZ4" i="34"/>
  <c r="BQ104" i="34"/>
  <c r="BW104" i="34" s="1"/>
  <c r="BR104" i="34"/>
  <c r="BS104" i="34"/>
  <c r="BY104" i="34" s="1"/>
  <c r="BT104" i="34"/>
  <c r="BU104" i="34"/>
  <c r="BV104" i="34"/>
  <c r="BX104" i="34"/>
  <c r="BQ5" i="34"/>
  <c r="BR5" i="34"/>
  <c r="BS5" i="34"/>
  <c r="BT5" i="34"/>
  <c r="BU5" i="34"/>
  <c r="BV5" i="34"/>
  <c r="BW5" i="34"/>
  <c r="BX5" i="34"/>
  <c r="BY5" i="34"/>
  <c r="BQ6" i="34"/>
  <c r="BR6" i="34"/>
  <c r="BS6" i="34"/>
  <c r="BT6" i="34"/>
  <c r="BU6" i="34"/>
  <c r="BV6" i="34"/>
  <c r="BY6" i="34" s="1"/>
  <c r="BW6" i="34"/>
  <c r="BX6" i="34"/>
  <c r="BQ7" i="34"/>
  <c r="BR7" i="34"/>
  <c r="BS7" i="34"/>
  <c r="BT7" i="34"/>
  <c r="BU7" i="34"/>
  <c r="BX7" i="34" s="1"/>
  <c r="BV7" i="34"/>
  <c r="BY7" i="34" s="1"/>
  <c r="BW7" i="34"/>
  <c r="BQ8" i="34"/>
  <c r="BR8" i="34"/>
  <c r="BS8" i="34"/>
  <c r="BT8" i="34"/>
  <c r="BW8" i="34" s="1"/>
  <c r="BU8" i="34"/>
  <c r="BX8" i="34" s="1"/>
  <c r="BV8" i="34"/>
  <c r="BY8" i="34" s="1"/>
  <c r="BQ9" i="34"/>
  <c r="BR9" i="34"/>
  <c r="BS9" i="34"/>
  <c r="BY9" i="34" s="1"/>
  <c r="BT9" i="34"/>
  <c r="BW9" i="34" s="1"/>
  <c r="BU9" i="34"/>
  <c r="BX9" i="34" s="1"/>
  <c r="BV9" i="34"/>
  <c r="BQ10" i="34"/>
  <c r="BR10" i="34"/>
  <c r="BX10" i="34" s="1"/>
  <c r="BS10" i="34"/>
  <c r="BY10" i="34" s="1"/>
  <c r="BT10" i="34"/>
  <c r="BW10" i="34" s="1"/>
  <c r="BU10" i="34"/>
  <c r="BV10" i="34"/>
  <c r="BQ11" i="34"/>
  <c r="BW11" i="34" s="1"/>
  <c r="BR11" i="34"/>
  <c r="BX11" i="34" s="1"/>
  <c r="BS11" i="34"/>
  <c r="BT11" i="34"/>
  <c r="BU11" i="34"/>
  <c r="BV11" i="34"/>
  <c r="BY11" i="34"/>
  <c r="BQ12" i="34"/>
  <c r="BW12" i="34" s="1"/>
  <c r="BR12" i="34"/>
  <c r="BS12" i="34"/>
  <c r="BT12" i="34"/>
  <c r="BU12" i="34"/>
  <c r="BV12" i="34"/>
  <c r="BX12" i="34"/>
  <c r="BY12" i="34"/>
  <c r="BQ13" i="34"/>
  <c r="BR13" i="34"/>
  <c r="BS13" i="34"/>
  <c r="BT13" i="34"/>
  <c r="BU13" i="34"/>
  <c r="BV13" i="34"/>
  <c r="BW13" i="34"/>
  <c r="BX13" i="34"/>
  <c r="BY13" i="34"/>
  <c r="BQ14" i="34"/>
  <c r="BR14" i="34"/>
  <c r="BS14" i="34"/>
  <c r="BT14" i="34"/>
  <c r="BU14" i="34"/>
  <c r="BV14" i="34"/>
  <c r="BY14" i="34" s="1"/>
  <c r="BW14" i="34"/>
  <c r="BX14" i="34"/>
  <c r="BQ15" i="34"/>
  <c r="BR15" i="34"/>
  <c r="BS15" i="34"/>
  <c r="BT15" i="34"/>
  <c r="BU15" i="34"/>
  <c r="BX15" i="34" s="1"/>
  <c r="BV15" i="34"/>
  <c r="BY15" i="34" s="1"/>
  <c r="BW15" i="34"/>
  <c r="BQ16" i="34"/>
  <c r="BR16" i="34"/>
  <c r="BS16" i="34"/>
  <c r="BT16" i="34"/>
  <c r="BW16" i="34" s="1"/>
  <c r="BU16" i="34"/>
  <c r="BX16" i="34" s="1"/>
  <c r="BV16" i="34"/>
  <c r="BY16" i="34" s="1"/>
  <c r="BQ17" i="34"/>
  <c r="BR17" i="34"/>
  <c r="BS17" i="34"/>
  <c r="BY17" i="34" s="1"/>
  <c r="BT17" i="34"/>
  <c r="BW17" i="34" s="1"/>
  <c r="BU17" i="34"/>
  <c r="BX17" i="34" s="1"/>
  <c r="BV17" i="34"/>
  <c r="BQ18" i="34"/>
  <c r="BR18" i="34"/>
  <c r="BX18" i="34" s="1"/>
  <c r="BS18" i="34"/>
  <c r="BY18" i="34" s="1"/>
  <c r="BT18" i="34"/>
  <c r="BW18" i="34" s="1"/>
  <c r="BU18" i="34"/>
  <c r="BV18" i="34"/>
  <c r="BQ19" i="34"/>
  <c r="BW19" i="34" s="1"/>
  <c r="BR19" i="34"/>
  <c r="BX19" i="34" s="1"/>
  <c r="BS19" i="34"/>
  <c r="BT19" i="34"/>
  <c r="BU19" i="34"/>
  <c r="BV19" i="34"/>
  <c r="BY19" i="34"/>
  <c r="BQ20" i="34"/>
  <c r="BW20" i="34" s="1"/>
  <c r="BR20" i="34"/>
  <c r="BS20" i="34"/>
  <c r="BT20" i="34"/>
  <c r="BU20" i="34"/>
  <c r="BV20" i="34"/>
  <c r="BX20" i="34"/>
  <c r="BY20" i="34"/>
  <c r="BQ21" i="34"/>
  <c r="BR21" i="34"/>
  <c r="BS21" i="34"/>
  <c r="BT21" i="34"/>
  <c r="BU21" i="34"/>
  <c r="BV21" i="34"/>
  <c r="BW21" i="34"/>
  <c r="BX21" i="34"/>
  <c r="BY21" i="34"/>
  <c r="BQ22" i="34"/>
  <c r="BR22" i="34"/>
  <c r="BS22" i="34"/>
  <c r="BT22" i="34"/>
  <c r="BU22" i="34"/>
  <c r="BV22" i="34"/>
  <c r="BY22" i="34" s="1"/>
  <c r="BW22" i="34"/>
  <c r="BX22" i="34"/>
  <c r="BQ23" i="34"/>
  <c r="BR23" i="34"/>
  <c r="BS23" i="34"/>
  <c r="BT23" i="34"/>
  <c r="BU23" i="34"/>
  <c r="BX23" i="34" s="1"/>
  <c r="BV23" i="34"/>
  <c r="BY23" i="34" s="1"/>
  <c r="BW23" i="34"/>
  <c r="BQ24" i="34"/>
  <c r="BR24" i="34"/>
  <c r="BS24" i="34"/>
  <c r="BT24" i="34"/>
  <c r="BW24" i="34" s="1"/>
  <c r="BU24" i="34"/>
  <c r="BX24" i="34" s="1"/>
  <c r="BV24" i="34"/>
  <c r="BY24" i="34" s="1"/>
  <c r="BQ25" i="34"/>
  <c r="BR25" i="34"/>
  <c r="BS25" i="34"/>
  <c r="BY25" i="34" s="1"/>
  <c r="BT25" i="34"/>
  <c r="BW25" i="34" s="1"/>
  <c r="BU25" i="34"/>
  <c r="BX25" i="34" s="1"/>
  <c r="BV25" i="34"/>
  <c r="BQ26" i="34"/>
  <c r="BR26" i="34"/>
  <c r="BX26" i="34" s="1"/>
  <c r="BS26" i="34"/>
  <c r="BY26" i="34" s="1"/>
  <c r="BT26" i="34"/>
  <c r="BW26" i="34" s="1"/>
  <c r="BU26" i="34"/>
  <c r="BV26" i="34"/>
  <c r="BQ27" i="34"/>
  <c r="BW27" i="34" s="1"/>
  <c r="BR27" i="34"/>
  <c r="BX27" i="34" s="1"/>
  <c r="BS27" i="34"/>
  <c r="BT27" i="34"/>
  <c r="BU27" i="34"/>
  <c r="BV27" i="34"/>
  <c r="BY27" i="34"/>
  <c r="BQ28" i="34"/>
  <c r="BW28" i="34" s="1"/>
  <c r="BR28" i="34"/>
  <c r="BS28" i="34"/>
  <c r="BT28" i="34"/>
  <c r="BU28" i="34"/>
  <c r="BV28" i="34"/>
  <c r="BX28" i="34"/>
  <c r="BY28" i="34"/>
  <c r="BQ29" i="34"/>
  <c r="BR29" i="34"/>
  <c r="BS29" i="34"/>
  <c r="BT29" i="34"/>
  <c r="BU29" i="34"/>
  <c r="BV29" i="34"/>
  <c r="BW29" i="34"/>
  <c r="BX29" i="34"/>
  <c r="BY29" i="34"/>
  <c r="BQ30" i="34"/>
  <c r="BR30" i="34"/>
  <c r="BS30" i="34"/>
  <c r="BT30" i="34"/>
  <c r="BU30" i="34"/>
  <c r="BV30" i="34"/>
  <c r="BY30" i="34" s="1"/>
  <c r="BW30" i="34"/>
  <c r="BX30" i="34"/>
  <c r="BQ31" i="34"/>
  <c r="BR31" i="34"/>
  <c r="BS31" i="34"/>
  <c r="BT31" i="34"/>
  <c r="BU31" i="34"/>
  <c r="BX31" i="34" s="1"/>
  <c r="BV31" i="34"/>
  <c r="BY31" i="34" s="1"/>
  <c r="BW31" i="34"/>
  <c r="BQ32" i="34"/>
  <c r="BR32" i="34"/>
  <c r="BS32" i="34"/>
  <c r="BT32" i="34"/>
  <c r="BW32" i="34" s="1"/>
  <c r="BU32" i="34"/>
  <c r="BX32" i="34" s="1"/>
  <c r="BV32" i="34"/>
  <c r="BY32" i="34" s="1"/>
  <c r="BQ33" i="34"/>
  <c r="BR33" i="34"/>
  <c r="BS33" i="34"/>
  <c r="BY33" i="34" s="1"/>
  <c r="BT33" i="34"/>
  <c r="BW33" i="34" s="1"/>
  <c r="BU33" i="34"/>
  <c r="BX33" i="34" s="1"/>
  <c r="BV33" i="34"/>
  <c r="BQ34" i="34"/>
  <c r="BR34" i="34"/>
  <c r="BX34" i="34" s="1"/>
  <c r="BS34" i="34"/>
  <c r="BY34" i="34" s="1"/>
  <c r="BT34" i="34"/>
  <c r="BW34" i="34" s="1"/>
  <c r="BU34" i="34"/>
  <c r="BV34" i="34"/>
  <c r="BQ35" i="34"/>
  <c r="BW35" i="34" s="1"/>
  <c r="BR35" i="34"/>
  <c r="BX35" i="34" s="1"/>
  <c r="BS35" i="34"/>
  <c r="BT35" i="34"/>
  <c r="BU35" i="34"/>
  <c r="BV35" i="34"/>
  <c r="BY35" i="34"/>
  <c r="BQ36" i="34"/>
  <c r="BW36" i="34" s="1"/>
  <c r="BR36" i="34"/>
  <c r="BS36" i="34"/>
  <c r="BT36" i="34"/>
  <c r="BU36" i="34"/>
  <c r="BV36" i="34"/>
  <c r="BX36" i="34"/>
  <c r="BY36" i="34"/>
  <c r="BQ37" i="34"/>
  <c r="BR37" i="34"/>
  <c r="BS37" i="34"/>
  <c r="BT37" i="34"/>
  <c r="BU37" i="34"/>
  <c r="BV37" i="34"/>
  <c r="BW37" i="34"/>
  <c r="BX37" i="34"/>
  <c r="BY37" i="34"/>
  <c r="BQ38" i="34"/>
  <c r="BR38" i="34"/>
  <c r="BS38" i="34"/>
  <c r="BT38" i="34"/>
  <c r="BU38" i="34"/>
  <c r="BV38" i="34"/>
  <c r="BY38" i="34" s="1"/>
  <c r="BW38" i="34"/>
  <c r="BX38" i="34"/>
  <c r="BQ39" i="34"/>
  <c r="BR39" i="34"/>
  <c r="BS39" i="34"/>
  <c r="BT39" i="34"/>
  <c r="BU39" i="34"/>
  <c r="BX39" i="34" s="1"/>
  <c r="BV39" i="34"/>
  <c r="BY39" i="34" s="1"/>
  <c r="BW39" i="34"/>
  <c r="BQ40" i="34"/>
  <c r="BR40" i="34"/>
  <c r="BS40" i="34"/>
  <c r="BT40" i="34"/>
  <c r="BW40" i="34" s="1"/>
  <c r="BU40" i="34"/>
  <c r="BX40" i="34" s="1"/>
  <c r="BV40" i="34"/>
  <c r="BY40" i="34" s="1"/>
  <c r="BQ41" i="34"/>
  <c r="BR41" i="34"/>
  <c r="BS41" i="34"/>
  <c r="BY41" i="34" s="1"/>
  <c r="BT41" i="34"/>
  <c r="BW41" i="34" s="1"/>
  <c r="BU41" i="34"/>
  <c r="BX41" i="34" s="1"/>
  <c r="BV41" i="34"/>
  <c r="BQ42" i="34"/>
  <c r="BR42" i="34"/>
  <c r="BX42" i="34" s="1"/>
  <c r="BS42" i="34"/>
  <c r="BY42" i="34" s="1"/>
  <c r="BT42" i="34"/>
  <c r="BW42" i="34" s="1"/>
  <c r="BU42" i="34"/>
  <c r="BV42" i="34"/>
  <c r="BQ43" i="34"/>
  <c r="BW43" i="34" s="1"/>
  <c r="BR43" i="34"/>
  <c r="BX43" i="34" s="1"/>
  <c r="BS43" i="34"/>
  <c r="BT43" i="34"/>
  <c r="BU43" i="34"/>
  <c r="BV43" i="34"/>
  <c r="BY43" i="34"/>
  <c r="BQ44" i="34"/>
  <c r="BW44" i="34" s="1"/>
  <c r="BR44" i="34"/>
  <c r="BS44" i="34"/>
  <c r="BT44" i="34"/>
  <c r="BU44" i="34"/>
  <c r="BV44" i="34"/>
  <c r="BX44" i="34"/>
  <c r="BY44" i="34"/>
  <c r="BQ45" i="34"/>
  <c r="BR45" i="34"/>
  <c r="BS45" i="34"/>
  <c r="BT45" i="34"/>
  <c r="BU45" i="34"/>
  <c r="BV45" i="34"/>
  <c r="BW45" i="34"/>
  <c r="BX45" i="34"/>
  <c r="BY45" i="34"/>
  <c r="BQ46" i="34"/>
  <c r="BR46" i="34"/>
  <c r="BS46" i="34"/>
  <c r="BT46" i="34"/>
  <c r="BU46" i="34"/>
  <c r="BV46" i="34"/>
  <c r="BY46" i="34" s="1"/>
  <c r="BW46" i="34"/>
  <c r="BX46" i="34"/>
  <c r="BQ47" i="34"/>
  <c r="BR47" i="34"/>
  <c r="BS47" i="34"/>
  <c r="BT47" i="34"/>
  <c r="BU47" i="34"/>
  <c r="BX47" i="34" s="1"/>
  <c r="BV47" i="34"/>
  <c r="BY47" i="34" s="1"/>
  <c r="BW47" i="34"/>
  <c r="BQ48" i="34"/>
  <c r="BR48" i="34"/>
  <c r="BS48" i="34"/>
  <c r="BT48" i="34"/>
  <c r="BW48" i="34" s="1"/>
  <c r="BU48" i="34"/>
  <c r="BX48" i="34" s="1"/>
  <c r="BV48" i="34"/>
  <c r="BY48" i="34" s="1"/>
  <c r="BQ49" i="34"/>
  <c r="BR49" i="34"/>
  <c r="BS49" i="34"/>
  <c r="BY49" i="34" s="1"/>
  <c r="BT49" i="34"/>
  <c r="BW49" i="34" s="1"/>
  <c r="BU49" i="34"/>
  <c r="BX49" i="34" s="1"/>
  <c r="BV49" i="34"/>
  <c r="BQ50" i="34"/>
  <c r="BR50" i="34"/>
  <c r="BX50" i="34" s="1"/>
  <c r="BS50" i="34"/>
  <c r="BY50" i="34" s="1"/>
  <c r="BT50" i="34"/>
  <c r="BW50" i="34" s="1"/>
  <c r="BU50" i="34"/>
  <c r="BV50" i="34"/>
  <c r="BQ51" i="34"/>
  <c r="BW51" i="34" s="1"/>
  <c r="BR51" i="34"/>
  <c r="BX51" i="34" s="1"/>
  <c r="BS51" i="34"/>
  <c r="BT51" i="34"/>
  <c r="BU51" i="34"/>
  <c r="BV51" i="34"/>
  <c r="BY51" i="34"/>
  <c r="BQ52" i="34"/>
  <c r="BW52" i="34" s="1"/>
  <c r="BR52" i="34"/>
  <c r="BS52" i="34"/>
  <c r="BT52" i="34"/>
  <c r="BU52" i="34"/>
  <c r="BV52" i="34"/>
  <c r="BX52" i="34"/>
  <c r="BY52" i="34"/>
  <c r="BQ53" i="34"/>
  <c r="BR53" i="34"/>
  <c r="BS53" i="34"/>
  <c r="BT53" i="34"/>
  <c r="BU53" i="34"/>
  <c r="BV53" i="34"/>
  <c r="BW53" i="34"/>
  <c r="BX53" i="34"/>
  <c r="BY53" i="34"/>
  <c r="BQ54" i="34"/>
  <c r="BR54" i="34"/>
  <c r="BS54" i="34"/>
  <c r="BT54" i="34"/>
  <c r="BU54" i="34"/>
  <c r="BV54" i="34"/>
  <c r="BY54" i="34" s="1"/>
  <c r="BW54" i="34"/>
  <c r="BX54" i="34"/>
  <c r="BQ55" i="34"/>
  <c r="BR55" i="34"/>
  <c r="BS55" i="34"/>
  <c r="BT55" i="34"/>
  <c r="BU55" i="34"/>
  <c r="BX55" i="34" s="1"/>
  <c r="BV55" i="34"/>
  <c r="BY55" i="34" s="1"/>
  <c r="BW55" i="34"/>
  <c r="BQ56" i="34"/>
  <c r="BR56" i="34"/>
  <c r="BS56" i="34"/>
  <c r="BT56" i="34"/>
  <c r="BW56" i="34" s="1"/>
  <c r="BU56" i="34"/>
  <c r="BX56" i="34" s="1"/>
  <c r="BV56" i="34"/>
  <c r="BY56" i="34" s="1"/>
  <c r="BQ57" i="34"/>
  <c r="BR57" i="34"/>
  <c r="BS57" i="34"/>
  <c r="BY57" i="34" s="1"/>
  <c r="BT57" i="34"/>
  <c r="BW57" i="34" s="1"/>
  <c r="BU57" i="34"/>
  <c r="BX57" i="34" s="1"/>
  <c r="BV57" i="34"/>
  <c r="BQ58" i="34"/>
  <c r="BR58" i="34"/>
  <c r="BX58" i="34" s="1"/>
  <c r="BS58" i="34"/>
  <c r="BY58" i="34" s="1"/>
  <c r="BT58" i="34"/>
  <c r="BW58" i="34" s="1"/>
  <c r="BU58" i="34"/>
  <c r="BV58" i="34"/>
  <c r="BQ59" i="34"/>
  <c r="BW59" i="34" s="1"/>
  <c r="BR59" i="34"/>
  <c r="BX59" i="34" s="1"/>
  <c r="BS59" i="34"/>
  <c r="BT59" i="34"/>
  <c r="BU59" i="34"/>
  <c r="BV59" i="34"/>
  <c r="BY59" i="34"/>
  <c r="BQ60" i="34"/>
  <c r="BW60" i="34" s="1"/>
  <c r="BR60" i="34"/>
  <c r="BS60" i="34"/>
  <c r="BT60" i="34"/>
  <c r="BU60" i="34"/>
  <c r="BV60" i="34"/>
  <c r="BX60" i="34"/>
  <c r="BY60" i="34"/>
  <c r="BQ61" i="34"/>
  <c r="BR61" i="34"/>
  <c r="BS61" i="34"/>
  <c r="BT61" i="34"/>
  <c r="BU61" i="34"/>
  <c r="BV61" i="34"/>
  <c r="BW61" i="34"/>
  <c r="BX61" i="34"/>
  <c r="BY61" i="34"/>
  <c r="BQ62" i="34"/>
  <c r="BR62" i="34"/>
  <c r="BS62" i="34"/>
  <c r="BT62" i="34"/>
  <c r="BU62" i="34"/>
  <c r="BV62" i="34"/>
  <c r="BY62" i="34" s="1"/>
  <c r="BW62" i="34"/>
  <c r="BX62" i="34"/>
  <c r="BQ63" i="34"/>
  <c r="BR63" i="34"/>
  <c r="BS63" i="34"/>
  <c r="BT63" i="34"/>
  <c r="BU63" i="34"/>
  <c r="BX63" i="34" s="1"/>
  <c r="BV63" i="34"/>
  <c r="BY63" i="34" s="1"/>
  <c r="BW63" i="34"/>
  <c r="BQ64" i="34"/>
  <c r="BR64" i="34"/>
  <c r="BS64" i="34"/>
  <c r="BT64" i="34"/>
  <c r="BW64" i="34" s="1"/>
  <c r="BU64" i="34"/>
  <c r="BX64" i="34" s="1"/>
  <c r="BV64" i="34"/>
  <c r="BY64" i="34" s="1"/>
  <c r="BQ65" i="34"/>
  <c r="BR65" i="34"/>
  <c r="BS65" i="34"/>
  <c r="BY65" i="34" s="1"/>
  <c r="BT65" i="34"/>
  <c r="BW65" i="34" s="1"/>
  <c r="BU65" i="34"/>
  <c r="BX65" i="34" s="1"/>
  <c r="BV65" i="34"/>
  <c r="BQ66" i="34"/>
  <c r="BR66" i="34"/>
  <c r="BX66" i="34" s="1"/>
  <c r="BS66" i="34"/>
  <c r="BY66" i="34" s="1"/>
  <c r="BT66" i="34"/>
  <c r="BW66" i="34" s="1"/>
  <c r="BU66" i="34"/>
  <c r="BV66" i="34"/>
  <c r="BQ67" i="34"/>
  <c r="BW67" i="34" s="1"/>
  <c r="BR67" i="34"/>
  <c r="BX67" i="34" s="1"/>
  <c r="BS67" i="34"/>
  <c r="BT67" i="34"/>
  <c r="BU67" i="34"/>
  <c r="BV67" i="34"/>
  <c r="BY67" i="34"/>
  <c r="BQ68" i="34"/>
  <c r="BW68" i="34" s="1"/>
  <c r="BR68" i="34"/>
  <c r="BS68" i="34"/>
  <c r="BT68" i="34"/>
  <c r="BU68" i="34"/>
  <c r="BV68" i="34"/>
  <c r="BX68" i="34"/>
  <c r="BY68" i="34"/>
  <c r="BQ69" i="34"/>
  <c r="BR69" i="34"/>
  <c r="BS69" i="34"/>
  <c r="BT69" i="34"/>
  <c r="BU69" i="34"/>
  <c r="BV69" i="34"/>
  <c r="BW69" i="34"/>
  <c r="BX69" i="34"/>
  <c r="BY69" i="34"/>
  <c r="BQ70" i="34"/>
  <c r="BR70" i="34"/>
  <c r="BS70" i="34"/>
  <c r="BT70" i="34"/>
  <c r="BU70" i="34"/>
  <c r="BV70" i="34"/>
  <c r="BY70" i="34" s="1"/>
  <c r="BW70" i="34"/>
  <c r="BX70" i="34"/>
  <c r="BQ71" i="34"/>
  <c r="BR71" i="34"/>
  <c r="BS71" i="34"/>
  <c r="BT71" i="34"/>
  <c r="BU71" i="34"/>
  <c r="BX71" i="34" s="1"/>
  <c r="BV71" i="34"/>
  <c r="BY71" i="34" s="1"/>
  <c r="BW71" i="34"/>
  <c r="BQ72" i="34"/>
  <c r="BR72" i="34"/>
  <c r="BS72" i="34"/>
  <c r="BT72" i="34"/>
  <c r="BW72" i="34" s="1"/>
  <c r="BU72" i="34"/>
  <c r="BX72" i="34" s="1"/>
  <c r="BV72" i="34"/>
  <c r="BY72" i="34" s="1"/>
  <c r="BQ73" i="34"/>
  <c r="BR73" i="34"/>
  <c r="BS73" i="34"/>
  <c r="BY73" i="34" s="1"/>
  <c r="BT73" i="34"/>
  <c r="BW73" i="34" s="1"/>
  <c r="BU73" i="34"/>
  <c r="BX73" i="34" s="1"/>
  <c r="BV73" i="34"/>
  <c r="BQ74" i="34"/>
  <c r="BR74" i="34"/>
  <c r="BX74" i="34" s="1"/>
  <c r="BS74" i="34"/>
  <c r="BY74" i="34" s="1"/>
  <c r="BT74" i="34"/>
  <c r="BW74" i="34" s="1"/>
  <c r="BU74" i="34"/>
  <c r="BV74" i="34"/>
  <c r="BQ75" i="34"/>
  <c r="BW75" i="34" s="1"/>
  <c r="BR75" i="34"/>
  <c r="BX75" i="34" s="1"/>
  <c r="BS75" i="34"/>
  <c r="BT75" i="34"/>
  <c r="BU75" i="34"/>
  <c r="BV75" i="34"/>
  <c r="BY75" i="34"/>
  <c r="BQ76" i="34"/>
  <c r="BW76" i="34" s="1"/>
  <c r="BR76" i="34"/>
  <c r="BS76" i="34"/>
  <c r="BT76" i="34"/>
  <c r="BU76" i="34"/>
  <c r="BV76" i="34"/>
  <c r="BX76" i="34"/>
  <c r="BY76" i="34"/>
  <c r="BQ77" i="34"/>
  <c r="BR77" i="34"/>
  <c r="BS77" i="34"/>
  <c r="BT77" i="34"/>
  <c r="BU77" i="34"/>
  <c r="BV77" i="34"/>
  <c r="BW77" i="34"/>
  <c r="BX77" i="34"/>
  <c r="BY77" i="34"/>
  <c r="BQ78" i="34"/>
  <c r="BR78" i="34"/>
  <c r="BS78" i="34"/>
  <c r="BT78" i="34"/>
  <c r="BU78" i="34"/>
  <c r="BV78" i="34"/>
  <c r="BY78" i="34" s="1"/>
  <c r="BW78" i="34"/>
  <c r="BX78" i="34"/>
  <c r="BQ79" i="34"/>
  <c r="BR79" i="34"/>
  <c r="BS79" i="34"/>
  <c r="BT79" i="34"/>
  <c r="BU79" i="34"/>
  <c r="BX79" i="34" s="1"/>
  <c r="BV79" i="34"/>
  <c r="BY79" i="34" s="1"/>
  <c r="BW79" i="34"/>
  <c r="BQ80" i="34"/>
  <c r="BR80" i="34"/>
  <c r="BS80" i="34"/>
  <c r="BT80" i="34"/>
  <c r="BW80" i="34" s="1"/>
  <c r="BU80" i="34"/>
  <c r="BX80" i="34" s="1"/>
  <c r="BV80" i="34"/>
  <c r="BY80" i="34" s="1"/>
  <c r="BQ81" i="34"/>
  <c r="BR81" i="34"/>
  <c r="BS81" i="34"/>
  <c r="BY81" i="34" s="1"/>
  <c r="BT81" i="34"/>
  <c r="BW81" i="34" s="1"/>
  <c r="BU81" i="34"/>
  <c r="BX81" i="34" s="1"/>
  <c r="BV81" i="34"/>
  <c r="BQ82" i="34"/>
  <c r="BR82" i="34"/>
  <c r="BX82" i="34" s="1"/>
  <c r="BS82" i="34"/>
  <c r="BY82" i="34" s="1"/>
  <c r="BT82" i="34"/>
  <c r="BW82" i="34" s="1"/>
  <c r="BU82" i="34"/>
  <c r="BV82" i="34"/>
  <c r="BQ83" i="34"/>
  <c r="BW83" i="34" s="1"/>
  <c r="BR83" i="34"/>
  <c r="BX83" i="34" s="1"/>
  <c r="BS83" i="34"/>
  <c r="BT83" i="34"/>
  <c r="BU83" i="34"/>
  <c r="BV83" i="34"/>
  <c r="BY83" i="34"/>
  <c r="BQ84" i="34"/>
  <c r="BW84" i="34" s="1"/>
  <c r="BR84" i="34"/>
  <c r="BS84" i="34"/>
  <c r="BT84" i="34"/>
  <c r="BU84" i="34"/>
  <c r="BV84" i="34"/>
  <c r="BX84" i="34"/>
  <c r="BY84" i="34"/>
  <c r="BQ85" i="34"/>
  <c r="BR85" i="34"/>
  <c r="BS85" i="34"/>
  <c r="BT85" i="34"/>
  <c r="BU85" i="34"/>
  <c r="BV85" i="34"/>
  <c r="BW85" i="34"/>
  <c r="BX85" i="34"/>
  <c r="BY85" i="34"/>
  <c r="BQ86" i="34"/>
  <c r="BR86" i="34"/>
  <c r="BS86" i="34"/>
  <c r="BT86" i="34"/>
  <c r="BU86" i="34"/>
  <c r="BV86" i="34"/>
  <c r="BY86" i="34" s="1"/>
  <c r="BW86" i="34"/>
  <c r="BX86" i="34"/>
  <c r="BQ87" i="34"/>
  <c r="BR87" i="34"/>
  <c r="BS87" i="34"/>
  <c r="BT87" i="34"/>
  <c r="BU87" i="34"/>
  <c r="BX87" i="34" s="1"/>
  <c r="BV87" i="34"/>
  <c r="BY87" i="34" s="1"/>
  <c r="BW87" i="34"/>
  <c r="BQ88" i="34"/>
  <c r="BR88" i="34"/>
  <c r="BS88" i="34"/>
  <c r="BT88" i="34"/>
  <c r="BW88" i="34" s="1"/>
  <c r="BU88" i="34"/>
  <c r="BX88" i="34" s="1"/>
  <c r="BV88" i="34"/>
  <c r="BY88" i="34" s="1"/>
  <c r="BQ89" i="34"/>
  <c r="BR89" i="34"/>
  <c r="BS89" i="34"/>
  <c r="BY89" i="34" s="1"/>
  <c r="BT89" i="34"/>
  <c r="BW89" i="34" s="1"/>
  <c r="BU89" i="34"/>
  <c r="BX89" i="34" s="1"/>
  <c r="BV89" i="34"/>
  <c r="BQ90" i="34"/>
  <c r="BR90" i="34"/>
  <c r="BX90" i="34" s="1"/>
  <c r="BS90" i="34"/>
  <c r="BY90" i="34" s="1"/>
  <c r="BT90" i="34"/>
  <c r="BW90" i="34" s="1"/>
  <c r="BU90" i="34"/>
  <c r="BV90" i="34"/>
  <c r="BQ91" i="34"/>
  <c r="BW91" i="34" s="1"/>
  <c r="BR91" i="34"/>
  <c r="BX91" i="34" s="1"/>
  <c r="BS91" i="34"/>
  <c r="BT91" i="34"/>
  <c r="BU91" i="34"/>
  <c r="BV91" i="34"/>
  <c r="BY91" i="34"/>
  <c r="BQ92" i="34"/>
  <c r="BW92" i="34" s="1"/>
  <c r="BR92" i="34"/>
  <c r="BS92" i="34"/>
  <c r="BT92" i="34"/>
  <c r="BU92" i="34"/>
  <c r="BV92" i="34"/>
  <c r="BX92" i="34"/>
  <c r="BY92" i="34"/>
  <c r="BQ93" i="34"/>
  <c r="BR93" i="34"/>
  <c r="BS93" i="34"/>
  <c r="BT93" i="34"/>
  <c r="BU93" i="34"/>
  <c r="BV93" i="34"/>
  <c r="BW93" i="34"/>
  <c r="BX93" i="34"/>
  <c r="BY93" i="34"/>
  <c r="BQ94" i="34"/>
  <c r="BR94" i="34"/>
  <c r="BS94" i="34"/>
  <c r="BT94" i="34"/>
  <c r="BU94" i="34"/>
  <c r="BV94" i="34"/>
  <c r="BY94" i="34" s="1"/>
  <c r="BW94" i="34"/>
  <c r="BX94" i="34"/>
  <c r="BQ95" i="34"/>
  <c r="BR95" i="34"/>
  <c r="BS95" i="34"/>
  <c r="BT95" i="34"/>
  <c r="BU95" i="34"/>
  <c r="BX95" i="34" s="1"/>
  <c r="BV95" i="34"/>
  <c r="BY95" i="34" s="1"/>
  <c r="BW95" i="34"/>
  <c r="BQ96" i="34"/>
  <c r="BR96" i="34"/>
  <c r="BS96" i="34"/>
  <c r="BT96" i="34"/>
  <c r="BW96" i="34" s="1"/>
  <c r="BU96" i="34"/>
  <c r="BX96" i="34" s="1"/>
  <c r="BV96" i="34"/>
  <c r="BY96" i="34" s="1"/>
  <c r="BQ97" i="34"/>
  <c r="BR97" i="34"/>
  <c r="BS97" i="34"/>
  <c r="BY97" i="34" s="1"/>
  <c r="BT97" i="34"/>
  <c r="BW97" i="34" s="1"/>
  <c r="BU97" i="34"/>
  <c r="BX97" i="34" s="1"/>
  <c r="BV97" i="34"/>
  <c r="BQ98" i="34"/>
  <c r="BR98" i="34"/>
  <c r="BX98" i="34" s="1"/>
  <c r="BS98" i="34"/>
  <c r="BY98" i="34" s="1"/>
  <c r="BT98" i="34"/>
  <c r="BW98" i="34" s="1"/>
  <c r="BU98" i="34"/>
  <c r="BV98" i="34"/>
  <c r="BQ99" i="34"/>
  <c r="BW99" i="34" s="1"/>
  <c r="BR99" i="34"/>
  <c r="BX99" i="34" s="1"/>
  <c r="BS99" i="34"/>
  <c r="BT99" i="34"/>
  <c r="BU99" i="34"/>
  <c r="BV99" i="34"/>
  <c r="BY99" i="34"/>
  <c r="BQ100" i="34"/>
  <c r="BW100" i="34" s="1"/>
  <c r="BR100" i="34"/>
  <c r="BS100" i="34"/>
  <c r="BT100" i="34"/>
  <c r="BU100" i="34"/>
  <c r="BV100" i="34"/>
  <c r="BX100" i="34"/>
  <c r="BY100" i="34"/>
  <c r="BQ101" i="34"/>
  <c r="BR101" i="34"/>
  <c r="BS101" i="34"/>
  <c r="BT101" i="34"/>
  <c r="BU101" i="34"/>
  <c r="BV101" i="34"/>
  <c r="BW101" i="34"/>
  <c r="BX101" i="34"/>
  <c r="BY101" i="34"/>
  <c r="BQ102" i="34"/>
  <c r="BR102" i="34"/>
  <c r="BS102" i="34"/>
  <c r="BT102" i="34"/>
  <c r="BU102" i="34"/>
  <c r="BV102" i="34"/>
  <c r="BY102" i="34" s="1"/>
  <c r="BW102" i="34"/>
  <c r="BX102" i="34"/>
  <c r="BQ103" i="34"/>
  <c r="BR103" i="34"/>
  <c r="BS103" i="34"/>
  <c r="BT103" i="34"/>
  <c r="BU103" i="34"/>
  <c r="BX103" i="34" s="1"/>
  <c r="BV103" i="34"/>
  <c r="BY103" i="34" s="1"/>
  <c r="BW103" i="34"/>
  <c r="BX4" i="34"/>
  <c r="BY4" i="34"/>
  <c r="BW4" i="34"/>
  <c r="BV4" i="34"/>
  <c r="BU4" i="34"/>
  <c r="BT4" i="34"/>
  <c r="BS4" i="34"/>
  <c r="BR4" i="34"/>
  <c r="BQ4" i="34"/>
  <c r="BI120" i="34"/>
  <c r="BJ120" i="34"/>
  <c r="BK120" i="34"/>
  <c r="BL120" i="34"/>
  <c r="BM120" i="34"/>
  <c r="BN120" i="34"/>
  <c r="BO120" i="34"/>
  <c r="BP120" i="34"/>
  <c r="BH120" i="34"/>
  <c r="BH5" i="34"/>
  <c r="BI5" i="34"/>
  <c r="BJ5" i="34" s="1"/>
  <c r="BK5" i="34"/>
  <c r="BL5" i="34"/>
  <c r="BM5" i="34"/>
  <c r="BN5" i="34"/>
  <c r="BO5" i="34"/>
  <c r="BP5" i="34" s="1"/>
  <c r="BH6" i="34"/>
  <c r="BJ6" i="34" s="1"/>
  <c r="BI6" i="34"/>
  <c r="BK6" i="34"/>
  <c r="BM6" i="34" s="1"/>
  <c r="BL6" i="34"/>
  <c r="BN6" i="34"/>
  <c r="BP6" i="34" s="1"/>
  <c r="BO6" i="34"/>
  <c r="BH7" i="34"/>
  <c r="BJ7" i="34" s="1"/>
  <c r="BI7" i="34"/>
  <c r="BK7" i="34"/>
  <c r="BL7" i="34"/>
  <c r="BM7" i="34"/>
  <c r="BN7" i="34"/>
  <c r="BO7" i="34"/>
  <c r="BP7" i="34" s="1"/>
  <c r="BH8" i="34"/>
  <c r="BI8" i="34"/>
  <c r="BJ8" i="34"/>
  <c r="BK8" i="34"/>
  <c r="BL8" i="34"/>
  <c r="BM8" i="34" s="1"/>
  <c r="BN8" i="34"/>
  <c r="BP8" i="34" s="1"/>
  <c r="BO8" i="34"/>
  <c r="BH9" i="34"/>
  <c r="BJ9" i="34" s="1"/>
  <c r="BI9" i="34"/>
  <c r="BK9" i="34"/>
  <c r="BM9" i="34" s="1"/>
  <c r="BL9" i="34"/>
  <c r="BN9" i="34"/>
  <c r="BP9" i="34" s="1"/>
  <c r="BO9" i="34"/>
  <c r="BH10" i="34"/>
  <c r="BI10" i="34"/>
  <c r="BJ10" i="34"/>
  <c r="BK10" i="34"/>
  <c r="BL10" i="34"/>
  <c r="BM10" i="34" s="1"/>
  <c r="BN10" i="34"/>
  <c r="BO10" i="34"/>
  <c r="BP10" i="34"/>
  <c r="BH11" i="34"/>
  <c r="BI11" i="34"/>
  <c r="BJ11" i="34" s="1"/>
  <c r="BK11" i="34"/>
  <c r="BM11" i="34" s="1"/>
  <c r="BL11" i="34"/>
  <c r="BN11" i="34"/>
  <c r="BP11" i="34" s="1"/>
  <c r="BO11" i="34"/>
  <c r="BH12" i="34"/>
  <c r="BJ12" i="34" s="1"/>
  <c r="BI12" i="34"/>
  <c r="BK12" i="34"/>
  <c r="BM12" i="34" s="1"/>
  <c r="BL12" i="34"/>
  <c r="BN12" i="34"/>
  <c r="BO12" i="34"/>
  <c r="BP12" i="34"/>
  <c r="BH13" i="34"/>
  <c r="BI13" i="34"/>
  <c r="BJ13" i="34" s="1"/>
  <c r="BK13" i="34"/>
  <c r="BL13" i="34"/>
  <c r="BM13" i="34"/>
  <c r="BN13" i="34"/>
  <c r="BO13" i="34"/>
  <c r="BP13" i="34" s="1"/>
  <c r="BH14" i="34"/>
  <c r="BJ14" i="34" s="1"/>
  <c r="BI14" i="34"/>
  <c r="BK14" i="34"/>
  <c r="BM14" i="34" s="1"/>
  <c r="BL14" i="34"/>
  <c r="BN14" i="34"/>
  <c r="BP14" i="34" s="1"/>
  <c r="BO14" i="34"/>
  <c r="BH15" i="34"/>
  <c r="BJ15" i="34" s="1"/>
  <c r="BI15" i="34"/>
  <c r="BK15" i="34"/>
  <c r="BL15" i="34"/>
  <c r="BM15" i="34"/>
  <c r="BN15" i="34"/>
  <c r="BO15" i="34"/>
  <c r="BP15" i="34" s="1"/>
  <c r="BH16" i="34"/>
  <c r="BI16" i="34"/>
  <c r="BJ16" i="34"/>
  <c r="BK16" i="34"/>
  <c r="BL16" i="34"/>
  <c r="BM16" i="34" s="1"/>
  <c r="BN16" i="34"/>
  <c r="BP16" i="34" s="1"/>
  <c r="BO16" i="34"/>
  <c r="BH17" i="34"/>
  <c r="BJ17" i="34" s="1"/>
  <c r="BI17" i="34"/>
  <c r="BK17" i="34"/>
  <c r="BM17" i="34" s="1"/>
  <c r="BL17" i="34"/>
  <c r="BN17" i="34"/>
  <c r="BP17" i="34" s="1"/>
  <c r="BO17" i="34"/>
  <c r="BH18" i="34"/>
  <c r="BI18" i="34"/>
  <c r="BJ18" i="34"/>
  <c r="BK18" i="34"/>
  <c r="BL18" i="34"/>
  <c r="BM18" i="34" s="1"/>
  <c r="BN18" i="34"/>
  <c r="BO18" i="34"/>
  <c r="BP18" i="34"/>
  <c r="BH19" i="34"/>
  <c r="BI19" i="34"/>
  <c r="BJ19" i="34" s="1"/>
  <c r="BK19" i="34"/>
  <c r="BM19" i="34" s="1"/>
  <c r="BL19" i="34"/>
  <c r="BN19" i="34"/>
  <c r="BP19" i="34" s="1"/>
  <c r="BO19" i="34"/>
  <c r="BH20" i="34"/>
  <c r="BJ20" i="34" s="1"/>
  <c r="BI20" i="34"/>
  <c r="BK20" i="34"/>
  <c r="BM20" i="34" s="1"/>
  <c r="BL20" i="34"/>
  <c r="BN20" i="34"/>
  <c r="BO20" i="34"/>
  <c r="BP20" i="34"/>
  <c r="BH21" i="34"/>
  <c r="BI21" i="34"/>
  <c r="BJ21" i="34" s="1"/>
  <c r="BK21" i="34"/>
  <c r="BL21" i="34"/>
  <c r="BM21" i="34"/>
  <c r="BN21" i="34"/>
  <c r="BO21" i="34"/>
  <c r="BP21" i="34" s="1"/>
  <c r="BH22" i="34"/>
  <c r="BJ22" i="34" s="1"/>
  <c r="BI22" i="34"/>
  <c r="BK22" i="34"/>
  <c r="BM22" i="34" s="1"/>
  <c r="BL22" i="34"/>
  <c r="BN22" i="34"/>
  <c r="BP22" i="34" s="1"/>
  <c r="BO22" i="34"/>
  <c r="BH23" i="34"/>
  <c r="BJ23" i="34" s="1"/>
  <c r="BI23" i="34"/>
  <c r="BK23" i="34"/>
  <c r="BL23" i="34"/>
  <c r="BM23" i="34"/>
  <c r="BN23" i="34"/>
  <c r="BO23" i="34"/>
  <c r="BP23" i="34" s="1"/>
  <c r="BH24" i="34"/>
  <c r="BI24" i="34"/>
  <c r="BJ24" i="34"/>
  <c r="BK24" i="34"/>
  <c r="BL24" i="34"/>
  <c r="BM24" i="34" s="1"/>
  <c r="BN24" i="34"/>
  <c r="BP24" i="34" s="1"/>
  <c r="BO24" i="34"/>
  <c r="BH25" i="34"/>
  <c r="BJ25" i="34" s="1"/>
  <c r="BI25" i="34"/>
  <c r="BK25" i="34"/>
  <c r="BM25" i="34" s="1"/>
  <c r="BL25" i="34"/>
  <c r="BN25" i="34"/>
  <c r="BP25" i="34" s="1"/>
  <c r="BO25" i="34"/>
  <c r="BH26" i="34"/>
  <c r="BI26" i="34"/>
  <c r="BJ26" i="34"/>
  <c r="BK26" i="34"/>
  <c r="BL26" i="34"/>
  <c r="BM26" i="34" s="1"/>
  <c r="BN26" i="34"/>
  <c r="BO26" i="34"/>
  <c r="BP26" i="34"/>
  <c r="BH27" i="34"/>
  <c r="BI27" i="34"/>
  <c r="BJ27" i="34" s="1"/>
  <c r="BK27" i="34"/>
  <c r="BM27" i="34" s="1"/>
  <c r="BL27" i="34"/>
  <c r="BN27" i="34"/>
  <c r="BP27" i="34" s="1"/>
  <c r="BO27" i="34"/>
  <c r="BH28" i="34"/>
  <c r="BJ28" i="34" s="1"/>
  <c r="BI28" i="34"/>
  <c r="BK28" i="34"/>
  <c r="BM28" i="34" s="1"/>
  <c r="BL28" i="34"/>
  <c r="BN28" i="34"/>
  <c r="BO28" i="34"/>
  <c r="BP28" i="34"/>
  <c r="BH29" i="34"/>
  <c r="BI29" i="34"/>
  <c r="BJ29" i="34" s="1"/>
  <c r="BK29" i="34"/>
  <c r="BL29" i="34"/>
  <c r="BM29" i="34"/>
  <c r="BN29" i="34"/>
  <c r="BO29" i="34"/>
  <c r="BP29" i="34" s="1"/>
  <c r="BH30" i="34"/>
  <c r="BJ30" i="34" s="1"/>
  <c r="BI30" i="34"/>
  <c r="BK30" i="34"/>
  <c r="BM30" i="34" s="1"/>
  <c r="BL30" i="34"/>
  <c r="BN30" i="34"/>
  <c r="BP30" i="34" s="1"/>
  <c r="BO30" i="34"/>
  <c r="BH31" i="34"/>
  <c r="BJ31" i="34" s="1"/>
  <c r="BI31" i="34"/>
  <c r="BK31" i="34"/>
  <c r="BL31" i="34"/>
  <c r="BM31" i="34"/>
  <c r="BN31" i="34"/>
  <c r="BO31" i="34"/>
  <c r="BP31" i="34" s="1"/>
  <c r="BH32" i="34"/>
  <c r="BI32" i="34"/>
  <c r="BJ32" i="34"/>
  <c r="BK32" i="34"/>
  <c r="BL32" i="34"/>
  <c r="BM32" i="34" s="1"/>
  <c r="BN32" i="34"/>
  <c r="BP32" i="34" s="1"/>
  <c r="BO32" i="34"/>
  <c r="BH33" i="34"/>
  <c r="BJ33" i="34" s="1"/>
  <c r="BI33" i="34"/>
  <c r="BK33" i="34"/>
  <c r="BM33" i="34" s="1"/>
  <c r="BL33" i="34"/>
  <c r="BN33" i="34"/>
  <c r="BP33" i="34" s="1"/>
  <c r="BO33" i="34"/>
  <c r="BH34" i="34"/>
  <c r="BI34" i="34"/>
  <c r="BJ34" i="34"/>
  <c r="BK34" i="34"/>
  <c r="BL34" i="34"/>
  <c r="BM34" i="34" s="1"/>
  <c r="BN34" i="34"/>
  <c r="BO34" i="34"/>
  <c r="BP34" i="34"/>
  <c r="BH35" i="34"/>
  <c r="BI35" i="34"/>
  <c r="BJ35" i="34" s="1"/>
  <c r="BK35" i="34"/>
  <c r="BM35" i="34" s="1"/>
  <c r="BL35" i="34"/>
  <c r="BN35" i="34"/>
  <c r="BP35" i="34" s="1"/>
  <c r="BO35" i="34"/>
  <c r="BH36" i="34"/>
  <c r="BJ36" i="34" s="1"/>
  <c r="BI36" i="34"/>
  <c r="BK36" i="34"/>
  <c r="BM36" i="34" s="1"/>
  <c r="BL36" i="34"/>
  <c r="BN36" i="34"/>
  <c r="BO36" i="34"/>
  <c r="BP36" i="34"/>
  <c r="BH37" i="34"/>
  <c r="BI37" i="34"/>
  <c r="BJ37" i="34" s="1"/>
  <c r="BK37" i="34"/>
  <c r="BL37" i="34"/>
  <c r="BM37" i="34"/>
  <c r="BN37" i="34"/>
  <c r="BO37" i="34"/>
  <c r="BP37" i="34" s="1"/>
  <c r="BH38" i="34"/>
  <c r="BJ38" i="34" s="1"/>
  <c r="BI38" i="34"/>
  <c r="BK38" i="34"/>
  <c r="BM38" i="34" s="1"/>
  <c r="BL38" i="34"/>
  <c r="BN38" i="34"/>
  <c r="BP38" i="34" s="1"/>
  <c r="BO38" i="34"/>
  <c r="BH39" i="34"/>
  <c r="BJ39" i="34" s="1"/>
  <c r="BI39" i="34"/>
  <c r="BK39" i="34"/>
  <c r="BL39" i="34"/>
  <c r="BM39" i="34"/>
  <c r="BN39" i="34"/>
  <c r="BO39" i="34"/>
  <c r="BP39" i="34" s="1"/>
  <c r="BH40" i="34"/>
  <c r="BI40" i="34"/>
  <c r="BJ40" i="34"/>
  <c r="BK40" i="34"/>
  <c r="BL40" i="34"/>
  <c r="BM40" i="34" s="1"/>
  <c r="BN40" i="34"/>
  <c r="BP40" i="34" s="1"/>
  <c r="BO40" i="34"/>
  <c r="BH41" i="34"/>
  <c r="BJ41" i="34" s="1"/>
  <c r="BI41" i="34"/>
  <c r="BK41" i="34"/>
  <c r="BM41" i="34" s="1"/>
  <c r="BL41" i="34"/>
  <c r="BN41" i="34"/>
  <c r="BP41" i="34" s="1"/>
  <c r="BO41" i="34"/>
  <c r="BH42" i="34"/>
  <c r="BI42" i="34"/>
  <c r="BJ42" i="34"/>
  <c r="BK42" i="34"/>
  <c r="BL42" i="34"/>
  <c r="BM42" i="34" s="1"/>
  <c r="BN42" i="34"/>
  <c r="BO42" i="34"/>
  <c r="BP42" i="34"/>
  <c r="BH43" i="34"/>
  <c r="BI43" i="34"/>
  <c r="BJ43" i="34" s="1"/>
  <c r="BK43" i="34"/>
  <c r="BM43" i="34" s="1"/>
  <c r="BL43" i="34"/>
  <c r="BN43" i="34"/>
  <c r="BP43" i="34" s="1"/>
  <c r="BO43" i="34"/>
  <c r="BH44" i="34"/>
  <c r="BJ44" i="34" s="1"/>
  <c r="BI44" i="34"/>
  <c r="BK44" i="34"/>
  <c r="BM44" i="34" s="1"/>
  <c r="BL44" i="34"/>
  <c r="BN44" i="34"/>
  <c r="BO44" i="34"/>
  <c r="BP44" i="34"/>
  <c r="BH45" i="34"/>
  <c r="BI45" i="34"/>
  <c r="BJ45" i="34"/>
  <c r="BK45" i="34"/>
  <c r="BL45" i="34"/>
  <c r="BM45" i="34"/>
  <c r="BN45" i="34"/>
  <c r="BO45" i="34"/>
  <c r="BP45" i="34" s="1"/>
  <c r="BH46" i="34"/>
  <c r="BJ46" i="34" s="1"/>
  <c r="BI46" i="34"/>
  <c r="BK46" i="34"/>
  <c r="BM46" i="34" s="1"/>
  <c r="BL46" i="34"/>
  <c r="BN46" i="34"/>
  <c r="BP46" i="34" s="1"/>
  <c r="BO46" i="34"/>
  <c r="BH47" i="34"/>
  <c r="BJ47" i="34" s="1"/>
  <c r="BI47" i="34"/>
  <c r="BK47" i="34"/>
  <c r="BL47" i="34"/>
  <c r="BM47" i="34"/>
  <c r="BN47" i="34"/>
  <c r="BO47" i="34"/>
  <c r="BP47" i="34"/>
  <c r="BH48" i="34"/>
  <c r="BI48" i="34"/>
  <c r="BJ48" i="34"/>
  <c r="BK48" i="34"/>
  <c r="BL48" i="34"/>
  <c r="BM48" i="34" s="1"/>
  <c r="BN48" i="34"/>
  <c r="BP48" i="34" s="1"/>
  <c r="BO48" i="34"/>
  <c r="BH49" i="34"/>
  <c r="BJ49" i="34" s="1"/>
  <c r="BI49" i="34"/>
  <c r="BK49" i="34"/>
  <c r="BM49" i="34" s="1"/>
  <c r="BL49" i="34"/>
  <c r="BN49" i="34"/>
  <c r="BP49" i="34" s="1"/>
  <c r="BO49" i="34"/>
  <c r="BH50" i="34"/>
  <c r="BI50" i="34"/>
  <c r="BJ50" i="34"/>
  <c r="BK50" i="34"/>
  <c r="BL50" i="34"/>
  <c r="BM50" i="34"/>
  <c r="BN50" i="34"/>
  <c r="BO50" i="34"/>
  <c r="BP50" i="34"/>
  <c r="BH51" i="34"/>
  <c r="BI51" i="34"/>
  <c r="BJ51" i="34" s="1"/>
  <c r="BK51" i="34"/>
  <c r="BM51" i="34" s="1"/>
  <c r="BL51" i="34"/>
  <c r="BN51" i="34"/>
  <c r="BP51" i="34" s="1"/>
  <c r="BO51" i="34"/>
  <c r="BH52" i="34"/>
  <c r="BJ52" i="34" s="1"/>
  <c r="BI52" i="34"/>
  <c r="BK52" i="34"/>
  <c r="BM52" i="34" s="1"/>
  <c r="BL52" i="34"/>
  <c r="BN52" i="34"/>
  <c r="BO52" i="34"/>
  <c r="BP52" i="34"/>
  <c r="BH53" i="34"/>
  <c r="BI53" i="34"/>
  <c r="BJ53" i="34"/>
  <c r="BK53" i="34"/>
  <c r="BL53" i="34"/>
  <c r="BM53" i="34"/>
  <c r="BN53" i="34"/>
  <c r="BO53" i="34"/>
  <c r="BP53" i="34" s="1"/>
  <c r="BH54" i="34"/>
  <c r="BJ54" i="34" s="1"/>
  <c r="BI54" i="34"/>
  <c r="BK54" i="34"/>
  <c r="BM54" i="34" s="1"/>
  <c r="BL54" i="34"/>
  <c r="BN54" i="34"/>
  <c r="BP54" i="34" s="1"/>
  <c r="BO54" i="34"/>
  <c r="BH55" i="34"/>
  <c r="BJ55" i="34" s="1"/>
  <c r="BI55" i="34"/>
  <c r="BK55" i="34"/>
  <c r="BL55" i="34"/>
  <c r="BM55" i="34"/>
  <c r="BN55" i="34"/>
  <c r="BO55" i="34"/>
  <c r="BP55" i="34"/>
  <c r="BH56" i="34"/>
  <c r="BI56" i="34"/>
  <c r="BJ56" i="34"/>
  <c r="BK56" i="34"/>
  <c r="BL56" i="34"/>
  <c r="BM56" i="34" s="1"/>
  <c r="BN56" i="34"/>
  <c r="BP56" i="34" s="1"/>
  <c r="BO56" i="34"/>
  <c r="BH57" i="34"/>
  <c r="BJ57" i="34" s="1"/>
  <c r="BI57" i="34"/>
  <c r="BK57" i="34"/>
  <c r="BM57" i="34" s="1"/>
  <c r="BL57" i="34"/>
  <c r="BN57" i="34"/>
  <c r="BP57" i="34" s="1"/>
  <c r="BO57" i="34"/>
  <c r="BH58" i="34"/>
  <c r="BI58" i="34"/>
  <c r="BJ58" i="34"/>
  <c r="BK58" i="34"/>
  <c r="BL58" i="34"/>
  <c r="BM58" i="34"/>
  <c r="BN58" i="34"/>
  <c r="BO58" i="34"/>
  <c r="BP58" i="34"/>
  <c r="BH59" i="34"/>
  <c r="BI59" i="34"/>
  <c r="BJ59" i="34" s="1"/>
  <c r="BK59" i="34"/>
  <c r="BM59" i="34" s="1"/>
  <c r="BL59" i="34"/>
  <c r="BN59" i="34"/>
  <c r="BP59" i="34" s="1"/>
  <c r="BO59" i="34"/>
  <c r="BH60" i="34"/>
  <c r="BJ60" i="34" s="1"/>
  <c r="BI60" i="34"/>
  <c r="BK60" i="34"/>
  <c r="BM60" i="34" s="1"/>
  <c r="BL60" i="34"/>
  <c r="BN60" i="34"/>
  <c r="BO60" i="34"/>
  <c r="BP60" i="34"/>
  <c r="BH61" i="34"/>
  <c r="BI61" i="34"/>
  <c r="BJ61" i="34"/>
  <c r="BK61" i="34"/>
  <c r="BL61" i="34"/>
  <c r="BM61" i="34"/>
  <c r="BN61" i="34"/>
  <c r="BO61" i="34"/>
  <c r="BP61" i="34" s="1"/>
  <c r="BH62" i="34"/>
  <c r="BJ62" i="34" s="1"/>
  <c r="BI62" i="34"/>
  <c r="BK62" i="34"/>
  <c r="BM62" i="34" s="1"/>
  <c r="BL62" i="34"/>
  <c r="BN62" i="34"/>
  <c r="BP62" i="34" s="1"/>
  <c r="BO62" i="34"/>
  <c r="BH63" i="34"/>
  <c r="BJ63" i="34" s="1"/>
  <c r="BI63" i="34"/>
  <c r="BK63" i="34"/>
  <c r="BL63" i="34"/>
  <c r="BM63" i="34"/>
  <c r="BN63" i="34"/>
  <c r="BO63" i="34"/>
  <c r="BP63" i="34"/>
  <c r="BH64" i="34"/>
  <c r="BI64" i="34"/>
  <c r="BJ64" i="34"/>
  <c r="BK64" i="34"/>
  <c r="BL64" i="34"/>
  <c r="BM64" i="34" s="1"/>
  <c r="BN64" i="34"/>
  <c r="BP64" i="34" s="1"/>
  <c r="BO64" i="34"/>
  <c r="BH65" i="34"/>
  <c r="BJ65" i="34" s="1"/>
  <c r="BI65" i="34"/>
  <c r="BK65" i="34"/>
  <c r="BM65" i="34" s="1"/>
  <c r="BL65" i="34"/>
  <c r="BN65" i="34"/>
  <c r="BP65" i="34" s="1"/>
  <c r="BO65" i="34"/>
  <c r="BH66" i="34"/>
  <c r="BI66" i="34"/>
  <c r="BJ66" i="34"/>
  <c r="BK66" i="34"/>
  <c r="BL66" i="34"/>
  <c r="BM66" i="34"/>
  <c r="BN66" i="34"/>
  <c r="BO66" i="34"/>
  <c r="BP66" i="34"/>
  <c r="BH67" i="34"/>
  <c r="BI67" i="34"/>
  <c r="BJ67" i="34" s="1"/>
  <c r="BK67" i="34"/>
  <c r="BM67" i="34" s="1"/>
  <c r="BL67" i="34"/>
  <c r="BN67" i="34"/>
  <c r="BP67" i="34" s="1"/>
  <c r="BO67" i="34"/>
  <c r="BH68" i="34"/>
  <c r="BJ68" i="34" s="1"/>
  <c r="BI68" i="34"/>
  <c r="BK68" i="34"/>
  <c r="BM68" i="34" s="1"/>
  <c r="BL68" i="34"/>
  <c r="BN68" i="34"/>
  <c r="BO68" i="34"/>
  <c r="BP68" i="34"/>
  <c r="BH69" i="34"/>
  <c r="BI69" i="34"/>
  <c r="BJ69" i="34"/>
  <c r="BK69" i="34"/>
  <c r="BL69" i="34"/>
  <c r="BM69" i="34"/>
  <c r="BN69" i="34"/>
  <c r="BO69" i="34"/>
  <c r="BP69" i="34" s="1"/>
  <c r="BH70" i="34"/>
  <c r="BJ70" i="34" s="1"/>
  <c r="BI70" i="34"/>
  <c r="BK70" i="34"/>
  <c r="BM70" i="34" s="1"/>
  <c r="BL70" i="34"/>
  <c r="BN70" i="34"/>
  <c r="BP70" i="34" s="1"/>
  <c r="BO70" i="34"/>
  <c r="BH71" i="34"/>
  <c r="BJ71" i="34" s="1"/>
  <c r="BI71" i="34"/>
  <c r="BK71" i="34"/>
  <c r="BL71" i="34"/>
  <c r="BM71" i="34"/>
  <c r="BN71" i="34"/>
  <c r="BO71" i="34"/>
  <c r="BP71" i="34"/>
  <c r="BH72" i="34"/>
  <c r="BI72" i="34"/>
  <c r="BJ72" i="34"/>
  <c r="BK72" i="34"/>
  <c r="BL72" i="34"/>
  <c r="BM72" i="34" s="1"/>
  <c r="BN72" i="34"/>
  <c r="BP72" i="34" s="1"/>
  <c r="BO72" i="34"/>
  <c r="BH73" i="34"/>
  <c r="BJ73" i="34" s="1"/>
  <c r="BI73" i="34"/>
  <c r="BK73" i="34"/>
  <c r="BM73" i="34" s="1"/>
  <c r="BL73" i="34"/>
  <c r="BN73" i="34"/>
  <c r="BP73" i="34" s="1"/>
  <c r="BO73" i="34"/>
  <c r="BH74" i="34"/>
  <c r="BI74" i="34"/>
  <c r="BJ74" i="34"/>
  <c r="BK74" i="34"/>
  <c r="BL74" i="34"/>
  <c r="BM74" i="34"/>
  <c r="BN74" i="34"/>
  <c r="BO74" i="34"/>
  <c r="BP74" i="34"/>
  <c r="BH75" i="34"/>
  <c r="BI75" i="34"/>
  <c r="BJ75" i="34" s="1"/>
  <c r="BK75" i="34"/>
  <c r="BM75" i="34" s="1"/>
  <c r="BL75" i="34"/>
  <c r="BN75" i="34"/>
  <c r="BP75" i="34" s="1"/>
  <c r="BO75" i="34"/>
  <c r="BH76" i="34"/>
  <c r="BJ76" i="34" s="1"/>
  <c r="BI76" i="34"/>
  <c r="BK76" i="34"/>
  <c r="BM76" i="34" s="1"/>
  <c r="BL76" i="34"/>
  <c r="BN76" i="34"/>
  <c r="BO76" i="34"/>
  <c r="BP76" i="34"/>
  <c r="BH77" i="34"/>
  <c r="BI77" i="34"/>
  <c r="BJ77" i="34"/>
  <c r="BK77" i="34"/>
  <c r="BL77" i="34"/>
  <c r="BM77" i="34"/>
  <c r="BN77" i="34"/>
  <c r="BO77" i="34"/>
  <c r="BP77" i="34" s="1"/>
  <c r="BH78" i="34"/>
  <c r="BJ78" i="34" s="1"/>
  <c r="BI78" i="34"/>
  <c r="BK78" i="34"/>
  <c r="BM78" i="34" s="1"/>
  <c r="BL78" i="34"/>
  <c r="BN78" i="34"/>
  <c r="BP78" i="34" s="1"/>
  <c r="BO78" i="34"/>
  <c r="BH79" i="34"/>
  <c r="BJ79" i="34" s="1"/>
  <c r="BI79" i="34"/>
  <c r="BK79" i="34"/>
  <c r="BL79" i="34"/>
  <c r="BM79" i="34"/>
  <c r="BN79" i="34"/>
  <c r="BO79" i="34"/>
  <c r="BP79" i="34"/>
  <c r="BH80" i="34"/>
  <c r="BI80" i="34"/>
  <c r="BJ80" i="34"/>
  <c r="BK80" i="34"/>
  <c r="BL80" i="34"/>
  <c r="BM80" i="34" s="1"/>
  <c r="BN80" i="34"/>
  <c r="BP80" i="34" s="1"/>
  <c r="BO80" i="34"/>
  <c r="BH81" i="34"/>
  <c r="BJ81" i="34" s="1"/>
  <c r="BI81" i="34"/>
  <c r="BK81" i="34"/>
  <c r="BM81" i="34" s="1"/>
  <c r="BL81" i="34"/>
  <c r="BN81" i="34"/>
  <c r="BP81" i="34" s="1"/>
  <c r="BO81" i="34"/>
  <c r="BH82" i="34"/>
  <c r="BI82" i="34"/>
  <c r="BJ82" i="34"/>
  <c r="BK82" i="34"/>
  <c r="BL82" i="34"/>
  <c r="BM82" i="34"/>
  <c r="BN82" i="34"/>
  <c r="BO82" i="34"/>
  <c r="BP82" i="34"/>
  <c r="BH83" i="34"/>
  <c r="BI83" i="34"/>
  <c r="BJ83" i="34" s="1"/>
  <c r="BK83" i="34"/>
  <c r="BM83" i="34" s="1"/>
  <c r="BL83" i="34"/>
  <c r="BN83" i="34"/>
  <c r="BP83" i="34" s="1"/>
  <c r="BO83" i="34"/>
  <c r="BH84" i="34"/>
  <c r="BJ84" i="34" s="1"/>
  <c r="BI84" i="34"/>
  <c r="BK84" i="34"/>
  <c r="BM84" i="34" s="1"/>
  <c r="BL84" i="34"/>
  <c r="BN84" i="34"/>
  <c r="BO84" i="34"/>
  <c r="BP84" i="34"/>
  <c r="BH85" i="34"/>
  <c r="BI85" i="34"/>
  <c r="BJ85" i="34"/>
  <c r="BK85" i="34"/>
  <c r="BL85" i="34"/>
  <c r="BM85" i="34"/>
  <c r="BN85" i="34"/>
  <c r="BO85" i="34"/>
  <c r="BP85" i="34" s="1"/>
  <c r="BH86" i="34"/>
  <c r="BJ86" i="34" s="1"/>
  <c r="BI86" i="34"/>
  <c r="BK86" i="34"/>
  <c r="BM86" i="34" s="1"/>
  <c r="BL86" i="34"/>
  <c r="BN86" i="34"/>
  <c r="BP86" i="34" s="1"/>
  <c r="BO86" i="34"/>
  <c r="BH87" i="34"/>
  <c r="BJ87" i="34" s="1"/>
  <c r="BI87" i="34"/>
  <c r="BK87" i="34"/>
  <c r="BL87" i="34"/>
  <c r="BM87" i="34"/>
  <c r="BN87" i="34"/>
  <c r="BO87" i="34"/>
  <c r="BP87" i="34"/>
  <c r="BH88" i="34"/>
  <c r="BI88" i="34"/>
  <c r="BJ88" i="34"/>
  <c r="BK88" i="34"/>
  <c r="BL88" i="34"/>
  <c r="BM88" i="34" s="1"/>
  <c r="BN88" i="34"/>
  <c r="BP88" i="34" s="1"/>
  <c r="BO88" i="34"/>
  <c r="BH89" i="34"/>
  <c r="BJ89" i="34" s="1"/>
  <c r="BI89" i="34"/>
  <c r="BK89" i="34"/>
  <c r="BM89" i="34" s="1"/>
  <c r="BL89" i="34"/>
  <c r="BN89" i="34"/>
  <c r="BP89" i="34" s="1"/>
  <c r="BO89" i="34"/>
  <c r="BH90" i="34"/>
  <c r="BI90" i="34"/>
  <c r="BJ90" i="34"/>
  <c r="BK90" i="34"/>
  <c r="BL90" i="34"/>
  <c r="BM90" i="34"/>
  <c r="BN90" i="34"/>
  <c r="BO90" i="34"/>
  <c r="BP90" i="34"/>
  <c r="BH91" i="34"/>
  <c r="BI91" i="34"/>
  <c r="BJ91" i="34" s="1"/>
  <c r="BK91" i="34"/>
  <c r="BM91" i="34" s="1"/>
  <c r="BL91" i="34"/>
  <c r="BN91" i="34"/>
  <c r="BP91" i="34" s="1"/>
  <c r="BO91" i="34"/>
  <c r="BH92" i="34"/>
  <c r="BJ92" i="34" s="1"/>
  <c r="BI92" i="34"/>
  <c r="BK92" i="34"/>
  <c r="BM92" i="34" s="1"/>
  <c r="BL92" i="34"/>
  <c r="BN92" i="34"/>
  <c r="BO92" i="34"/>
  <c r="BP92" i="34"/>
  <c r="BH93" i="34"/>
  <c r="BI93" i="34"/>
  <c r="BJ93" i="34"/>
  <c r="BK93" i="34"/>
  <c r="BL93" i="34"/>
  <c r="BM93" i="34"/>
  <c r="BN93" i="34"/>
  <c r="BO93" i="34"/>
  <c r="BP93" i="34" s="1"/>
  <c r="BH94" i="34"/>
  <c r="BJ94" i="34" s="1"/>
  <c r="BI94" i="34"/>
  <c r="BK94" i="34"/>
  <c r="BM94" i="34" s="1"/>
  <c r="BL94" i="34"/>
  <c r="BN94" i="34"/>
  <c r="BP94" i="34" s="1"/>
  <c r="BO94" i="34"/>
  <c r="BH95" i="34"/>
  <c r="BJ95" i="34" s="1"/>
  <c r="BI95" i="34"/>
  <c r="BK95" i="34"/>
  <c r="BL95" i="34"/>
  <c r="BM95" i="34"/>
  <c r="BN95" i="34"/>
  <c r="BO95" i="34"/>
  <c r="BP95" i="34"/>
  <c r="BH96" i="34"/>
  <c r="BI96" i="34"/>
  <c r="BJ96" i="34"/>
  <c r="BK96" i="34"/>
  <c r="BL96" i="34"/>
  <c r="BM96" i="34" s="1"/>
  <c r="BN96" i="34"/>
  <c r="BP96" i="34" s="1"/>
  <c r="BO96" i="34"/>
  <c r="BH97" i="34"/>
  <c r="BJ97" i="34" s="1"/>
  <c r="BI97" i="34"/>
  <c r="BK97" i="34"/>
  <c r="BM97" i="34" s="1"/>
  <c r="BL97" i="34"/>
  <c r="BN97" i="34"/>
  <c r="BP97" i="34" s="1"/>
  <c r="BO97" i="34"/>
  <c r="BH98" i="34"/>
  <c r="BI98" i="34"/>
  <c r="BJ98" i="34"/>
  <c r="BK98" i="34"/>
  <c r="BL98" i="34"/>
  <c r="BM98" i="34"/>
  <c r="BN98" i="34"/>
  <c r="BO98" i="34"/>
  <c r="BP98" i="34"/>
  <c r="BH99" i="34"/>
  <c r="BI99" i="34"/>
  <c r="BJ99" i="34" s="1"/>
  <c r="BK99" i="34"/>
  <c r="BM99" i="34" s="1"/>
  <c r="BL99" i="34"/>
  <c r="BN99" i="34"/>
  <c r="BP99" i="34" s="1"/>
  <c r="BO99" i="34"/>
  <c r="BH100" i="34"/>
  <c r="BJ100" i="34" s="1"/>
  <c r="BI100" i="34"/>
  <c r="BK100" i="34"/>
  <c r="BM100" i="34" s="1"/>
  <c r="BL100" i="34"/>
  <c r="BN100" i="34"/>
  <c r="BO100" i="34"/>
  <c r="BP100" i="34"/>
  <c r="BH101" i="34"/>
  <c r="BI101" i="34"/>
  <c r="BJ101" i="34"/>
  <c r="BK101" i="34"/>
  <c r="BL101" i="34"/>
  <c r="BM101" i="34"/>
  <c r="BN101" i="34"/>
  <c r="BO101" i="34"/>
  <c r="BP101" i="34" s="1"/>
  <c r="BH102" i="34"/>
  <c r="BJ102" i="34" s="1"/>
  <c r="BI102" i="34"/>
  <c r="BK102" i="34"/>
  <c r="BM102" i="34" s="1"/>
  <c r="BL102" i="34"/>
  <c r="BN102" i="34"/>
  <c r="BP102" i="34" s="1"/>
  <c r="BO102" i="34"/>
  <c r="BH103" i="34"/>
  <c r="BJ103" i="34" s="1"/>
  <c r="BI103" i="34"/>
  <c r="BK103" i="34"/>
  <c r="BL103" i="34"/>
  <c r="BM103" i="34"/>
  <c r="BN103" i="34"/>
  <c r="BO103" i="34"/>
  <c r="BP103" i="34"/>
  <c r="BH104" i="34"/>
  <c r="BI104" i="34"/>
  <c r="BJ104" i="34"/>
  <c r="BK104" i="34"/>
  <c r="BL104" i="34"/>
  <c r="BM104" i="34" s="1"/>
  <c r="BN104" i="34"/>
  <c r="BP104" i="34" s="1"/>
  <c r="BO104" i="34"/>
  <c r="BH105" i="34"/>
  <c r="BJ105" i="34" s="1"/>
  <c r="BI105" i="34"/>
  <c r="BK105" i="34"/>
  <c r="BM105" i="34" s="1"/>
  <c r="BL105" i="34"/>
  <c r="BN105" i="34"/>
  <c r="BP105" i="34" s="1"/>
  <c r="BO105" i="34"/>
  <c r="BH106" i="34"/>
  <c r="BI106" i="34"/>
  <c r="BJ106" i="34"/>
  <c r="BK106" i="34"/>
  <c r="BL106" i="34"/>
  <c r="BM106" i="34"/>
  <c r="BN106" i="34"/>
  <c r="BO106" i="34"/>
  <c r="BP106" i="34"/>
  <c r="BH107" i="34"/>
  <c r="BI107" i="34"/>
  <c r="BJ107" i="34" s="1"/>
  <c r="BK107" i="34"/>
  <c r="BM107" i="34" s="1"/>
  <c r="BL107" i="34"/>
  <c r="BN107" i="34"/>
  <c r="BP107" i="34" s="1"/>
  <c r="BO107" i="34"/>
  <c r="BH108" i="34"/>
  <c r="BJ108" i="34" s="1"/>
  <c r="BI108" i="34"/>
  <c r="BK108" i="34"/>
  <c r="BM108" i="34" s="1"/>
  <c r="BL108" i="34"/>
  <c r="BN108" i="34"/>
  <c r="BO108" i="34"/>
  <c r="BP108" i="34"/>
  <c r="BH109" i="34"/>
  <c r="BI109" i="34"/>
  <c r="BJ109" i="34"/>
  <c r="BK109" i="34"/>
  <c r="BL109" i="34"/>
  <c r="BM109" i="34"/>
  <c r="BN109" i="34"/>
  <c r="BO109" i="34"/>
  <c r="BP109" i="34" s="1"/>
  <c r="BH110" i="34"/>
  <c r="BJ110" i="34" s="1"/>
  <c r="BI110" i="34"/>
  <c r="BK110" i="34"/>
  <c r="BM110" i="34" s="1"/>
  <c r="BL110" i="34"/>
  <c r="BN110" i="34"/>
  <c r="BP110" i="34" s="1"/>
  <c r="BO110" i="34"/>
  <c r="BH111" i="34"/>
  <c r="BJ111" i="34" s="1"/>
  <c r="BI111" i="34"/>
  <c r="BK111" i="34"/>
  <c r="BL111" i="34"/>
  <c r="BM111" i="34"/>
  <c r="BN111" i="34"/>
  <c r="BO111" i="34"/>
  <c r="BP111" i="34"/>
  <c r="BH112" i="34"/>
  <c r="BI112" i="34"/>
  <c r="BJ112" i="34"/>
  <c r="BK112" i="34"/>
  <c r="BL112" i="34"/>
  <c r="BM112" i="34" s="1"/>
  <c r="BN112" i="34"/>
  <c r="BP112" i="34" s="1"/>
  <c r="BO112" i="34"/>
  <c r="BH113" i="34"/>
  <c r="BJ113" i="34" s="1"/>
  <c r="BI113" i="34"/>
  <c r="BK113" i="34"/>
  <c r="BM113" i="34" s="1"/>
  <c r="BL113" i="34"/>
  <c r="BN113" i="34"/>
  <c r="BP113" i="34" s="1"/>
  <c r="BO113" i="34"/>
  <c r="BH114" i="34"/>
  <c r="BI114" i="34"/>
  <c r="BJ114" i="34"/>
  <c r="BK114" i="34"/>
  <c r="BL114" i="34"/>
  <c r="BM114" i="34"/>
  <c r="BN114" i="34"/>
  <c r="BO114" i="34"/>
  <c r="BP114" i="34"/>
  <c r="BH115" i="34"/>
  <c r="BI115" i="34"/>
  <c r="BJ115" i="34" s="1"/>
  <c r="BK115" i="34"/>
  <c r="BM115" i="34" s="1"/>
  <c r="BL115" i="34"/>
  <c r="BN115" i="34"/>
  <c r="BP115" i="34" s="1"/>
  <c r="BO115" i="34"/>
  <c r="BH116" i="34"/>
  <c r="BJ116" i="34" s="1"/>
  <c r="BI116" i="34"/>
  <c r="BK116" i="34"/>
  <c r="BM116" i="34" s="1"/>
  <c r="BL116" i="34"/>
  <c r="BN116" i="34"/>
  <c r="BO116" i="34"/>
  <c r="BP116" i="34"/>
  <c r="BH117" i="34"/>
  <c r="BI117" i="34"/>
  <c r="BJ117" i="34"/>
  <c r="BK117" i="34"/>
  <c r="BL117" i="34"/>
  <c r="BM117" i="34"/>
  <c r="BN117" i="34"/>
  <c r="BO117" i="34"/>
  <c r="BP117" i="34" s="1"/>
  <c r="BH118" i="34"/>
  <c r="BJ118" i="34" s="1"/>
  <c r="BI118" i="34"/>
  <c r="BK118" i="34"/>
  <c r="BM118" i="34" s="1"/>
  <c r="BL118" i="34"/>
  <c r="BN118" i="34"/>
  <c r="BP118" i="34" s="1"/>
  <c r="BO118" i="34"/>
  <c r="BH119" i="34"/>
  <c r="BJ119" i="34" s="1"/>
  <c r="BI119" i="34"/>
  <c r="BK119" i="34"/>
  <c r="BL119" i="34"/>
  <c r="BM119" i="34"/>
  <c r="BN119" i="34"/>
  <c r="BO119" i="34"/>
  <c r="BP119" i="34"/>
  <c r="BP4" i="34"/>
  <c r="BO4" i="34"/>
  <c r="BN4" i="34"/>
  <c r="BM4" i="34"/>
  <c r="BL4" i="34"/>
  <c r="BK4" i="34"/>
  <c r="BJ4" i="34"/>
  <c r="BI4" i="34"/>
  <c r="BH4" i="34"/>
  <c r="BG119" i="34"/>
  <c r="BG118" i="34"/>
  <c r="BG117" i="34"/>
  <c r="BG116" i="34"/>
  <c r="BG115" i="34"/>
  <c r="BG114" i="34"/>
  <c r="BG113" i="34"/>
  <c r="BG112" i="34"/>
  <c r="BG111" i="34"/>
  <c r="BG110" i="34"/>
  <c r="BG109" i="34"/>
  <c r="BG108" i="34"/>
  <c r="BG107" i="34"/>
  <c r="BG106" i="34"/>
  <c r="BG105" i="34"/>
  <c r="BG104" i="34"/>
  <c r="BG103" i="34"/>
  <c r="BG102" i="34"/>
  <c r="BG101" i="34"/>
  <c r="BG100" i="34"/>
  <c r="BG99" i="34"/>
  <c r="BG98" i="34"/>
  <c r="BG97" i="34"/>
  <c r="BG96" i="34"/>
  <c r="BG95" i="34"/>
  <c r="BG94" i="34"/>
  <c r="BG93" i="34"/>
  <c r="BG92" i="34"/>
  <c r="BG91" i="34"/>
  <c r="BG90" i="34"/>
  <c r="BG89" i="34"/>
  <c r="BG88" i="34"/>
  <c r="BG87" i="34"/>
  <c r="BG86" i="34"/>
  <c r="BG85" i="34"/>
  <c r="BG84" i="34"/>
  <c r="BG83" i="34"/>
  <c r="BG82" i="34"/>
  <c r="BG81" i="34"/>
  <c r="BG80" i="34"/>
  <c r="BG79" i="34"/>
  <c r="BG78" i="34"/>
  <c r="BG77" i="34"/>
  <c r="BG76" i="34"/>
  <c r="BG75" i="34"/>
  <c r="BG74" i="34"/>
  <c r="BG73" i="34"/>
  <c r="BG72" i="34"/>
  <c r="BG71" i="34"/>
  <c r="BG70" i="34"/>
  <c r="BG69" i="34"/>
  <c r="BG68" i="34"/>
  <c r="BG67" i="34"/>
  <c r="BG66" i="34"/>
  <c r="BG65" i="34"/>
  <c r="BG64" i="34"/>
  <c r="BG63" i="34"/>
  <c r="BG62" i="34"/>
  <c r="BG61" i="34"/>
  <c r="BG60" i="34"/>
  <c r="BG59" i="34"/>
  <c r="BG58" i="34"/>
  <c r="BG57" i="34"/>
  <c r="BG56" i="34"/>
  <c r="BG55" i="34"/>
  <c r="BG54" i="34"/>
  <c r="BG53" i="34"/>
  <c r="BG52" i="34"/>
  <c r="BG51" i="34"/>
  <c r="BG50" i="34"/>
  <c r="BG49" i="34"/>
  <c r="BG48" i="34"/>
  <c r="BG47" i="34"/>
  <c r="BG46" i="34"/>
  <c r="BG45" i="34"/>
  <c r="BG44" i="34"/>
  <c r="BG43" i="34"/>
  <c r="BG42" i="34"/>
  <c r="BG41" i="34"/>
  <c r="BG40" i="34"/>
  <c r="BG39" i="34"/>
  <c r="BG38" i="34"/>
  <c r="BG37" i="34"/>
  <c r="BG36" i="34"/>
  <c r="BG35" i="34"/>
  <c r="BG34" i="34"/>
  <c r="BG33" i="34"/>
  <c r="BG32" i="34"/>
  <c r="BG31" i="34"/>
  <c r="BG30" i="34"/>
  <c r="BG29" i="34"/>
  <c r="BG28" i="34"/>
  <c r="BG27" i="34"/>
  <c r="BG26" i="34"/>
  <c r="BG25" i="34"/>
  <c r="BG24" i="34"/>
  <c r="BG23" i="34"/>
  <c r="BG22" i="34"/>
  <c r="BG21" i="34"/>
  <c r="BG20" i="34"/>
  <c r="BG19" i="34"/>
  <c r="BG18" i="34"/>
  <c r="BG17" i="34"/>
  <c r="BG16" i="34"/>
  <c r="BG15" i="34"/>
  <c r="BG14" i="34"/>
  <c r="BG13" i="34"/>
  <c r="BG12" i="34"/>
  <c r="BG11" i="34"/>
  <c r="BG10" i="34"/>
  <c r="BG9" i="34"/>
  <c r="BG8" i="34"/>
  <c r="BG7" i="34"/>
  <c r="BG6" i="34"/>
  <c r="BG5" i="34"/>
  <c r="BG4" i="34"/>
  <c r="AX104" i="34"/>
  <c r="AY104" i="34"/>
  <c r="AZ104" i="34"/>
  <c r="BA104" i="34"/>
  <c r="BB104" i="34"/>
  <c r="BC104" i="34"/>
  <c r="BD104" i="34"/>
  <c r="BE104" i="34"/>
  <c r="AW104" i="34"/>
  <c r="AW5" i="34"/>
  <c r="AX5" i="34"/>
  <c r="AY5" i="34"/>
  <c r="AZ5" i="34"/>
  <c r="BA5" i="34"/>
  <c r="BB5" i="34"/>
  <c r="BC5" i="34"/>
  <c r="BD5" i="34"/>
  <c r="BE5" i="34"/>
  <c r="AW6" i="34"/>
  <c r="AX6" i="34"/>
  <c r="AY6" i="34"/>
  <c r="AZ6" i="34"/>
  <c r="BA6" i="34"/>
  <c r="BB6" i="34"/>
  <c r="BC6" i="34"/>
  <c r="BD6" i="34"/>
  <c r="BE6" i="34"/>
  <c r="AW7" i="34"/>
  <c r="AX7" i="34"/>
  <c r="AY7" i="34"/>
  <c r="AZ7" i="34"/>
  <c r="BA7" i="34"/>
  <c r="BB7" i="34"/>
  <c r="BC7" i="34"/>
  <c r="BD7" i="34"/>
  <c r="BE7" i="34"/>
  <c r="AW8" i="34"/>
  <c r="AX8" i="34"/>
  <c r="AY8" i="34"/>
  <c r="AZ8" i="34"/>
  <c r="BA8" i="34"/>
  <c r="BB8" i="34"/>
  <c r="BC8" i="34"/>
  <c r="BD8" i="34"/>
  <c r="BE8" i="34"/>
  <c r="AW9" i="34"/>
  <c r="AX9" i="34"/>
  <c r="AY9" i="34"/>
  <c r="AZ9" i="34"/>
  <c r="BA9" i="34"/>
  <c r="BB9" i="34"/>
  <c r="BC9" i="34"/>
  <c r="BD9" i="34"/>
  <c r="BE9" i="34"/>
  <c r="AW10" i="34"/>
  <c r="AX10" i="34"/>
  <c r="AY10" i="34"/>
  <c r="AZ10" i="34"/>
  <c r="BA10" i="34"/>
  <c r="BB10" i="34"/>
  <c r="BC10" i="34"/>
  <c r="BD10" i="34"/>
  <c r="BE10" i="34"/>
  <c r="AW11" i="34"/>
  <c r="AX11" i="34"/>
  <c r="AY11" i="34"/>
  <c r="AZ11" i="34"/>
  <c r="BA11" i="34"/>
  <c r="BB11" i="34"/>
  <c r="BC11" i="34"/>
  <c r="BD11" i="34"/>
  <c r="BE11" i="34"/>
  <c r="AW12" i="34"/>
  <c r="AX12" i="34"/>
  <c r="AY12" i="34"/>
  <c r="AZ12" i="34"/>
  <c r="BA12" i="34"/>
  <c r="BB12" i="34"/>
  <c r="BC12" i="34"/>
  <c r="BD12" i="34"/>
  <c r="BE12" i="34"/>
  <c r="AW13" i="34"/>
  <c r="AX13" i="34"/>
  <c r="AY13" i="34"/>
  <c r="AZ13" i="34"/>
  <c r="BA13" i="34"/>
  <c r="BB13" i="34"/>
  <c r="BC13" i="34"/>
  <c r="BD13" i="34"/>
  <c r="BE13" i="34"/>
  <c r="AW14" i="34"/>
  <c r="AX14" i="34"/>
  <c r="AY14" i="34"/>
  <c r="AZ14" i="34"/>
  <c r="BA14" i="34"/>
  <c r="BB14" i="34"/>
  <c r="BC14" i="34"/>
  <c r="BD14" i="34"/>
  <c r="BE14" i="34"/>
  <c r="AW15" i="34"/>
  <c r="AX15" i="34"/>
  <c r="AY15" i="34"/>
  <c r="AZ15" i="34"/>
  <c r="BA15" i="34"/>
  <c r="BB15" i="34"/>
  <c r="BC15" i="34"/>
  <c r="BD15" i="34"/>
  <c r="BE15" i="34"/>
  <c r="AW16" i="34"/>
  <c r="AX16" i="34"/>
  <c r="AY16" i="34"/>
  <c r="AZ16" i="34"/>
  <c r="BA16" i="34"/>
  <c r="BB16" i="34"/>
  <c r="BC16" i="34"/>
  <c r="BD16" i="34"/>
  <c r="BE16" i="34"/>
  <c r="AW17" i="34"/>
  <c r="AX17" i="34"/>
  <c r="AY17" i="34"/>
  <c r="AZ17" i="34"/>
  <c r="BA17" i="34"/>
  <c r="BB17" i="34"/>
  <c r="BC17" i="34"/>
  <c r="BD17" i="34"/>
  <c r="BE17" i="34"/>
  <c r="AW18" i="34"/>
  <c r="AX18" i="34"/>
  <c r="AY18" i="34"/>
  <c r="AZ18" i="34"/>
  <c r="BA18" i="34"/>
  <c r="BB18" i="34"/>
  <c r="BC18" i="34"/>
  <c r="BD18" i="34"/>
  <c r="BE18" i="34"/>
  <c r="AW19" i="34"/>
  <c r="AX19" i="34"/>
  <c r="AY19" i="34"/>
  <c r="AZ19" i="34"/>
  <c r="BA19" i="34"/>
  <c r="BB19" i="34"/>
  <c r="BC19" i="34"/>
  <c r="BD19" i="34"/>
  <c r="BE19" i="34"/>
  <c r="AW20" i="34"/>
  <c r="AX20" i="34"/>
  <c r="AY20" i="34"/>
  <c r="AZ20" i="34"/>
  <c r="BA20" i="34"/>
  <c r="BB20" i="34"/>
  <c r="BC20" i="34"/>
  <c r="BD20" i="34"/>
  <c r="BE20" i="34"/>
  <c r="AW21" i="34"/>
  <c r="AX21" i="34"/>
  <c r="AY21" i="34"/>
  <c r="AZ21" i="34"/>
  <c r="BA21" i="34"/>
  <c r="BB21" i="34"/>
  <c r="BC21" i="34"/>
  <c r="BD21" i="34"/>
  <c r="BE21" i="34"/>
  <c r="AW22" i="34"/>
  <c r="AX22" i="34"/>
  <c r="AY22" i="34"/>
  <c r="AZ22" i="34"/>
  <c r="BA22" i="34"/>
  <c r="BB22" i="34"/>
  <c r="BC22" i="34"/>
  <c r="BD22" i="34"/>
  <c r="BE22" i="34"/>
  <c r="AW23" i="34"/>
  <c r="AX23" i="34"/>
  <c r="AY23" i="34"/>
  <c r="AZ23" i="34"/>
  <c r="BA23" i="34"/>
  <c r="BB23" i="34"/>
  <c r="BC23" i="34"/>
  <c r="BD23" i="34"/>
  <c r="BE23" i="34"/>
  <c r="AW24" i="34"/>
  <c r="AX24" i="34"/>
  <c r="AY24" i="34"/>
  <c r="AZ24" i="34"/>
  <c r="BA24" i="34"/>
  <c r="BB24" i="34"/>
  <c r="BC24" i="34"/>
  <c r="BD24" i="34"/>
  <c r="BE24" i="34"/>
  <c r="AW25" i="34"/>
  <c r="AX25" i="34"/>
  <c r="AY25" i="34"/>
  <c r="AZ25" i="34"/>
  <c r="BA25" i="34"/>
  <c r="BB25" i="34"/>
  <c r="BC25" i="34"/>
  <c r="BD25" i="34"/>
  <c r="BE25" i="34"/>
  <c r="AW26" i="34"/>
  <c r="AX26" i="34"/>
  <c r="AY26" i="34"/>
  <c r="AZ26" i="34"/>
  <c r="BA26" i="34"/>
  <c r="BB26" i="34"/>
  <c r="BC26" i="34"/>
  <c r="BD26" i="34"/>
  <c r="BE26" i="34"/>
  <c r="AW27" i="34"/>
  <c r="AX27" i="34"/>
  <c r="AY27" i="34"/>
  <c r="AZ27" i="34"/>
  <c r="BA27" i="34"/>
  <c r="BB27" i="34"/>
  <c r="BC27" i="34"/>
  <c r="BD27" i="34"/>
  <c r="BE27" i="34"/>
  <c r="AW28" i="34"/>
  <c r="AX28" i="34"/>
  <c r="AY28" i="34"/>
  <c r="AZ28" i="34"/>
  <c r="BA28" i="34"/>
  <c r="BB28" i="34"/>
  <c r="BC28" i="34"/>
  <c r="BD28" i="34"/>
  <c r="BE28" i="34"/>
  <c r="AW29" i="34"/>
  <c r="AX29" i="34"/>
  <c r="AY29" i="34"/>
  <c r="AZ29" i="34"/>
  <c r="BA29" i="34"/>
  <c r="BB29" i="34"/>
  <c r="BC29" i="34"/>
  <c r="BD29" i="34"/>
  <c r="BE29" i="34"/>
  <c r="AW30" i="34"/>
  <c r="AX30" i="34"/>
  <c r="AY30" i="34"/>
  <c r="AZ30" i="34"/>
  <c r="BA30" i="34"/>
  <c r="BB30" i="34"/>
  <c r="BC30" i="34"/>
  <c r="BD30" i="34"/>
  <c r="BE30" i="34"/>
  <c r="AW31" i="34"/>
  <c r="AX31" i="34"/>
  <c r="AY31" i="34"/>
  <c r="AZ31" i="34"/>
  <c r="BA31" i="34"/>
  <c r="BB31" i="34"/>
  <c r="BC31" i="34"/>
  <c r="BD31" i="34"/>
  <c r="BE31" i="34"/>
  <c r="AW32" i="34"/>
  <c r="AX32" i="34"/>
  <c r="AY32" i="34"/>
  <c r="AZ32" i="34"/>
  <c r="BA32" i="34"/>
  <c r="BB32" i="34"/>
  <c r="BC32" i="34"/>
  <c r="BD32" i="34"/>
  <c r="BE32" i="34"/>
  <c r="AW33" i="34"/>
  <c r="AX33" i="34"/>
  <c r="AY33" i="34"/>
  <c r="AZ33" i="34"/>
  <c r="BA33" i="34"/>
  <c r="BB33" i="34"/>
  <c r="BC33" i="34"/>
  <c r="BD33" i="34"/>
  <c r="BE33" i="34"/>
  <c r="AW34" i="34"/>
  <c r="AX34" i="34"/>
  <c r="AY34" i="34"/>
  <c r="AZ34" i="34"/>
  <c r="BA34" i="34"/>
  <c r="BB34" i="34"/>
  <c r="BC34" i="34"/>
  <c r="BD34" i="34"/>
  <c r="BE34" i="34"/>
  <c r="AW35" i="34"/>
  <c r="AX35" i="34"/>
  <c r="AY35" i="34"/>
  <c r="AZ35" i="34"/>
  <c r="BA35" i="34"/>
  <c r="BB35" i="34"/>
  <c r="BC35" i="34"/>
  <c r="BD35" i="34"/>
  <c r="BE35" i="34"/>
  <c r="AW36" i="34"/>
  <c r="AX36" i="34"/>
  <c r="AY36" i="34"/>
  <c r="AZ36" i="34"/>
  <c r="BA36" i="34"/>
  <c r="BB36" i="34"/>
  <c r="BC36" i="34"/>
  <c r="BD36" i="34"/>
  <c r="BE36" i="34"/>
  <c r="AW37" i="34"/>
  <c r="AX37" i="34"/>
  <c r="AY37" i="34"/>
  <c r="AZ37" i="34"/>
  <c r="BA37" i="34"/>
  <c r="BB37" i="34"/>
  <c r="BC37" i="34"/>
  <c r="BD37" i="34"/>
  <c r="BE37" i="34"/>
  <c r="AW38" i="34"/>
  <c r="AX38" i="34"/>
  <c r="AY38" i="34"/>
  <c r="AZ38" i="34"/>
  <c r="BA38" i="34"/>
  <c r="BB38" i="34"/>
  <c r="BC38" i="34"/>
  <c r="BD38" i="34"/>
  <c r="BE38" i="34"/>
  <c r="AW39" i="34"/>
  <c r="AX39" i="34"/>
  <c r="AY39" i="34"/>
  <c r="AZ39" i="34"/>
  <c r="BA39" i="34"/>
  <c r="BB39" i="34"/>
  <c r="BC39" i="34"/>
  <c r="BD39" i="34"/>
  <c r="BE39" i="34"/>
  <c r="AW40" i="34"/>
  <c r="AX40" i="34"/>
  <c r="AY40" i="34"/>
  <c r="AZ40" i="34"/>
  <c r="BA40" i="34"/>
  <c r="BB40" i="34"/>
  <c r="BC40" i="34"/>
  <c r="BD40" i="34"/>
  <c r="BE40" i="34"/>
  <c r="AW41" i="34"/>
  <c r="AX41" i="34"/>
  <c r="AY41" i="34"/>
  <c r="AZ41" i="34"/>
  <c r="BA41" i="34"/>
  <c r="BB41" i="34"/>
  <c r="BC41" i="34"/>
  <c r="BD41" i="34"/>
  <c r="BE41" i="34"/>
  <c r="AW42" i="34"/>
  <c r="AX42" i="34"/>
  <c r="AY42" i="34"/>
  <c r="AZ42" i="34"/>
  <c r="BA42" i="34"/>
  <c r="BB42" i="34"/>
  <c r="BC42" i="34"/>
  <c r="BD42" i="34"/>
  <c r="BE42" i="34"/>
  <c r="AW43" i="34"/>
  <c r="AX43" i="34"/>
  <c r="AY43" i="34"/>
  <c r="AZ43" i="34"/>
  <c r="BA43" i="34"/>
  <c r="BB43" i="34"/>
  <c r="BC43" i="34"/>
  <c r="BD43" i="34"/>
  <c r="BE43" i="34"/>
  <c r="AW44" i="34"/>
  <c r="AX44" i="34"/>
  <c r="AY44" i="34"/>
  <c r="AZ44" i="34"/>
  <c r="BA44" i="34"/>
  <c r="BB44" i="34"/>
  <c r="BC44" i="34"/>
  <c r="BD44" i="34"/>
  <c r="BE44" i="34"/>
  <c r="AW45" i="34"/>
  <c r="AX45" i="34"/>
  <c r="AY45" i="34"/>
  <c r="AZ45" i="34"/>
  <c r="BA45" i="34"/>
  <c r="BB45" i="34"/>
  <c r="BC45" i="34"/>
  <c r="BD45" i="34"/>
  <c r="BE45" i="34"/>
  <c r="AW46" i="34"/>
  <c r="AX46" i="34"/>
  <c r="AY46" i="34"/>
  <c r="AZ46" i="34"/>
  <c r="BA46" i="34"/>
  <c r="BB46" i="34"/>
  <c r="BC46" i="34"/>
  <c r="BD46" i="34"/>
  <c r="BE46" i="34"/>
  <c r="AW47" i="34"/>
  <c r="AX47" i="34"/>
  <c r="AY47" i="34"/>
  <c r="AZ47" i="34"/>
  <c r="BA47" i="34"/>
  <c r="BB47" i="34"/>
  <c r="BC47" i="34"/>
  <c r="BD47" i="34"/>
  <c r="BE47" i="34"/>
  <c r="AW48" i="34"/>
  <c r="AX48" i="34"/>
  <c r="AY48" i="34"/>
  <c r="AZ48" i="34"/>
  <c r="BA48" i="34"/>
  <c r="BB48" i="34"/>
  <c r="BC48" i="34"/>
  <c r="BD48" i="34"/>
  <c r="BE48" i="34"/>
  <c r="AW49" i="34"/>
  <c r="AX49" i="34"/>
  <c r="AY49" i="34"/>
  <c r="AZ49" i="34"/>
  <c r="BA49" i="34"/>
  <c r="BB49" i="34"/>
  <c r="BC49" i="34"/>
  <c r="BD49" i="34"/>
  <c r="BE49" i="34"/>
  <c r="AW50" i="34"/>
  <c r="AX50" i="34"/>
  <c r="AY50" i="34"/>
  <c r="AZ50" i="34"/>
  <c r="BA50" i="34"/>
  <c r="BB50" i="34"/>
  <c r="BC50" i="34"/>
  <c r="BD50" i="34"/>
  <c r="BE50" i="34"/>
  <c r="AW51" i="34"/>
  <c r="AX51" i="34"/>
  <c r="AY51" i="34"/>
  <c r="AZ51" i="34"/>
  <c r="BA51" i="34"/>
  <c r="BB51" i="34"/>
  <c r="BC51" i="34"/>
  <c r="BD51" i="34"/>
  <c r="BE51" i="34"/>
  <c r="AW52" i="34"/>
  <c r="AX52" i="34"/>
  <c r="AY52" i="34"/>
  <c r="AZ52" i="34"/>
  <c r="BA52" i="34"/>
  <c r="BB52" i="34"/>
  <c r="BC52" i="34"/>
  <c r="BD52" i="34"/>
  <c r="BE52" i="34"/>
  <c r="AW53" i="34"/>
  <c r="AX53" i="34"/>
  <c r="AY53" i="34"/>
  <c r="AZ53" i="34"/>
  <c r="BA53" i="34"/>
  <c r="BB53" i="34"/>
  <c r="BC53" i="34"/>
  <c r="BD53" i="34"/>
  <c r="BE53" i="34"/>
  <c r="AW54" i="34"/>
  <c r="AX54" i="34"/>
  <c r="AY54" i="34"/>
  <c r="AZ54" i="34"/>
  <c r="BA54" i="34"/>
  <c r="BB54" i="34"/>
  <c r="BC54" i="34"/>
  <c r="BD54" i="34"/>
  <c r="BE54" i="34"/>
  <c r="AW55" i="34"/>
  <c r="AX55" i="34"/>
  <c r="AY55" i="34"/>
  <c r="AZ55" i="34"/>
  <c r="BA55" i="34"/>
  <c r="BB55" i="34"/>
  <c r="BC55" i="34"/>
  <c r="BD55" i="34"/>
  <c r="BE55" i="34"/>
  <c r="AW56" i="34"/>
  <c r="AX56" i="34"/>
  <c r="AY56" i="34"/>
  <c r="AZ56" i="34"/>
  <c r="BA56" i="34"/>
  <c r="BB56" i="34"/>
  <c r="BC56" i="34"/>
  <c r="BD56" i="34"/>
  <c r="BE56" i="34"/>
  <c r="AW57" i="34"/>
  <c r="AX57" i="34"/>
  <c r="AY57" i="34"/>
  <c r="AZ57" i="34"/>
  <c r="BA57" i="34"/>
  <c r="BB57" i="34"/>
  <c r="BC57" i="34"/>
  <c r="BD57" i="34"/>
  <c r="BE57" i="34"/>
  <c r="AW58" i="34"/>
  <c r="AX58" i="34"/>
  <c r="AY58" i="34"/>
  <c r="AZ58" i="34"/>
  <c r="BA58" i="34"/>
  <c r="BB58" i="34"/>
  <c r="BC58" i="34"/>
  <c r="BD58" i="34"/>
  <c r="BE58" i="34"/>
  <c r="AW59" i="34"/>
  <c r="AX59" i="34"/>
  <c r="AY59" i="34"/>
  <c r="AZ59" i="34"/>
  <c r="BA59" i="34"/>
  <c r="BB59" i="34"/>
  <c r="BC59" i="34"/>
  <c r="BD59" i="34"/>
  <c r="BE59" i="34"/>
  <c r="AW60" i="34"/>
  <c r="AX60" i="34"/>
  <c r="AY60" i="34"/>
  <c r="AZ60" i="34"/>
  <c r="BA60" i="34"/>
  <c r="BB60" i="34"/>
  <c r="BC60" i="34"/>
  <c r="BD60" i="34"/>
  <c r="BE60" i="34"/>
  <c r="AW61" i="34"/>
  <c r="AX61" i="34"/>
  <c r="AY61" i="34"/>
  <c r="AZ61" i="34"/>
  <c r="BA61" i="34"/>
  <c r="BB61" i="34"/>
  <c r="BC61" i="34"/>
  <c r="BD61" i="34"/>
  <c r="BE61" i="34"/>
  <c r="AW62" i="34"/>
  <c r="AX62" i="34"/>
  <c r="AY62" i="34"/>
  <c r="AZ62" i="34"/>
  <c r="BA62" i="34"/>
  <c r="BB62" i="34"/>
  <c r="BC62" i="34"/>
  <c r="BD62" i="34"/>
  <c r="BE62" i="34"/>
  <c r="AW63" i="34"/>
  <c r="AX63" i="34"/>
  <c r="AY63" i="34"/>
  <c r="AZ63" i="34"/>
  <c r="BA63" i="34"/>
  <c r="BB63" i="34"/>
  <c r="BC63" i="34"/>
  <c r="BD63" i="34"/>
  <c r="BE63" i="34"/>
  <c r="AW64" i="34"/>
  <c r="AX64" i="34"/>
  <c r="AY64" i="34"/>
  <c r="AZ64" i="34"/>
  <c r="BA64" i="34"/>
  <c r="BB64" i="34"/>
  <c r="BC64" i="34"/>
  <c r="BD64" i="34"/>
  <c r="BE64" i="34"/>
  <c r="AW65" i="34"/>
  <c r="AX65" i="34"/>
  <c r="AY65" i="34"/>
  <c r="AZ65" i="34"/>
  <c r="BA65" i="34"/>
  <c r="BB65" i="34"/>
  <c r="BC65" i="34"/>
  <c r="BD65" i="34"/>
  <c r="BE65" i="34"/>
  <c r="AW66" i="34"/>
  <c r="AX66" i="34"/>
  <c r="AY66" i="34"/>
  <c r="AZ66" i="34"/>
  <c r="BA66" i="34"/>
  <c r="BB66" i="34"/>
  <c r="BC66" i="34"/>
  <c r="BD66" i="34"/>
  <c r="BE66" i="34"/>
  <c r="AW67" i="34"/>
  <c r="AX67" i="34"/>
  <c r="AY67" i="34"/>
  <c r="AZ67" i="34"/>
  <c r="BA67" i="34"/>
  <c r="BB67" i="34"/>
  <c r="BC67" i="34"/>
  <c r="BD67" i="34"/>
  <c r="BE67" i="34"/>
  <c r="AW68" i="34"/>
  <c r="AX68" i="34"/>
  <c r="AY68" i="34"/>
  <c r="AZ68" i="34"/>
  <c r="BA68" i="34"/>
  <c r="BB68" i="34"/>
  <c r="BC68" i="34"/>
  <c r="BD68" i="34"/>
  <c r="BE68" i="34"/>
  <c r="AW69" i="34"/>
  <c r="AX69" i="34"/>
  <c r="AY69" i="34"/>
  <c r="AZ69" i="34"/>
  <c r="BA69" i="34"/>
  <c r="BB69" i="34"/>
  <c r="BC69" i="34"/>
  <c r="BD69" i="34"/>
  <c r="BE69" i="34"/>
  <c r="AW70" i="34"/>
  <c r="AX70" i="34"/>
  <c r="AY70" i="34"/>
  <c r="AZ70" i="34"/>
  <c r="BA70" i="34"/>
  <c r="BB70" i="34"/>
  <c r="BC70" i="34"/>
  <c r="BD70" i="34"/>
  <c r="BE70" i="34"/>
  <c r="AW71" i="34"/>
  <c r="AX71" i="34"/>
  <c r="AY71" i="34"/>
  <c r="AZ71" i="34"/>
  <c r="BA71" i="34"/>
  <c r="BB71" i="34"/>
  <c r="BC71" i="34"/>
  <c r="BD71" i="34"/>
  <c r="BE71" i="34"/>
  <c r="AW72" i="34"/>
  <c r="AX72" i="34"/>
  <c r="AY72" i="34"/>
  <c r="AZ72" i="34"/>
  <c r="BA72" i="34"/>
  <c r="BB72" i="34"/>
  <c r="BC72" i="34"/>
  <c r="BD72" i="34"/>
  <c r="BE72" i="34"/>
  <c r="AW73" i="34"/>
  <c r="AX73" i="34"/>
  <c r="AY73" i="34"/>
  <c r="AZ73" i="34"/>
  <c r="BA73" i="34"/>
  <c r="BB73" i="34"/>
  <c r="BC73" i="34"/>
  <c r="BD73" i="34"/>
  <c r="BE73" i="34"/>
  <c r="AW74" i="34"/>
  <c r="AX74" i="34"/>
  <c r="AY74" i="34"/>
  <c r="AZ74" i="34"/>
  <c r="BA74" i="34"/>
  <c r="BB74" i="34"/>
  <c r="BC74" i="34"/>
  <c r="BD74" i="34"/>
  <c r="BE74" i="34"/>
  <c r="AW75" i="34"/>
  <c r="AX75" i="34"/>
  <c r="AY75" i="34"/>
  <c r="AZ75" i="34"/>
  <c r="BA75" i="34"/>
  <c r="BB75" i="34"/>
  <c r="BC75" i="34"/>
  <c r="BD75" i="34"/>
  <c r="BE75" i="34"/>
  <c r="AW76" i="34"/>
  <c r="AX76" i="34"/>
  <c r="AY76" i="34"/>
  <c r="AZ76" i="34"/>
  <c r="BA76" i="34"/>
  <c r="BB76" i="34"/>
  <c r="BC76" i="34"/>
  <c r="BD76" i="34"/>
  <c r="BE76" i="34"/>
  <c r="AW77" i="34"/>
  <c r="AX77" i="34"/>
  <c r="AY77" i="34"/>
  <c r="AZ77" i="34"/>
  <c r="BA77" i="34"/>
  <c r="BB77" i="34"/>
  <c r="BC77" i="34"/>
  <c r="BD77" i="34"/>
  <c r="BE77" i="34"/>
  <c r="AW78" i="34"/>
  <c r="AX78" i="34"/>
  <c r="AY78" i="34"/>
  <c r="AZ78" i="34"/>
  <c r="BA78" i="34"/>
  <c r="BB78" i="34"/>
  <c r="BC78" i="34"/>
  <c r="BD78" i="34"/>
  <c r="BE78" i="34"/>
  <c r="AW79" i="34"/>
  <c r="AX79" i="34"/>
  <c r="AY79" i="34"/>
  <c r="AZ79" i="34"/>
  <c r="BA79" i="34"/>
  <c r="BB79" i="34"/>
  <c r="BC79" i="34"/>
  <c r="BD79" i="34"/>
  <c r="BE79" i="34"/>
  <c r="AW80" i="34"/>
  <c r="AX80" i="34"/>
  <c r="AY80" i="34"/>
  <c r="AZ80" i="34"/>
  <c r="BA80" i="34"/>
  <c r="BB80" i="34"/>
  <c r="BC80" i="34"/>
  <c r="BD80" i="34"/>
  <c r="BE80" i="34"/>
  <c r="AW81" i="34"/>
  <c r="AX81" i="34"/>
  <c r="AY81" i="34"/>
  <c r="AZ81" i="34"/>
  <c r="BA81" i="34"/>
  <c r="BB81" i="34"/>
  <c r="BC81" i="34"/>
  <c r="BD81" i="34"/>
  <c r="BE81" i="34"/>
  <c r="AW82" i="34"/>
  <c r="AX82" i="34"/>
  <c r="AY82" i="34"/>
  <c r="AZ82" i="34"/>
  <c r="BA82" i="34"/>
  <c r="BB82" i="34"/>
  <c r="BC82" i="34"/>
  <c r="BD82" i="34"/>
  <c r="BE82" i="34"/>
  <c r="AW83" i="34"/>
  <c r="AX83" i="34"/>
  <c r="AY83" i="34"/>
  <c r="AZ83" i="34"/>
  <c r="BA83" i="34"/>
  <c r="BB83" i="34"/>
  <c r="BC83" i="34"/>
  <c r="BD83" i="34"/>
  <c r="BE83" i="34"/>
  <c r="AW84" i="34"/>
  <c r="AX84" i="34"/>
  <c r="AY84" i="34"/>
  <c r="AZ84" i="34"/>
  <c r="BA84" i="34"/>
  <c r="BB84" i="34"/>
  <c r="BC84" i="34"/>
  <c r="BD84" i="34"/>
  <c r="BE84" i="34"/>
  <c r="AW85" i="34"/>
  <c r="AX85" i="34"/>
  <c r="AY85" i="34"/>
  <c r="AZ85" i="34"/>
  <c r="BA85" i="34"/>
  <c r="BB85" i="34"/>
  <c r="BC85" i="34"/>
  <c r="BD85" i="34"/>
  <c r="BE85" i="34"/>
  <c r="AW86" i="34"/>
  <c r="AX86" i="34"/>
  <c r="AY86" i="34"/>
  <c r="AZ86" i="34"/>
  <c r="BA86" i="34"/>
  <c r="BB86" i="34"/>
  <c r="BC86" i="34"/>
  <c r="BD86" i="34"/>
  <c r="BE86" i="34"/>
  <c r="AW87" i="34"/>
  <c r="AX87" i="34"/>
  <c r="AY87" i="34"/>
  <c r="AZ87" i="34"/>
  <c r="BA87" i="34"/>
  <c r="BB87" i="34"/>
  <c r="BC87" i="34"/>
  <c r="BD87" i="34"/>
  <c r="BE87" i="34"/>
  <c r="AW88" i="34"/>
  <c r="AX88" i="34"/>
  <c r="AY88" i="34"/>
  <c r="AZ88" i="34"/>
  <c r="BA88" i="34"/>
  <c r="BB88" i="34"/>
  <c r="BC88" i="34"/>
  <c r="BD88" i="34"/>
  <c r="BE88" i="34"/>
  <c r="AW89" i="34"/>
  <c r="AX89" i="34"/>
  <c r="AY89" i="34"/>
  <c r="AZ89" i="34"/>
  <c r="BA89" i="34"/>
  <c r="BB89" i="34"/>
  <c r="BC89" i="34"/>
  <c r="BD89" i="34"/>
  <c r="BE89" i="34"/>
  <c r="AW90" i="34"/>
  <c r="AX90" i="34"/>
  <c r="AY90" i="34"/>
  <c r="AZ90" i="34"/>
  <c r="BA90" i="34"/>
  <c r="BB90" i="34"/>
  <c r="BC90" i="34"/>
  <c r="BD90" i="34"/>
  <c r="BE90" i="34"/>
  <c r="AW91" i="34"/>
  <c r="AX91" i="34"/>
  <c r="AY91" i="34"/>
  <c r="AZ91" i="34"/>
  <c r="BA91" i="34"/>
  <c r="BB91" i="34"/>
  <c r="BC91" i="34"/>
  <c r="BD91" i="34"/>
  <c r="BE91" i="34"/>
  <c r="AW92" i="34"/>
  <c r="AX92" i="34"/>
  <c r="AY92" i="34"/>
  <c r="AZ92" i="34"/>
  <c r="BA92" i="34"/>
  <c r="BB92" i="34"/>
  <c r="BC92" i="34"/>
  <c r="BD92" i="34"/>
  <c r="BE92" i="34"/>
  <c r="AW93" i="34"/>
  <c r="AX93" i="34"/>
  <c r="AY93" i="34"/>
  <c r="AZ93" i="34"/>
  <c r="BA93" i="34"/>
  <c r="BB93" i="34"/>
  <c r="BC93" i="34"/>
  <c r="BD93" i="34"/>
  <c r="BE93" i="34"/>
  <c r="AW94" i="34"/>
  <c r="AX94" i="34"/>
  <c r="AY94" i="34"/>
  <c r="AZ94" i="34"/>
  <c r="BA94" i="34"/>
  <c r="BB94" i="34"/>
  <c r="BC94" i="34"/>
  <c r="BD94" i="34"/>
  <c r="BE94" i="34"/>
  <c r="AW95" i="34"/>
  <c r="AX95" i="34"/>
  <c r="AY95" i="34"/>
  <c r="AZ95" i="34"/>
  <c r="BA95" i="34"/>
  <c r="BB95" i="34"/>
  <c r="BC95" i="34"/>
  <c r="BD95" i="34"/>
  <c r="BE95" i="34"/>
  <c r="AW96" i="34"/>
  <c r="AX96" i="34"/>
  <c r="AY96" i="34"/>
  <c r="AZ96" i="34"/>
  <c r="BA96" i="34"/>
  <c r="BB96" i="34"/>
  <c r="BC96" i="34"/>
  <c r="BD96" i="34"/>
  <c r="BE96" i="34"/>
  <c r="AW97" i="34"/>
  <c r="AX97" i="34"/>
  <c r="AY97" i="34"/>
  <c r="AZ97" i="34"/>
  <c r="BA97" i="34"/>
  <c r="BB97" i="34"/>
  <c r="BC97" i="34"/>
  <c r="BD97" i="34"/>
  <c r="BE97" i="34"/>
  <c r="AW98" i="34"/>
  <c r="AX98" i="34"/>
  <c r="AY98" i="34"/>
  <c r="AZ98" i="34"/>
  <c r="BA98" i="34"/>
  <c r="BB98" i="34"/>
  <c r="BC98" i="34"/>
  <c r="BD98" i="34"/>
  <c r="BE98" i="34"/>
  <c r="AW99" i="34"/>
  <c r="AX99" i="34"/>
  <c r="AY99" i="34"/>
  <c r="AZ99" i="34"/>
  <c r="BA99" i="34"/>
  <c r="BB99" i="34"/>
  <c r="BC99" i="34"/>
  <c r="BD99" i="34"/>
  <c r="BE99" i="34"/>
  <c r="AW100" i="34"/>
  <c r="AX100" i="34"/>
  <c r="AY100" i="34"/>
  <c r="AZ100" i="34"/>
  <c r="BA100" i="34"/>
  <c r="BB100" i="34"/>
  <c r="BC100" i="34"/>
  <c r="BD100" i="34"/>
  <c r="BE100" i="34"/>
  <c r="AW101" i="34"/>
  <c r="AX101" i="34"/>
  <c r="AY101" i="34"/>
  <c r="AZ101" i="34"/>
  <c r="BA101" i="34"/>
  <c r="BB101" i="34"/>
  <c r="BC101" i="34"/>
  <c r="BD101" i="34"/>
  <c r="BE101" i="34"/>
  <c r="AW102" i="34"/>
  <c r="AX102" i="34"/>
  <c r="AY102" i="34"/>
  <c r="AZ102" i="34"/>
  <c r="BA102" i="34"/>
  <c r="BB102" i="34"/>
  <c r="BC102" i="34"/>
  <c r="BD102" i="34"/>
  <c r="BE102" i="34"/>
  <c r="AW103" i="34"/>
  <c r="AX103" i="34"/>
  <c r="AY103" i="34"/>
  <c r="AZ103" i="34"/>
  <c r="BA103" i="34"/>
  <c r="BB103" i="34"/>
  <c r="BC103" i="34"/>
  <c r="BD103" i="34"/>
  <c r="BE103" i="34"/>
  <c r="AX4" i="34"/>
  <c r="AY4" i="34"/>
  <c r="AZ4" i="34"/>
  <c r="BA4" i="34"/>
  <c r="BB4" i="34"/>
  <c r="BC4" i="34"/>
  <c r="BD4" i="34"/>
  <c r="BE4" i="34"/>
  <c r="AW4" i="34"/>
  <c r="AN5" i="34"/>
  <c r="AT5" i="34" s="1"/>
  <c r="AO5" i="34"/>
  <c r="AP5" i="34"/>
  <c r="AQ5" i="34"/>
  <c r="AR5" i="34"/>
  <c r="AS5" i="34"/>
  <c r="AV5" i="34" s="1"/>
  <c r="AU5" i="34"/>
  <c r="AN6" i="34"/>
  <c r="AO6" i="34"/>
  <c r="AP6" i="34"/>
  <c r="AV6" i="34" s="1"/>
  <c r="AQ6" i="34"/>
  <c r="AR6" i="34"/>
  <c r="AU6" i="34" s="1"/>
  <c r="AS6" i="34"/>
  <c r="AT6" i="34"/>
  <c r="AN7" i="34"/>
  <c r="AO7" i="34"/>
  <c r="AU7" i="34" s="1"/>
  <c r="AP7" i="34"/>
  <c r="AQ7" i="34"/>
  <c r="AT7" i="34" s="1"/>
  <c r="AR7" i="34"/>
  <c r="AS7" i="34"/>
  <c r="AV7" i="34" s="1"/>
  <c r="AN8" i="34"/>
  <c r="AT8" i="34" s="1"/>
  <c r="AO8" i="34"/>
  <c r="AP8" i="34"/>
  <c r="AV8" i="34" s="1"/>
  <c r="AQ8" i="34"/>
  <c r="AR8" i="34"/>
  <c r="AU8" i="34" s="1"/>
  <c r="AS8" i="34"/>
  <c r="AN9" i="34"/>
  <c r="AO9" i="34"/>
  <c r="AU9" i="34" s="1"/>
  <c r="AP9" i="34"/>
  <c r="AQ9" i="34"/>
  <c r="AT9" i="34" s="1"/>
  <c r="AR9" i="34"/>
  <c r="AS9" i="34"/>
  <c r="AV9" i="34" s="1"/>
  <c r="AN10" i="34"/>
  <c r="AT10" i="34" s="1"/>
  <c r="AO10" i="34"/>
  <c r="AP10" i="34"/>
  <c r="AV10" i="34" s="1"/>
  <c r="AQ10" i="34"/>
  <c r="AR10" i="34"/>
  <c r="AS10" i="34"/>
  <c r="AU10" i="34"/>
  <c r="AN11" i="34"/>
  <c r="AO11" i="34"/>
  <c r="AU11" i="34" s="1"/>
  <c r="AP11" i="34"/>
  <c r="AV11" i="34" s="1"/>
  <c r="AQ11" i="34"/>
  <c r="AR11" i="34"/>
  <c r="AS11" i="34"/>
  <c r="AT11" i="34"/>
  <c r="AN12" i="34"/>
  <c r="AT12" i="34" s="1"/>
  <c r="AO12" i="34"/>
  <c r="AU12" i="34" s="1"/>
  <c r="AP12" i="34"/>
  <c r="AQ12" i="34"/>
  <c r="AR12" i="34"/>
  <c r="AS12" i="34"/>
  <c r="AV12" i="34"/>
  <c r="AN13" i="34"/>
  <c r="AT13" i="34" s="1"/>
  <c r="AO13" i="34"/>
  <c r="AP13" i="34"/>
  <c r="AQ13" i="34"/>
  <c r="AR13" i="34"/>
  <c r="AS13" i="34"/>
  <c r="AV13" i="34" s="1"/>
  <c r="AU13" i="34"/>
  <c r="AN14" i="34"/>
  <c r="AO14" i="34"/>
  <c r="AP14" i="34"/>
  <c r="AV14" i="34" s="1"/>
  <c r="AQ14" i="34"/>
  <c r="AR14" i="34"/>
  <c r="AU14" i="34" s="1"/>
  <c r="AS14" i="34"/>
  <c r="AT14" i="34"/>
  <c r="AN15" i="34"/>
  <c r="AO15" i="34"/>
  <c r="AU15" i="34" s="1"/>
  <c r="AP15" i="34"/>
  <c r="AV15" i="34" s="1"/>
  <c r="AQ15" i="34"/>
  <c r="AT15" i="34" s="1"/>
  <c r="AR15" i="34"/>
  <c r="AS15" i="34"/>
  <c r="AN16" i="34"/>
  <c r="AT16" i="34" s="1"/>
  <c r="AO16" i="34"/>
  <c r="AU16" i="34" s="1"/>
  <c r="AP16" i="34"/>
  <c r="AV16" i="34" s="1"/>
  <c r="AQ16" i="34"/>
  <c r="AR16" i="34"/>
  <c r="AS16" i="34"/>
  <c r="AN17" i="34"/>
  <c r="AT17" i="34" s="1"/>
  <c r="AO17" i="34"/>
  <c r="AU17" i="34" s="1"/>
  <c r="AP17" i="34"/>
  <c r="AQ17" i="34"/>
  <c r="AR17" i="34"/>
  <c r="AS17" i="34"/>
  <c r="AV17" i="34"/>
  <c r="AN18" i="34"/>
  <c r="AT18" i="34" s="1"/>
  <c r="AO18" i="34"/>
  <c r="AP18" i="34"/>
  <c r="AV18" i="34" s="1"/>
  <c r="AQ18" i="34"/>
  <c r="AR18" i="34"/>
  <c r="AS18" i="34"/>
  <c r="AU18" i="34"/>
  <c r="AN19" i="34"/>
  <c r="AO19" i="34"/>
  <c r="AU19" i="34" s="1"/>
  <c r="AP19" i="34"/>
  <c r="AV19" i="34" s="1"/>
  <c r="AQ19" i="34"/>
  <c r="AR19" i="34"/>
  <c r="AS19" i="34"/>
  <c r="AT19" i="34"/>
  <c r="AN20" i="34"/>
  <c r="AT20" i="34" s="1"/>
  <c r="AO20" i="34"/>
  <c r="AU20" i="34" s="1"/>
  <c r="AP20" i="34"/>
  <c r="AQ20" i="34"/>
  <c r="AR20" i="34"/>
  <c r="AS20" i="34"/>
  <c r="AV20" i="34"/>
  <c r="AN21" i="34"/>
  <c r="AT21" i="34" s="1"/>
  <c r="AO21" i="34"/>
  <c r="AP21" i="34"/>
  <c r="AQ21" i="34"/>
  <c r="AR21" i="34"/>
  <c r="AS21" i="34"/>
  <c r="AV21" i="34" s="1"/>
  <c r="AU21" i="34"/>
  <c r="AN22" i="34"/>
  <c r="AO22" i="34"/>
  <c r="AP22" i="34"/>
  <c r="AV22" i="34" s="1"/>
  <c r="AQ22" i="34"/>
  <c r="AR22" i="34"/>
  <c r="AU22" i="34" s="1"/>
  <c r="AS22" i="34"/>
  <c r="AT22" i="34"/>
  <c r="AN23" i="34"/>
  <c r="AO23" i="34"/>
  <c r="AU23" i="34" s="1"/>
  <c r="AP23" i="34"/>
  <c r="AV23" i="34" s="1"/>
  <c r="AQ23" i="34"/>
  <c r="AT23" i="34" s="1"/>
  <c r="AR23" i="34"/>
  <c r="AS23" i="34"/>
  <c r="AN24" i="34"/>
  <c r="AT24" i="34" s="1"/>
  <c r="AO24" i="34"/>
  <c r="AU24" i="34" s="1"/>
  <c r="AP24" i="34"/>
  <c r="AV24" i="34" s="1"/>
  <c r="AQ24" i="34"/>
  <c r="AR24" i="34"/>
  <c r="AS24" i="34"/>
  <c r="AN25" i="34"/>
  <c r="AT25" i="34" s="1"/>
  <c r="AO25" i="34"/>
  <c r="AU25" i="34" s="1"/>
  <c r="AP25" i="34"/>
  <c r="AQ25" i="34"/>
  <c r="AR25" i="34"/>
  <c r="AS25" i="34"/>
  <c r="AV25" i="34"/>
  <c r="AN26" i="34"/>
  <c r="AT26" i="34" s="1"/>
  <c r="AO26" i="34"/>
  <c r="AP26" i="34"/>
  <c r="AV26" i="34" s="1"/>
  <c r="AQ26" i="34"/>
  <c r="AR26" i="34"/>
  <c r="AS26" i="34"/>
  <c r="AU26" i="34"/>
  <c r="AN27" i="34"/>
  <c r="AO27" i="34"/>
  <c r="AU27" i="34" s="1"/>
  <c r="AP27" i="34"/>
  <c r="AV27" i="34" s="1"/>
  <c r="AQ27" i="34"/>
  <c r="AR27" i="34"/>
  <c r="AS27" i="34"/>
  <c r="AT27" i="34"/>
  <c r="AN28" i="34"/>
  <c r="AT28" i="34" s="1"/>
  <c r="AO28" i="34"/>
  <c r="AU28" i="34" s="1"/>
  <c r="AP28" i="34"/>
  <c r="AQ28" i="34"/>
  <c r="AR28" i="34"/>
  <c r="AS28" i="34"/>
  <c r="AV28" i="34"/>
  <c r="AN29" i="34"/>
  <c r="AT29" i="34" s="1"/>
  <c r="AO29" i="34"/>
  <c r="AP29" i="34"/>
  <c r="AQ29" i="34"/>
  <c r="AR29" i="34"/>
  <c r="AS29" i="34"/>
  <c r="AV29" i="34" s="1"/>
  <c r="AU29" i="34"/>
  <c r="AN30" i="34"/>
  <c r="AO30" i="34"/>
  <c r="AP30" i="34"/>
  <c r="AV30" i="34" s="1"/>
  <c r="AQ30" i="34"/>
  <c r="AR30" i="34"/>
  <c r="AU30" i="34" s="1"/>
  <c r="AS30" i="34"/>
  <c r="AT30" i="34"/>
  <c r="AN31" i="34"/>
  <c r="AO31" i="34"/>
  <c r="AU31" i="34" s="1"/>
  <c r="AP31" i="34"/>
  <c r="AV31" i="34" s="1"/>
  <c r="AQ31" i="34"/>
  <c r="AT31" i="34" s="1"/>
  <c r="AR31" i="34"/>
  <c r="AS31" i="34"/>
  <c r="AN32" i="34"/>
  <c r="AT32" i="34" s="1"/>
  <c r="AO32" i="34"/>
  <c r="AU32" i="34" s="1"/>
  <c r="AP32" i="34"/>
  <c r="AV32" i="34" s="1"/>
  <c r="AQ32" i="34"/>
  <c r="AR32" i="34"/>
  <c r="AS32" i="34"/>
  <c r="AN33" i="34"/>
  <c r="AT33" i="34" s="1"/>
  <c r="AO33" i="34"/>
  <c r="AU33" i="34" s="1"/>
  <c r="AP33" i="34"/>
  <c r="AQ33" i="34"/>
  <c r="AR33" i="34"/>
  <c r="AS33" i="34"/>
  <c r="AV33" i="34"/>
  <c r="AN34" i="34"/>
  <c r="AT34" i="34" s="1"/>
  <c r="AO34" i="34"/>
  <c r="AP34" i="34"/>
  <c r="AV34" i="34" s="1"/>
  <c r="AQ34" i="34"/>
  <c r="AR34" i="34"/>
  <c r="AS34" i="34"/>
  <c r="AU34" i="34"/>
  <c r="AN35" i="34"/>
  <c r="AO35" i="34"/>
  <c r="AU35" i="34" s="1"/>
  <c r="AP35" i="34"/>
  <c r="AV35" i="34" s="1"/>
  <c r="AQ35" i="34"/>
  <c r="AR35" i="34"/>
  <c r="AS35" i="34"/>
  <c r="AT35" i="34"/>
  <c r="AN36" i="34"/>
  <c r="AT36" i="34" s="1"/>
  <c r="AO36" i="34"/>
  <c r="AU36" i="34" s="1"/>
  <c r="AP36" i="34"/>
  <c r="AQ36" i="34"/>
  <c r="AR36" i="34"/>
  <c r="AS36" i="34"/>
  <c r="AV36" i="34"/>
  <c r="AN37" i="34"/>
  <c r="AT37" i="34" s="1"/>
  <c r="AO37" i="34"/>
  <c r="AP37" i="34"/>
  <c r="AQ37" i="34"/>
  <c r="AR37" i="34"/>
  <c r="AS37" i="34"/>
  <c r="AV37" i="34" s="1"/>
  <c r="AU37" i="34"/>
  <c r="AN38" i="34"/>
  <c r="AO38" i="34"/>
  <c r="AP38" i="34"/>
  <c r="AV38" i="34" s="1"/>
  <c r="AQ38" i="34"/>
  <c r="AR38" i="34"/>
  <c r="AU38" i="34" s="1"/>
  <c r="AS38" i="34"/>
  <c r="AT38" i="34"/>
  <c r="AN39" i="34"/>
  <c r="AO39" i="34"/>
  <c r="AU39" i="34" s="1"/>
  <c r="AP39" i="34"/>
  <c r="AV39" i="34" s="1"/>
  <c r="AQ39" i="34"/>
  <c r="AT39" i="34" s="1"/>
  <c r="AR39" i="34"/>
  <c r="AS39" i="34"/>
  <c r="AN40" i="34"/>
  <c r="AT40" i="34" s="1"/>
  <c r="AO40" i="34"/>
  <c r="AU40" i="34" s="1"/>
  <c r="AP40" i="34"/>
  <c r="AV40" i="34" s="1"/>
  <c r="AQ40" i="34"/>
  <c r="AR40" i="34"/>
  <c r="AS40" i="34"/>
  <c r="AN41" i="34"/>
  <c r="AT41" i="34" s="1"/>
  <c r="AO41" i="34"/>
  <c r="AU41" i="34" s="1"/>
  <c r="AP41" i="34"/>
  <c r="AQ41" i="34"/>
  <c r="AR41" i="34"/>
  <c r="AS41" i="34"/>
  <c r="AV41" i="34"/>
  <c r="AN42" i="34"/>
  <c r="AT42" i="34" s="1"/>
  <c r="AO42" i="34"/>
  <c r="AP42" i="34"/>
  <c r="AV42" i="34" s="1"/>
  <c r="AQ42" i="34"/>
  <c r="AR42" i="34"/>
  <c r="AS42" i="34"/>
  <c r="AU42" i="34"/>
  <c r="AN43" i="34"/>
  <c r="AO43" i="34"/>
  <c r="AU43" i="34" s="1"/>
  <c r="AP43" i="34"/>
  <c r="AV43" i="34" s="1"/>
  <c r="AQ43" i="34"/>
  <c r="AR43" i="34"/>
  <c r="AS43" i="34"/>
  <c r="AT43" i="34"/>
  <c r="AN44" i="34"/>
  <c r="AT44" i="34" s="1"/>
  <c r="AO44" i="34"/>
  <c r="AU44" i="34" s="1"/>
  <c r="AP44" i="34"/>
  <c r="AQ44" i="34"/>
  <c r="AR44" i="34"/>
  <c r="AS44" i="34"/>
  <c r="AV44" i="34"/>
  <c r="AN45" i="34"/>
  <c r="AT45" i="34" s="1"/>
  <c r="AO45" i="34"/>
  <c r="AP45" i="34"/>
  <c r="AQ45" i="34"/>
  <c r="AR45" i="34"/>
  <c r="AS45" i="34"/>
  <c r="AV45" i="34" s="1"/>
  <c r="AU45" i="34"/>
  <c r="AN46" i="34"/>
  <c r="AO46" i="34"/>
  <c r="AP46" i="34"/>
  <c r="AV46" i="34" s="1"/>
  <c r="AQ46" i="34"/>
  <c r="AR46" i="34"/>
  <c r="AU46" i="34" s="1"/>
  <c r="AS46" i="34"/>
  <c r="AT46" i="34"/>
  <c r="AN47" i="34"/>
  <c r="AO47" i="34"/>
  <c r="AU47" i="34" s="1"/>
  <c r="AP47" i="34"/>
  <c r="AV47" i="34" s="1"/>
  <c r="AQ47" i="34"/>
  <c r="AT47" i="34" s="1"/>
  <c r="AR47" i="34"/>
  <c r="AS47" i="34"/>
  <c r="AN48" i="34"/>
  <c r="AT48" i="34" s="1"/>
  <c r="AO48" i="34"/>
  <c r="AU48" i="34" s="1"/>
  <c r="AP48" i="34"/>
  <c r="AV48" i="34" s="1"/>
  <c r="AQ48" i="34"/>
  <c r="AR48" i="34"/>
  <c r="AS48" i="34"/>
  <c r="AN49" i="34"/>
  <c r="AT49" i="34" s="1"/>
  <c r="AO49" i="34"/>
  <c r="AU49" i="34" s="1"/>
  <c r="AP49" i="34"/>
  <c r="AQ49" i="34"/>
  <c r="AR49" i="34"/>
  <c r="AS49" i="34"/>
  <c r="AV49" i="34"/>
  <c r="AN50" i="34"/>
  <c r="AT50" i="34" s="1"/>
  <c r="AO50" i="34"/>
  <c r="AP50" i="34"/>
  <c r="AV50" i="34" s="1"/>
  <c r="AQ50" i="34"/>
  <c r="AR50" i="34"/>
  <c r="AS50" i="34"/>
  <c r="AU50" i="34"/>
  <c r="AN51" i="34"/>
  <c r="AO51" i="34"/>
  <c r="AU51" i="34" s="1"/>
  <c r="AP51" i="34"/>
  <c r="AV51" i="34" s="1"/>
  <c r="AQ51" i="34"/>
  <c r="AR51" i="34"/>
  <c r="AS51" i="34"/>
  <c r="AT51" i="34"/>
  <c r="AN52" i="34"/>
  <c r="AT52" i="34" s="1"/>
  <c r="AO52" i="34"/>
  <c r="AU52" i="34" s="1"/>
  <c r="AP52" i="34"/>
  <c r="AQ52" i="34"/>
  <c r="AR52" i="34"/>
  <c r="AS52" i="34"/>
  <c r="AV52" i="34"/>
  <c r="AN53" i="34"/>
  <c r="AT53" i="34" s="1"/>
  <c r="AO53" i="34"/>
  <c r="AP53" i="34"/>
  <c r="AQ53" i="34"/>
  <c r="AR53" i="34"/>
  <c r="AS53" i="34"/>
  <c r="AV53" i="34" s="1"/>
  <c r="AU53" i="34"/>
  <c r="AN54" i="34"/>
  <c r="AO54" i="34"/>
  <c r="AP54" i="34"/>
  <c r="AV54" i="34" s="1"/>
  <c r="AQ54" i="34"/>
  <c r="AR54" i="34"/>
  <c r="AU54" i="34" s="1"/>
  <c r="AS54" i="34"/>
  <c r="AT54" i="34"/>
  <c r="AN55" i="34"/>
  <c r="AO55" i="34"/>
  <c r="AU55" i="34" s="1"/>
  <c r="AP55" i="34"/>
  <c r="AV55" i="34" s="1"/>
  <c r="AQ55" i="34"/>
  <c r="AT55" i="34" s="1"/>
  <c r="AR55" i="34"/>
  <c r="AS55" i="34"/>
  <c r="AN56" i="34"/>
  <c r="AT56" i="34" s="1"/>
  <c r="AO56" i="34"/>
  <c r="AU56" i="34" s="1"/>
  <c r="AP56" i="34"/>
  <c r="AV56" i="34" s="1"/>
  <c r="AQ56" i="34"/>
  <c r="AR56" i="34"/>
  <c r="AS56" i="34"/>
  <c r="AN57" i="34"/>
  <c r="AT57" i="34" s="1"/>
  <c r="AO57" i="34"/>
  <c r="AU57" i="34" s="1"/>
  <c r="AP57" i="34"/>
  <c r="AQ57" i="34"/>
  <c r="AR57" i="34"/>
  <c r="AS57" i="34"/>
  <c r="AV57" i="34"/>
  <c r="AN58" i="34"/>
  <c r="AT58" i="34" s="1"/>
  <c r="AO58" i="34"/>
  <c r="AP58" i="34"/>
  <c r="AV58" i="34" s="1"/>
  <c r="AQ58" i="34"/>
  <c r="AR58" i="34"/>
  <c r="AS58" i="34"/>
  <c r="AU58" i="34"/>
  <c r="AN59" i="34"/>
  <c r="AO59" i="34"/>
  <c r="AU59" i="34" s="1"/>
  <c r="AP59" i="34"/>
  <c r="AV59" i="34" s="1"/>
  <c r="AQ59" i="34"/>
  <c r="AR59" i="34"/>
  <c r="AS59" i="34"/>
  <c r="AT59" i="34"/>
  <c r="AN60" i="34"/>
  <c r="AT60" i="34" s="1"/>
  <c r="AO60" i="34"/>
  <c r="AU60" i="34" s="1"/>
  <c r="AP60" i="34"/>
  <c r="AQ60" i="34"/>
  <c r="AR60" i="34"/>
  <c r="AS60" i="34"/>
  <c r="AV60" i="34"/>
  <c r="AN61" i="34"/>
  <c r="AT61" i="34" s="1"/>
  <c r="AO61" i="34"/>
  <c r="AP61" i="34"/>
  <c r="AQ61" i="34"/>
  <c r="AR61" i="34"/>
  <c r="AS61" i="34"/>
  <c r="AV61" i="34" s="1"/>
  <c r="AU61" i="34"/>
  <c r="AN62" i="34"/>
  <c r="AO62" i="34"/>
  <c r="AP62" i="34"/>
  <c r="AV62" i="34" s="1"/>
  <c r="AQ62" i="34"/>
  <c r="AR62" i="34"/>
  <c r="AU62" i="34" s="1"/>
  <c r="AS62" i="34"/>
  <c r="AT62" i="34"/>
  <c r="AN63" i="34"/>
  <c r="AO63" i="34"/>
  <c r="AU63" i="34" s="1"/>
  <c r="AP63" i="34"/>
  <c r="AV63" i="34" s="1"/>
  <c r="AQ63" i="34"/>
  <c r="AT63" i="34" s="1"/>
  <c r="AR63" i="34"/>
  <c r="AS63" i="34"/>
  <c r="AN64" i="34"/>
  <c r="AT64" i="34" s="1"/>
  <c r="AO64" i="34"/>
  <c r="AU64" i="34" s="1"/>
  <c r="AP64" i="34"/>
  <c r="AV64" i="34" s="1"/>
  <c r="AQ64" i="34"/>
  <c r="AR64" i="34"/>
  <c r="AS64" i="34"/>
  <c r="AN65" i="34"/>
  <c r="AT65" i="34" s="1"/>
  <c r="AO65" i="34"/>
  <c r="AU65" i="34" s="1"/>
  <c r="AP65" i="34"/>
  <c r="AQ65" i="34"/>
  <c r="AR65" i="34"/>
  <c r="AS65" i="34"/>
  <c r="AV65" i="34"/>
  <c r="AN66" i="34"/>
  <c r="AT66" i="34" s="1"/>
  <c r="AO66" i="34"/>
  <c r="AP66" i="34"/>
  <c r="AV66" i="34" s="1"/>
  <c r="AQ66" i="34"/>
  <c r="AR66" i="34"/>
  <c r="AS66" i="34"/>
  <c r="AU66" i="34"/>
  <c r="AN67" i="34"/>
  <c r="AO67" i="34"/>
  <c r="AU67" i="34" s="1"/>
  <c r="AP67" i="34"/>
  <c r="AV67" i="34" s="1"/>
  <c r="AQ67" i="34"/>
  <c r="AR67" i="34"/>
  <c r="AS67" i="34"/>
  <c r="AT67" i="34"/>
  <c r="AN68" i="34"/>
  <c r="AT68" i="34" s="1"/>
  <c r="AO68" i="34"/>
  <c r="AU68" i="34" s="1"/>
  <c r="AP68" i="34"/>
  <c r="AQ68" i="34"/>
  <c r="AR68" i="34"/>
  <c r="AS68" i="34"/>
  <c r="AV68" i="34"/>
  <c r="AN69" i="34"/>
  <c r="AT69" i="34" s="1"/>
  <c r="AO69" i="34"/>
  <c r="AP69" i="34"/>
  <c r="AQ69" i="34"/>
  <c r="AR69" i="34"/>
  <c r="AS69" i="34"/>
  <c r="AV69" i="34" s="1"/>
  <c r="AU69" i="34"/>
  <c r="AN70" i="34"/>
  <c r="AO70" i="34"/>
  <c r="AP70" i="34"/>
  <c r="AV70" i="34" s="1"/>
  <c r="AQ70" i="34"/>
  <c r="AR70" i="34"/>
  <c r="AU70" i="34" s="1"/>
  <c r="AS70" i="34"/>
  <c r="AT70" i="34"/>
  <c r="AN71" i="34"/>
  <c r="AO71" i="34"/>
  <c r="AU71" i="34" s="1"/>
  <c r="AP71" i="34"/>
  <c r="AV71" i="34" s="1"/>
  <c r="AQ71" i="34"/>
  <c r="AT71" i="34" s="1"/>
  <c r="AR71" i="34"/>
  <c r="AS71" i="34"/>
  <c r="AN72" i="34"/>
  <c r="AT72" i="34" s="1"/>
  <c r="AO72" i="34"/>
  <c r="AU72" i="34" s="1"/>
  <c r="AP72" i="34"/>
  <c r="AV72" i="34" s="1"/>
  <c r="AQ72" i="34"/>
  <c r="AR72" i="34"/>
  <c r="AS72" i="34"/>
  <c r="AN73" i="34"/>
  <c r="AT73" i="34" s="1"/>
  <c r="AO73" i="34"/>
  <c r="AU73" i="34" s="1"/>
  <c r="AP73" i="34"/>
  <c r="AQ73" i="34"/>
  <c r="AR73" i="34"/>
  <c r="AS73" i="34"/>
  <c r="AV73" i="34" s="1"/>
  <c r="AN74" i="34"/>
  <c r="AT74" i="34" s="1"/>
  <c r="AO74" i="34"/>
  <c r="AP74" i="34"/>
  <c r="AV74" i="34" s="1"/>
  <c r="AQ74" i="34"/>
  <c r="AR74" i="34"/>
  <c r="AU74" i="34" s="1"/>
  <c r="AS74" i="34"/>
  <c r="AN75" i="34"/>
  <c r="AO75" i="34"/>
  <c r="AU75" i="34" s="1"/>
  <c r="AP75" i="34"/>
  <c r="AV75" i="34" s="1"/>
  <c r="AQ75" i="34"/>
  <c r="AT75" i="34" s="1"/>
  <c r="AR75" i="34"/>
  <c r="AS75" i="34"/>
  <c r="AN76" i="34"/>
  <c r="AT76" i="34" s="1"/>
  <c r="AO76" i="34"/>
  <c r="AU76" i="34" s="1"/>
  <c r="AP76" i="34"/>
  <c r="AQ76" i="34"/>
  <c r="AR76" i="34"/>
  <c r="AS76" i="34"/>
  <c r="AV76" i="34"/>
  <c r="AN77" i="34"/>
  <c r="AT77" i="34" s="1"/>
  <c r="AO77" i="34"/>
  <c r="AP77" i="34"/>
  <c r="AQ77" i="34"/>
  <c r="AR77" i="34"/>
  <c r="AS77" i="34"/>
  <c r="AV77" i="34" s="1"/>
  <c r="AU77" i="34"/>
  <c r="AN78" i="34"/>
  <c r="AO78" i="34"/>
  <c r="AP78" i="34"/>
  <c r="AQ78" i="34"/>
  <c r="AR78" i="34"/>
  <c r="AU78" i="34" s="1"/>
  <c r="AS78" i="34"/>
  <c r="AT78" i="34"/>
  <c r="AV78" i="34"/>
  <c r="AN79" i="34"/>
  <c r="AO79" i="34"/>
  <c r="AP79" i="34"/>
  <c r="AV79" i="34" s="1"/>
  <c r="AQ79" i="34"/>
  <c r="AT79" i="34" s="1"/>
  <c r="AR79" i="34"/>
  <c r="AS79" i="34"/>
  <c r="AU79" i="34"/>
  <c r="AN80" i="34"/>
  <c r="AO80" i="34"/>
  <c r="AU80" i="34" s="1"/>
  <c r="AP80" i="34"/>
  <c r="AV80" i="34" s="1"/>
  <c r="AQ80" i="34"/>
  <c r="AR80" i="34"/>
  <c r="AS80" i="34"/>
  <c r="AT80" i="34"/>
  <c r="AN81" i="34"/>
  <c r="AT81" i="34" s="1"/>
  <c r="AO81" i="34"/>
  <c r="AU81" i="34" s="1"/>
  <c r="AP81" i="34"/>
  <c r="AQ81" i="34"/>
  <c r="AR81" i="34"/>
  <c r="AS81" i="34"/>
  <c r="AV81" i="34" s="1"/>
  <c r="AN82" i="34"/>
  <c r="AT82" i="34" s="1"/>
  <c r="AO82" i="34"/>
  <c r="AP82" i="34"/>
  <c r="AV82" i="34" s="1"/>
  <c r="AQ82" i="34"/>
  <c r="AR82" i="34"/>
  <c r="AU82" i="34" s="1"/>
  <c r="AS82" i="34"/>
  <c r="AN83" i="34"/>
  <c r="AO83" i="34"/>
  <c r="AU83" i="34" s="1"/>
  <c r="AP83" i="34"/>
  <c r="AV83" i="34" s="1"/>
  <c r="AQ83" i="34"/>
  <c r="AT83" i="34" s="1"/>
  <c r="AR83" i="34"/>
  <c r="AS83" i="34"/>
  <c r="AN84" i="34"/>
  <c r="AT84" i="34" s="1"/>
  <c r="AO84" i="34"/>
  <c r="AU84" i="34" s="1"/>
  <c r="AP84" i="34"/>
  <c r="AQ84" i="34"/>
  <c r="AR84" i="34"/>
  <c r="AS84" i="34"/>
  <c r="AV84" i="34"/>
  <c r="AN85" i="34"/>
  <c r="AT85" i="34" s="1"/>
  <c r="AO85" i="34"/>
  <c r="AP85" i="34"/>
  <c r="AQ85" i="34"/>
  <c r="AR85" i="34"/>
  <c r="AS85" i="34"/>
  <c r="AV85" i="34" s="1"/>
  <c r="AU85" i="34"/>
  <c r="AN86" i="34"/>
  <c r="AO86" i="34"/>
  <c r="AP86" i="34"/>
  <c r="AQ86" i="34"/>
  <c r="AR86" i="34"/>
  <c r="AU86" i="34" s="1"/>
  <c r="AS86" i="34"/>
  <c r="AT86" i="34"/>
  <c r="AV86" i="34"/>
  <c r="AN87" i="34"/>
  <c r="AO87" i="34"/>
  <c r="AP87" i="34"/>
  <c r="AV87" i="34" s="1"/>
  <c r="AQ87" i="34"/>
  <c r="AT87" i="34" s="1"/>
  <c r="AR87" i="34"/>
  <c r="AS87" i="34"/>
  <c r="AU87" i="34"/>
  <c r="AN88" i="34"/>
  <c r="AO88" i="34"/>
  <c r="AU88" i="34" s="1"/>
  <c r="AP88" i="34"/>
  <c r="AV88" i="34" s="1"/>
  <c r="AQ88" i="34"/>
  <c r="AR88" i="34"/>
  <c r="AS88" i="34"/>
  <c r="AT88" i="34"/>
  <c r="AN89" i="34"/>
  <c r="AT89" i="34" s="1"/>
  <c r="AO89" i="34"/>
  <c r="AU89" i="34" s="1"/>
  <c r="AP89" i="34"/>
  <c r="AQ89" i="34"/>
  <c r="AR89" i="34"/>
  <c r="AS89" i="34"/>
  <c r="AV89" i="34" s="1"/>
  <c r="AN90" i="34"/>
  <c r="AT90" i="34" s="1"/>
  <c r="AO90" i="34"/>
  <c r="AP90" i="34"/>
  <c r="AV90" i="34" s="1"/>
  <c r="AQ90" i="34"/>
  <c r="AR90" i="34"/>
  <c r="AU90" i="34" s="1"/>
  <c r="AS90" i="34"/>
  <c r="AN91" i="34"/>
  <c r="AO91" i="34"/>
  <c r="AP91" i="34"/>
  <c r="AV91" i="34" s="1"/>
  <c r="AQ91" i="34"/>
  <c r="AT91" i="34" s="1"/>
  <c r="AR91" i="34"/>
  <c r="AS91" i="34"/>
  <c r="AU91" i="34"/>
  <c r="AN92" i="34"/>
  <c r="AT92" i="34" s="1"/>
  <c r="AO92" i="34"/>
  <c r="AU92" i="34" s="1"/>
  <c r="AP92" i="34"/>
  <c r="AQ92" i="34"/>
  <c r="AR92" i="34"/>
  <c r="AS92" i="34"/>
  <c r="AV92" i="34"/>
  <c r="AN93" i="34"/>
  <c r="AT93" i="34" s="1"/>
  <c r="AO93" i="34"/>
  <c r="AP93" i="34"/>
  <c r="AQ93" i="34"/>
  <c r="AR93" i="34"/>
  <c r="AS93" i="34"/>
  <c r="AV93" i="34" s="1"/>
  <c r="AU93" i="34"/>
  <c r="AN94" i="34"/>
  <c r="AO94" i="34"/>
  <c r="AP94" i="34"/>
  <c r="AQ94" i="34"/>
  <c r="AR94" i="34"/>
  <c r="AU94" i="34" s="1"/>
  <c r="AS94" i="34"/>
  <c r="AT94" i="34"/>
  <c r="AV94" i="34"/>
  <c r="AN95" i="34"/>
  <c r="AO95" i="34"/>
  <c r="AP95" i="34"/>
  <c r="AV95" i="34" s="1"/>
  <c r="AQ95" i="34"/>
  <c r="AT95" i="34" s="1"/>
  <c r="AR95" i="34"/>
  <c r="AS95" i="34"/>
  <c r="AU95" i="34"/>
  <c r="AN96" i="34"/>
  <c r="AO96" i="34"/>
  <c r="AU96" i="34" s="1"/>
  <c r="AP96" i="34"/>
  <c r="AV96" i="34" s="1"/>
  <c r="AQ96" i="34"/>
  <c r="AR96" i="34"/>
  <c r="AS96" i="34"/>
  <c r="AT96" i="34"/>
  <c r="AN97" i="34"/>
  <c r="AT97" i="34" s="1"/>
  <c r="AO97" i="34"/>
  <c r="AU97" i="34" s="1"/>
  <c r="AP97" i="34"/>
  <c r="AQ97" i="34"/>
  <c r="AR97" i="34"/>
  <c r="AS97" i="34"/>
  <c r="AV97" i="34" s="1"/>
  <c r="AN98" i="34"/>
  <c r="AT98" i="34" s="1"/>
  <c r="AO98" i="34"/>
  <c r="AP98" i="34"/>
  <c r="AV98" i="34" s="1"/>
  <c r="AQ98" i="34"/>
  <c r="AR98" i="34"/>
  <c r="AU98" i="34" s="1"/>
  <c r="AS98" i="34"/>
  <c r="AN99" i="34"/>
  <c r="AO99" i="34"/>
  <c r="AU99" i="34" s="1"/>
  <c r="AP99" i="34"/>
  <c r="AV99" i="34" s="1"/>
  <c r="AQ99" i="34"/>
  <c r="AT99" i="34" s="1"/>
  <c r="AR99" i="34"/>
  <c r="AS99" i="34"/>
  <c r="AN100" i="34"/>
  <c r="AT100" i="34" s="1"/>
  <c r="AO100" i="34"/>
  <c r="AU100" i="34" s="1"/>
  <c r="AP100" i="34"/>
  <c r="AQ100" i="34"/>
  <c r="AR100" i="34"/>
  <c r="AS100" i="34"/>
  <c r="AV100" i="34"/>
  <c r="AN101" i="34"/>
  <c r="AT101" i="34" s="1"/>
  <c r="AO101" i="34"/>
  <c r="AP101" i="34"/>
  <c r="AQ101" i="34"/>
  <c r="AR101" i="34"/>
  <c r="AS101" i="34"/>
  <c r="AV101" i="34" s="1"/>
  <c r="AU101" i="34"/>
  <c r="AN102" i="34"/>
  <c r="AO102" i="34"/>
  <c r="AP102" i="34"/>
  <c r="AQ102" i="34"/>
  <c r="AR102" i="34"/>
  <c r="AU102" i="34" s="1"/>
  <c r="AS102" i="34"/>
  <c r="AT102" i="34"/>
  <c r="AV102" i="34"/>
  <c r="AN103" i="34"/>
  <c r="AO103" i="34"/>
  <c r="AP103" i="34"/>
  <c r="AV103" i="34" s="1"/>
  <c r="AQ103" i="34"/>
  <c r="AT103" i="34" s="1"/>
  <c r="AR103" i="34"/>
  <c r="AS103" i="34"/>
  <c r="AU103" i="34"/>
  <c r="AN104" i="34"/>
  <c r="AO104" i="34"/>
  <c r="AU104" i="34" s="1"/>
  <c r="AP104" i="34"/>
  <c r="AV104" i="34" s="1"/>
  <c r="AQ104" i="34"/>
  <c r="AR104" i="34"/>
  <c r="AS104" i="34"/>
  <c r="AT104" i="34"/>
  <c r="AU4" i="34"/>
  <c r="AV4" i="34"/>
  <c r="AT4" i="34"/>
  <c r="AS4" i="34"/>
  <c r="AR4" i="34"/>
  <c r="AQ4" i="34"/>
  <c r="AP4" i="34"/>
  <c r="AO4" i="34"/>
  <c r="AN4" i="34"/>
  <c r="AF120" i="34"/>
  <c r="AG120" i="34"/>
  <c r="AH120" i="34"/>
  <c r="AI120" i="34"/>
  <c r="AJ120" i="34"/>
  <c r="AK120" i="34"/>
  <c r="AL120" i="34"/>
  <c r="AM120" i="34"/>
  <c r="AE120" i="34"/>
  <c r="AE5" i="34"/>
  <c r="AK5" i="34" s="1"/>
  <c r="AF5" i="34"/>
  <c r="AG5" i="34" s="1"/>
  <c r="AM5" i="34" s="1"/>
  <c r="AH5" i="34"/>
  <c r="AI5" i="34"/>
  <c r="AJ5" i="34"/>
  <c r="AL5" i="34"/>
  <c r="AE6" i="34"/>
  <c r="AG6" i="34" s="1"/>
  <c r="AM6" i="34" s="1"/>
  <c r="AF6" i="34"/>
  <c r="AL6" i="34" s="1"/>
  <c r="AH6" i="34"/>
  <c r="AJ6" i="34" s="1"/>
  <c r="AI6" i="34"/>
  <c r="AK6" i="34"/>
  <c r="AE7" i="34"/>
  <c r="AK7" i="34" s="1"/>
  <c r="AF7" i="34"/>
  <c r="AH7" i="34"/>
  <c r="AI7" i="34"/>
  <c r="AJ7" i="34"/>
  <c r="AL7" i="34"/>
  <c r="AE8" i="34"/>
  <c r="AF8" i="34"/>
  <c r="AG8" i="34"/>
  <c r="AM8" i="34" s="1"/>
  <c r="AH8" i="34"/>
  <c r="AI8" i="34"/>
  <c r="AJ8" i="34" s="1"/>
  <c r="AK8" i="34"/>
  <c r="AE9" i="34"/>
  <c r="AG9" i="34" s="1"/>
  <c r="AM9" i="34" s="1"/>
  <c r="AF9" i="34"/>
  <c r="AL9" i="34" s="1"/>
  <c r="AH9" i="34"/>
  <c r="AJ9" i="34" s="1"/>
  <c r="AI9" i="34"/>
  <c r="AE10" i="34"/>
  <c r="AK10" i="34" s="1"/>
  <c r="AF10" i="34"/>
  <c r="AG10" i="34"/>
  <c r="AH10" i="34"/>
  <c r="AI10" i="34"/>
  <c r="AJ10" i="34" s="1"/>
  <c r="AE11" i="34"/>
  <c r="AF11" i="34"/>
  <c r="AG11" i="34" s="1"/>
  <c r="AM11" i="34" s="1"/>
  <c r="AH11" i="34"/>
  <c r="AJ11" i="34" s="1"/>
  <c r="AI11" i="34"/>
  <c r="AE12" i="34"/>
  <c r="AG12" i="34" s="1"/>
  <c r="AF12" i="34"/>
  <c r="AL12" i="34" s="1"/>
  <c r="AH12" i="34"/>
  <c r="AJ12" i="34" s="1"/>
  <c r="AI12" i="34"/>
  <c r="AE13" i="34"/>
  <c r="AK13" i="34" s="1"/>
  <c r="AF13" i="34"/>
  <c r="AG13" i="34" s="1"/>
  <c r="AM13" i="34" s="1"/>
  <c r="AH13" i="34"/>
  <c r="AI13" i="34"/>
  <c r="AJ13" i="34"/>
  <c r="AL13" i="34"/>
  <c r="AE14" i="34"/>
  <c r="AG14" i="34" s="1"/>
  <c r="AM14" i="34" s="1"/>
  <c r="AF14" i="34"/>
  <c r="AL14" i="34" s="1"/>
  <c r="AH14" i="34"/>
  <c r="AJ14" i="34" s="1"/>
  <c r="AI14" i="34"/>
  <c r="AK14" i="34"/>
  <c r="AE15" i="34"/>
  <c r="AK15" i="34" s="1"/>
  <c r="AF15" i="34"/>
  <c r="AH15" i="34"/>
  <c r="AI15" i="34"/>
  <c r="AJ15" i="34"/>
  <c r="AL15" i="34"/>
  <c r="AE16" i="34"/>
  <c r="AF16" i="34"/>
  <c r="AG16" i="34"/>
  <c r="AH16" i="34"/>
  <c r="AI16" i="34"/>
  <c r="AJ16" i="34" s="1"/>
  <c r="AK16" i="34"/>
  <c r="AE17" i="34"/>
  <c r="AG17" i="34" s="1"/>
  <c r="AM17" i="34" s="1"/>
  <c r="AF17" i="34"/>
  <c r="AL17" i="34" s="1"/>
  <c r="AH17" i="34"/>
  <c r="AJ17" i="34" s="1"/>
  <c r="AI17" i="34"/>
  <c r="AE18" i="34"/>
  <c r="AK18" i="34" s="1"/>
  <c r="AF18" i="34"/>
  <c r="AG18" i="34"/>
  <c r="AH18" i="34"/>
  <c r="AI18" i="34"/>
  <c r="AJ18" i="34" s="1"/>
  <c r="AE19" i="34"/>
  <c r="AF19" i="34"/>
  <c r="AG19" i="34" s="1"/>
  <c r="AM19" i="34" s="1"/>
  <c r="AH19" i="34"/>
  <c r="AJ19" i="34" s="1"/>
  <c r="AI19" i="34"/>
  <c r="AE20" i="34"/>
  <c r="AG20" i="34" s="1"/>
  <c r="AF20" i="34"/>
  <c r="AL20" i="34" s="1"/>
  <c r="AH20" i="34"/>
  <c r="AJ20" i="34" s="1"/>
  <c r="AI20" i="34"/>
  <c r="AE21" i="34"/>
  <c r="AK21" i="34" s="1"/>
  <c r="AF21" i="34"/>
  <c r="AG21" i="34" s="1"/>
  <c r="AM21" i="34" s="1"/>
  <c r="AH21" i="34"/>
  <c r="AI21" i="34"/>
  <c r="AJ21" i="34"/>
  <c r="AL21" i="34"/>
  <c r="AE22" i="34"/>
  <c r="AG22" i="34" s="1"/>
  <c r="AM22" i="34" s="1"/>
  <c r="AF22" i="34"/>
  <c r="AL22" i="34" s="1"/>
  <c r="AH22" i="34"/>
  <c r="AJ22" i="34" s="1"/>
  <c r="AI22" i="34"/>
  <c r="AK22" i="34"/>
  <c r="AE23" i="34"/>
  <c r="AK23" i="34" s="1"/>
  <c r="AF23" i="34"/>
  <c r="AH23" i="34"/>
  <c r="AI23" i="34"/>
  <c r="AJ23" i="34"/>
  <c r="AL23" i="34"/>
  <c r="AE24" i="34"/>
  <c r="AF24" i="34"/>
  <c r="AG24" i="34"/>
  <c r="AH24" i="34"/>
  <c r="AI24" i="34"/>
  <c r="AJ24" i="34" s="1"/>
  <c r="AK24" i="34"/>
  <c r="AE25" i="34"/>
  <c r="AG25" i="34" s="1"/>
  <c r="AM25" i="34" s="1"/>
  <c r="AF25" i="34"/>
  <c r="AL25" i="34" s="1"/>
  <c r="AH25" i="34"/>
  <c r="AJ25" i="34" s="1"/>
  <c r="AI25" i="34"/>
  <c r="AE26" i="34"/>
  <c r="AK26" i="34" s="1"/>
  <c r="AF26" i="34"/>
  <c r="AG26" i="34"/>
  <c r="AH26" i="34"/>
  <c r="AI26" i="34"/>
  <c r="AJ26" i="34" s="1"/>
  <c r="AE27" i="34"/>
  <c r="AF27" i="34"/>
  <c r="AG27" i="34" s="1"/>
  <c r="AM27" i="34" s="1"/>
  <c r="AH27" i="34"/>
  <c r="AJ27" i="34" s="1"/>
  <c r="AI27" i="34"/>
  <c r="AE28" i="34"/>
  <c r="AG28" i="34" s="1"/>
  <c r="AF28" i="34"/>
  <c r="AL28" i="34" s="1"/>
  <c r="AH28" i="34"/>
  <c r="AJ28" i="34" s="1"/>
  <c r="AI28" i="34"/>
  <c r="AE29" i="34"/>
  <c r="AK29" i="34" s="1"/>
  <c r="AF29" i="34"/>
  <c r="AG29" i="34" s="1"/>
  <c r="AM29" i="34" s="1"/>
  <c r="AH29" i="34"/>
  <c r="AI29" i="34"/>
  <c r="AJ29" i="34"/>
  <c r="AL29" i="34"/>
  <c r="AE30" i="34"/>
  <c r="AG30" i="34" s="1"/>
  <c r="AM30" i="34" s="1"/>
  <c r="AF30" i="34"/>
  <c r="AL30" i="34" s="1"/>
  <c r="AH30" i="34"/>
  <c r="AJ30" i="34" s="1"/>
  <c r="AI30" i="34"/>
  <c r="AK30" i="34"/>
  <c r="AE31" i="34"/>
  <c r="AK31" i="34" s="1"/>
  <c r="AF31" i="34"/>
  <c r="AH31" i="34"/>
  <c r="AI31" i="34"/>
  <c r="AJ31" i="34"/>
  <c r="AL31" i="34"/>
  <c r="AE32" i="34"/>
  <c r="AF32" i="34"/>
  <c r="AG32" i="34"/>
  <c r="AH32" i="34"/>
  <c r="AI32" i="34"/>
  <c r="AJ32" i="34" s="1"/>
  <c r="AK32" i="34"/>
  <c r="AE33" i="34"/>
  <c r="AG33" i="34" s="1"/>
  <c r="AM33" i="34" s="1"/>
  <c r="AF33" i="34"/>
  <c r="AL33" i="34" s="1"/>
  <c r="AH33" i="34"/>
  <c r="AJ33" i="34" s="1"/>
  <c r="AI33" i="34"/>
  <c r="AE34" i="34"/>
  <c r="AK34" i="34" s="1"/>
  <c r="AF34" i="34"/>
  <c r="AG34" i="34"/>
  <c r="AH34" i="34"/>
  <c r="AI34" i="34"/>
  <c r="AJ34" i="34" s="1"/>
  <c r="AE35" i="34"/>
  <c r="AF35" i="34"/>
  <c r="AG35" i="34" s="1"/>
  <c r="AM35" i="34" s="1"/>
  <c r="AH35" i="34"/>
  <c r="AJ35" i="34" s="1"/>
  <c r="AI35" i="34"/>
  <c r="AE36" i="34"/>
  <c r="AG36" i="34" s="1"/>
  <c r="AF36" i="34"/>
  <c r="AL36" i="34" s="1"/>
  <c r="AH36" i="34"/>
  <c r="AJ36" i="34" s="1"/>
  <c r="AI36" i="34"/>
  <c r="AE37" i="34"/>
  <c r="AK37" i="34" s="1"/>
  <c r="AF37" i="34"/>
  <c r="AG37" i="34" s="1"/>
  <c r="AM37" i="34" s="1"/>
  <c r="AH37" i="34"/>
  <c r="AI37" i="34"/>
  <c r="AJ37" i="34"/>
  <c r="AL37" i="34"/>
  <c r="AE38" i="34"/>
  <c r="AG38" i="34" s="1"/>
  <c r="AM38" i="34" s="1"/>
  <c r="AF38" i="34"/>
  <c r="AL38" i="34" s="1"/>
  <c r="AH38" i="34"/>
  <c r="AJ38" i="34" s="1"/>
  <c r="AI38" i="34"/>
  <c r="AK38" i="34"/>
  <c r="AE39" i="34"/>
  <c r="AK39" i="34" s="1"/>
  <c r="AF39" i="34"/>
  <c r="AH39" i="34"/>
  <c r="AI39" i="34"/>
  <c r="AJ39" i="34"/>
  <c r="AL39" i="34"/>
  <c r="AE40" i="34"/>
  <c r="AF40" i="34"/>
  <c r="AG40" i="34"/>
  <c r="AH40" i="34"/>
  <c r="AI40" i="34"/>
  <c r="AJ40" i="34" s="1"/>
  <c r="AK40" i="34"/>
  <c r="AE41" i="34"/>
  <c r="AG41" i="34" s="1"/>
  <c r="AM41" i="34" s="1"/>
  <c r="AF41" i="34"/>
  <c r="AL41" i="34" s="1"/>
  <c r="AH41" i="34"/>
  <c r="AJ41" i="34" s="1"/>
  <c r="AI41" i="34"/>
  <c r="AE42" i="34"/>
  <c r="AK42" i="34" s="1"/>
  <c r="AF42" i="34"/>
  <c r="AG42" i="34"/>
  <c r="AH42" i="34"/>
  <c r="AI42" i="34"/>
  <c r="AJ42" i="34" s="1"/>
  <c r="AE43" i="34"/>
  <c r="AF43" i="34"/>
  <c r="AG43" i="34" s="1"/>
  <c r="AM43" i="34" s="1"/>
  <c r="AH43" i="34"/>
  <c r="AJ43" i="34" s="1"/>
  <c r="AI43" i="34"/>
  <c r="AE44" i="34"/>
  <c r="AG44" i="34" s="1"/>
  <c r="AF44" i="34"/>
  <c r="AL44" i="34" s="1"/>
  <c r="AH44" i="34"/>
  <c r="AJ44" i="34" s="1"/>
  <c r="AI44" i="34"/>
  <c r="AE45" i="34"/>
  <c r="AK45" i="34" s="1"/>
  <c r="AF45" i="34"/>
  <c r="AG45" i="34" s="1"/>
  <c r="AM45" i="34" s="1"/>
  <c r="AH45" i="34"/>
  <c r="AI45" i="34"/>
  <c r="AJ45" i="34"/>
  <c r="AL45" i="34"/>
  <c r="AE46" i="34"/>
  <c r="AG46" i="34" s="1"/>
  <c r="AM46" i="34" s="1"/>
  <c r="AF46" i="34"/>
  <c r="AL46" i="34" s="1"/>
  <c r="AH46" i="34"/>
  <c r="AJ46" i="34" s="1"/>
  <c r="AI46" i="34"/>
  <c r="AK46" i="34"/>
  <c r="AE47" i="34"/>
  <c r="AK47" i="34" s="1"/>
  <c r="AF47" i="34"/>
  <c r="AH47" i="34"/>
  <c r="AI47" i="34"/>
  <c r="AJ47" i="34"/>
  <c r="AL47" i="34"/>
  <c r="AE48" i="34"/>
  <c r="AF48" i="34"/>
  <c r="AG48" i="34"/>
  <c r="AM48" i="34" s="1"/>
  <c r="AH48" i="34"/>
  <c r="AI48" i="34"/>
  <c r="AJ48" i="34" s="1"/>
  <c r="AK48" i="34"/>
  <c r="AE49" i="34"/>
  <c r="AG49" i="34" s="1"/>
  <c r="AM49" i="34" s="1"/>
  <c r="AF49" i="34"/>
  <c r="AL49" i="34" s="1"/>
  <c r="AH49" i="34"/>
  <c r="AJ49" i="34" s="1"/>
  <c r="AI49" i="34"/>
  <c r="AE50" i="34"/>
  <c r="AK50" i="34" s="1"/>
  <c r="AF50" i="34"/>
  <c r="AG50" i="34"/>
  <c r="AH50" i="34"/>
  <c r="AI50" i="34"/>
  <c r="AJ50" i="34" s="1"/>
  <c r="AE51" i="34"/>
  <c r="AF51" i="34"/>
  <c r="AG51" i="34" s="1"/>
  <c r="AM51" i="34" s="1"/>
  <c r="AH51" i="34"/>
  <c r="AJ51" i="34" s="1"/>
  <c r="AI51" i="34"/>
  <c r="AE52" i="34"/>
  <c r="AG52" i="34" s="1"/>
  <c r="AF52" i="34"/>
  <c r="AL52" i="34" s="1"/>
  <c r="AH52" i="34"/>
  <c r="AJ52" i="34" s="1"/>
  <c r="AI52" i="34"/>
  <c r="AE53" i="34"/>
  <c r="AK53" i="34" s="1"/>
  <c r="AF53" i="34"/>
  <c r="AG53" i="34" s="1"/>
  <c r="AM53" i="34" s="1"/>
  <c r="AH53" i="34"/>
  <c r="AI53" i="34"/>
  <c r="AJ53" i="34"/>
  <c r="AL53" i="34"/>
  <c r="AE54" i="34"/>
  <c r="AG54" i="34" s="1"/>
  <c r="AM54" i="34" s="1"/>
  <c r="AF54" i="34"/>
  <c r="AL54" i="34" s="1"/>
  <c r="AH54" i="34"/>
  <c r="AJ54" i="34" s="1"/>
  <c r="AI54" i="34"/>
  <c r="AK54" i="34"/>
  <c r="AE55" i="34"/>
  <c r="AK55" i="34" s="1"/>
  <c r="AF55" i="34"/>
  <c r="AH55" i="34"/>
  <c r="AI55" i="34"/>
  <c r="AJ55" i="34"/>
  <c r="AL55" i="34"/>
  <c r="AE56" i="34"/>
  <c r="AF56" i="34"/>
  <c r="AG56" i="34"/>
  <c r="AM56" i="34" s="1"/>
  <c r="AH56" i="34"/>
  <c r="AI56" i="34"/>
  <c r="AJ56" i="34" s="1"/>
  <c r="AK56" i="34"/>
  <c r="AE57" i="34"/>
  <c r="AG57" i="34" s="1"/>
  <c r="AM57" i="34" s="1"/>
  <c r="AF57" i="34"/>
  <c r="AL57" i="34" s="1"/>
  <c r="AH57" i="34"/>
  <c r="AJ57" i="34" s="1"/>
  <c r="AI57" i="34"/>
  <c r="AE58" i="34"/>
  <c r="AK58" i="34" s="1"/>
  <c r="AF58" i="34"/>
  <c r="AG58" i="34"/>
  <c r="AH58" i="34"/>
  <c r="AI58" i="34"/>
  <c r="AJ58" i="34" s="1"/>
  <c r="AE59" i="34"/>
  <c r="AF59" i="34"/>
  <c r="AG59" i="34" s="1"/>
  <c r="AM59" i="34" s="1"/>
  <c r="AH59" i="34"/>
  <c r="AJ59" i="34" s="1"/>
  <c r="AI59" i="34"/>
  <c r="AE60" i="34"/>
  <c r="AG60" i="34" s="1"/>
  <c r="AF60" i="34"/>
  <c r="AL60" i="34" s="1"/>
  <c r="AH60" i="34"/>
  <c r="AJ60" i="34" s="1"/>
  <c r="AI60" i="34"/>
  <c r="AE61" i="34"/>
  <c r="AK61" i="34" s="1"/>
  <c r="AF61" i="34"/>
  <c r="AG61" i="34" s="1"/>
  <c r="AM61" i="34" s="1"/>
  <c r="AH61" i="34"/>
  <c r="AI61" i="34"/>
  <c r="AJ61" i="34"/>
  <c r="AL61" i="34"/>
  <c r="AE62" i="34"/>
  <c r="AG62" i="34" s="1"/>
  <c r="AM62" i="34" s="1"/>
  <c r="AF62" i="34"/>
  <c r="AL62" i="34" s="1"/>
  <c r="AH62" i="34"/>
  <c r="AJ62" i="34" s="1"/>
  <c r="AI62" i="34"/>
  <c r="AK62" i="34"/>
  <c r="AE63" i="34"/>
  <c r="AK63" i="34" s="1"/>
  <c r="AF63" i="34"/>
  <c r="AH63" i="34"/>
  <c r="AI63" i="34"/>
  <c r="AJ63" i="34"/>
  <c r="AL63" i="34"/>
  <c r="AE64" i="34"/>
  <c r="AF64" i="34"/>
  <c r="AG64" i="34"/>
  <c r="AH64" i="34"/>
  <c r="AI64" i="34"/>
  <c r="AJ64" i="34" s="1"/>
  <c r="AK64" i="34"/>
  <c r="AE65" i="34"/>
  <c r="AG65" i="34" s="1"/>
  <c r="AM65" i="34" s="1"/>
  <c r="AF65" i="34"/>
  <c r="AL65" i="34" s="1"/>
  <c r="AH65" i="34"/>
  <c r="AJ65" i="34" s="1"/>
  <c r="AI65" i="34"/>
  <c r="AE66" i="34"/>
  <c r="AK66" i="34" s="1"/>
  <c r="AF66" i="34"/>
  <c r="AG66" i="34"/>
  <c r="AH66" i="34"/>
  <c r="AI66" i="34"/>
  <c r="AJ66" i="34" s="1"/>
  <c r="AE67" i="34"/>
  <c r="AF67" i="34"/>
  <c r="AG67" i="34" s="1"/>
  <c r="AM67" i="34" s="1"/>
  <c r="AH67" i="34"/>
  <c r="AJ67" i="34" s="1"/>
  <c r="AI67" i="34"/>
  <c r="AE68" i="34"/>
  <c r="AG68" i="34" s="1"/>
  <c r="AF68" i="34"/>
  <c r="AL68" i="34" s="1"/>
  <c r="AH68" i="34"/>
  <c r="AJ68" i="34" s="1"/>
  <c r="AI68" i="34"/>
  <c r="AE69" i="34"/>
  <c r="AK69" i="34" s="1"/>
  <c r="AF69" i="34"/>
  <c r="AG69" i="34" s="1"/>
  <c r="AM69" i="34" s="1"/>
  <c r="AH69" i="34"/>
  <c r="AI69" i="34"/>
  <c r="AJ69" i="34"/>
  <c r="AL69" i="34"/>
  <c r="AE70" i="34"/>
  <c r="AG70" i="34" s="1"/>
  <c r="AM70" i="34" s="1"/>
  <c r="AF70" i="34"/>
  <c r="AL70" i="34" s="1"/>
  <c r="AH70" i="34"/>
  <c r="AJ70" i="34" s="1"/>
  <c r="AI70" i="34"/>
  <c r="AK70" i="34"/>
  <c r="AE71" i="34"/>
  <c r="AK71" i="34" s="1"/>
  <c r="AF71" i="34"/>
  <c r="AH71" i="34"/>
  <c r="AI71" i="34"/>
  <c r="AJ71" i="34"/>
  <c r="AL71" i="34"/>
  <c r="AE72" i="34"/>
  <c r="AF72" i="34"/>
  <c r="AG72" i="34"/>
  <c r="AH72" i="34"/>
  <c r="AI72" i="34"/>
  <c r="AJ72" i="34" s="1"/>
  <c r="AK72" i="34"/>
  <c r="AE73" i="34"/>
  <c r="AG73" i="34" s="1"/>
  <c r="AM73" i="34" s="1"/>
  <c r="AF73" i="34"/>
  <c r="AL73" i="34" s="1"/>
  <c r="AH73" i="34"/>
  <c r="AJ73" i="34" s="1"/>
  <c r="AI73" i="34"/>
  <c r="AE74" i="34"/>
  <c r="AK74" i="34" s="1"/>
  <c r="AF74" i="34"/>
  <c r="AG74" i="34"/>
  <c r="AH74" i="34"/>
  <c r="AI74" i="34"/>
  <c r="AJ74" i="34" s="1"/>
  <c r="AE75" i="34"/>
  <c r="AF75" i="34"/>
  <c r="AG75" i="34" s="1"/>
  <c r="AM75" i="34" s="1"/>
  <c r="AH75" i="34"/>
  <c r="AJ75" i="34" s="1"/>
  <c r="AI75" i="34"/>
  <c r="AE76" i="34"/>
  <c r="AG76" i="34" s="1"/>
  <c r="AF76" i="34"/>
  <c r="AL76" i="34" s="1"/>
  <c r="AH76" i="34"/>
  <c r="AJ76" i="34" s="1"/>
  <c r="AI76" i="34"/>
  <c r="AE77" i="34"/>
  <c r="AK77" i="34" s="1"/>
  <c r="AF77" i="34"/>
  <c r="AG77" i="34" s="1"/>
  <c r="AM77" i="34" s="1"/>
  <c r="AH77" i="34"/>
  <c r="AJ77" i="34" s="1"/>
  <c r="AI77" i="34"/>
  <c r="AL77" i="34"/>
  <c r="AE78" i="34"/>
  <c r="AG78" i="34" s="1"/>
  <c r="AF78" i="34"/>
  <c r="AL78" i="34" s="1"/>
  <c r="AH78" i="34"/>
  <c r="AJ78" i="34" s="1"/>
  <c r="AI78" i="34"/>
  <c r="AK78" i="34"/>
  <c r="AE79" i="34"/>
  <c r="AK79" i="34" s="1"/>
  <c r="AF79" i="34"/>
  <c r="AH79" i="34"/>
  <c r="AI79" i="34"/>
  <c r="AJ79" i="34"/>
  <c r="AL79" i="34"/>
  <c r="AE80" i="34"/>
  <c r="AG80" i="34" s="1"/>
  <c r="AM80" i="34" s="1"/>
  <c r="AF80" i="34"/>
  <c r="AH80" i="34"/>
  <c r="AI80" i="34"/>
  <c r="AJ80" i="34" s="1"/>
  <c r="AK80" i="34"/>
  <c r="AE81" i="34"/>
  <c r="AG81" i="34" s="1"/>
  <c r="AF81" i="34"/>
  <c r="AH81" i="34"/>
  <c r="AJ81" i="34" s="1"/>
  <c r="AI81" i="34"/>
  <c r="AL81" i="34"/>
  <c r="AE82" i="34"/>
  <c r="AF82" i="34"/>
  <c r="AG82" i="34"/>
  <c r="AH82" i="34"/>
  <c r="AI82" i="34"/>
  <c r="AJ82" i="34" s="1"/>
  <c r="AK82" i="34"/>
  <c r="AE83" i="34"/>
  <c r="AF83" i="34"/>
  <c r="AG83" i="34" s="1"/>
  <c r="AM83" i="34" s="1"/>
  <c r="AH83" i="34"/>
  <c r="AJ83" i="34" s="1"/>
  <c r="AI83" i="34"/>
  <c r="AE84" i="34"/>
  <c r="AG84" i="34" s="1"/>
  <c r="AF84" i="34"/>
  <c r="AL84" i="34" s="1"/>
  <c r="AH84" i="34"/>
  <c r="AJ84" i="34" s="1"/>
  <c r="AI84" i="34"/>
  <c r="AE85" i="34"/>
  <c r="AK85" i="34" s="1"/>
  <c r="AF85" i="34"/>
  <c r="AG85" i="34" s="1"/>
  <c r="AM85" i="34" s="1"/>
  <c r="AH85" i="34"/>
  <c r="AJ85" i="34" s="1"/>
  <c r="AI85" i="34"/>
  <c r="AL85" i="34"/>
  <c r="AE86" i="34"/>
  <c r="AG86" i="34" s="1"/>
  <c r="AF86" i="34"/>
  <c r="AL86" i="34" s="1"/>
  <c r="AH86" i="34"/>
  <c r="AJ86" i="34" s="1"/>
  <c r="AI86" i="34"/>
  <c r="AK86" i="34"/>
  <c r="AE87" i="34"/>
  <c r="AK87" i="34" s="1"/>
  <c r="AF87" i="34"/>
  <c r="AH87" i="34"/>
  <c r="AI87" i="34"/>
  <c r="AJ87" i="34"/>
  <c r="AL87" i="34"/>
  <c r="AE88" i="34"/>
  <c r="AG88" i="34" s="1"/>
  <c r="AM88" i="34" s="1"/>
  <c r="AF88" i="34"/>
  <c r="AH88" i="34"/>
  <c r="AI88" i="34"/>
  <c r="AJ88" i="34" s="1"/>
  <c r="AK88" i="34"/>
  <c r="AE89" i="34"/>
  <c r="AG89" i="34" s="1"/>
  <c r="AF89" i="34"/>
  <c r="AH89" i="34"/>
  <c r="AJ89" i="34" s="1"/>
  <c r="AI89" i="34"/>
  <c r="AL89" i="34"/>
  <c r="AE90" i="34"/>
  <c r="AF90" i="34"/>
  <c r="AG90" i="34"/>
  <c r="AH90" i="34"/>
  <c r="AI90" i="34"/>
  <c r="AJ90" i="34" s="1"/>
  <c r="AK90" i="34"/>
  <c r="AE91" i="34"/>
  <c r="AF91" i="34"/>
  <c r="AG91" i="34" s="1"/>
  <c r="AM91" i="34" s="1"/>
  <c r="AH91" i="34"/>
  <c r="AJ91" i="34" s="1"/>
  <c r="AI91" i="34"/>
  <c r="AE92" i="34"/>
  <c r="AG92" i="34" s="1"/>
  <c r="AF92" i="34"/>
  <c r="AL92" i="34" s="1"/>
  <c r="AH92" i="34"/>
  <c r="AJ92" i="34" s="1"/>
  <c r="AI92" i="34"/>
  <c r="AE93" i="34"/>
  <c r="AK93" i="34" s="1"/>
  <c r="AF93" i="34"/>
  <c r="AG93" i="34" s="1"/>
  <c r="AM93" i="34" s="1"/>
  <c r="AH93" i="34"/>
  <c r="AJ93" i="34" s="1"/>
  <c r="AI93" i="34"/>
  <c r="AL93" i="34"/>
  <c r="AE94" i="34"/>
  <c r="AG94" i="34" s="1"/>
  <c r="AF94" i="34"/>
  <c r="AL94" i="34" s="1"/>
  <c r="AH94" i="34"/>
  <c r="AJ94" i="34" s="1"/>
  <c r="AI94" i="34"/>
  <c r="AK94" i="34"/>
  <c r="AE95" i="34"/>
  <c r="AK95" i="34" s="1"/>
  <c r="AF95" i="34"/>
  <c r="AH95" i="34"/>
  <c r="AI95" i="34"/>
  <c r="AJ95" i="34"/>
  <c r="AL95" i="34"/>
  <c r="AE96" i="34"/>
  <c r="AG96" i="34" s="1"/>
  <c r="AM96" i="34" s="1"/>
  <c r="AF96" i="34"/>
  <c r="AH96" i="34"/>
  <c r="AI96" i="34"/>
  <c r="AJ96" i="34" s="1"/>
  <c r="AK96" i="34"/>
  <c r="AE97" i="34"/>
  <c r="AG97" i="34" s="1"/>
  <c r="AF97" i="34"/>
  <c r="AH97" i="34"/>
  <c r="AJ97" i="34" s="1"/>
  <c r="AI97" i="34"/>
  <c r="AL97" i="34"/>
  <c r="AE98" i="34"/>
  <c r="AF98" i="34"/>
  <c r="AG98" i="34"/>
  <c r="AH98" i="34"/>
  <c r="AI98" i="34"/>
  <c r="AJ98" i="34" s="1"/>
  <c r="AK98" i="34"/>
  <c r="AE99" i="34"/>
  <c r="AF99" i="34"/>
  <c r="AG99" i="34" s="1"/>
  <c r="AM99" i="34" s="1"/>
  <c r="AH99" i="34"/>
  <c r="AJ99" i="34" s="1"/>
  <c r="AI99" i="34"/>
  <c r="AE100" i="34"/>
  <c r="AG100" i="34" s="1"/>
  <c r="AF100" i="34"/>
  <c r="AL100" i="34" s="1"/>
  <c r="AH100" i="34"/>
  <c r="AJ100" i="34" s="1"/>
  <c r="AI100" i="34"/>
  <c r="AE101" i="34"/>
  <c r="AK101" i="34" s="1"/>
  <c r="AF101" i="34"/>
  <c r="AG101" i="34" s="1"/>
  <c r="AM101" i="34" s="1"/>
  <c r="AH101" i="34"/>
  <c r="AJ101" i="34" s="1"/>
  <c r="AI101" i="34"/>
  <c r="AL101" i="34"/>
  <c r="AE102" i="34"/>
  <c r="AG102" i="34" s="1"/>
  <c r="AF102" i="34"/>
  <c r="AL102" i="34" s="1"/>
  <c r="AH102" i="34"/>
  <c r="AJ102" i="34" s="1"/>
  <c r="AI102" i="34"/>
  <c r="AK102" i="34"/>
  <c r="AE103" i="34"/>
  <c r="AK103" i="34" s="1"/>
  <c r="AF103" i="34"/>
  <c r="AH103" i="34"/>
  <c r="AI103" i="34"/>
  <c r="AJ103" i="34"/>
  <c r="AL103" i="34"/>
  <c r="AE104" i="34"/>
  <c r="AG104" i="34" s="1"/>
  <c r="AM104" i="34" s="1"/>
  <c r="AF104" i="34"/>
  <c r="AH104" i="34"/>
  <c r="AI104" i="34"/>
  <c r="AJ104" i="34" s="1"/>
  <c r="AK104" i="34"/>
  <c r="AE105" i="34"/>
  <c r="AG105" i="34" s="1"/>
  <c r="AF105" i="34"/>
  <c r="AH105" i="34"/>
  <c r="AJ105" i="34" s="1"/>
  <c r="AI105" i="34"/>
  <c r="AL105" i="34"/>
  <c r="AE106" i="34"/>
  <c r="AF106" i="34"/>
  <c r="AG106" i="34"/>
  <c r="AH106" i="34"/>
  <c r="AI106" i="34"/>
  <c r="AJ106" i="34" s="1"/>
  <c r="AK106" i="34"/>
  <c r="AE107" i="34"/>
  <c r="AF107" i="34"/>
  <c r="AG107" i="34" s="1"/>
  <c r="AM107" i="34" s="1"/>
  <c r="AH107" i="34"/>
  <c r="AJ107" i="34" s="1"/>
  <c r="AI107" i="34"/>
  <c r="AE108" i="34"/>
  <c r="AG108" i="34" s="1"/>
  <c r="AF108" i="34"/>
  <c r="AL108" i="34" s="1"/>
  <c r="AH108" i="34"/>
  <c r="AJ108" i="34" s="1"/>
  <c r="AI108" i="34"/>
  <c r="AE109" i="34"/>
  <c r="AK109" i="34" s="1"/>
  <c r="AF109" i="34"/>
  <c r="AG109" i="34" s="1"/>
  <c r="AM109" i="34" s="1"/>
  <c r="AH109" i="34"/>
  <c r="AJ109" i="34" s="1"/>
  <c r="AI109" i="34"/>
  <c r="AL109" i="34"/>
  <c r="AE110" i="34"/>
  <c r="AG110" i="34" s="1"/>
  <c r="AF110" i="34"/>
  <c r="AL110" i="34" s="1"/>
  <c r="AH110" i="34"/>
  <c r="AJ110" i="34" s="1"/>
  <c r="AI110" i="34"/>
  <c r="AK110" i="34"/>
  <c r="AE111" i="34"/>
  <c r="AK111" i="34" s="1"/>
  <c r="AF111" i="34"/>
  <c r="AH111" i="34"/>
  <c r="AI111" i="34"/>
  <c r="AJ111" i="34"/>
  <c r="AL111" i="34"/>
  <c r="AE112" i="34"/>
  <c r="AG112" i="34" s="1"/>
  <c r="AM112" i="34" s="1"/>
  <c r="AF112" i="34"/>
  <c r="AH112" i="34"/>
  <c r="AI112" i="34"/>
  <c r="AJ112" i="34" s="1"/>
  <c r="AK112" i="34"/>
  <c r="AE113" i="34"/>
  <c r="AG113" i="34" s="1"/>
  <c r="AF113" i="34"/>
  <c r="AH113" i="34"/>
  <c r="AJ113" i="34" s="1"/>
  <c r="AI113" i="34"/>
  <c r="AL113" i="34"/>
  <c r="AE114" i="34"/>
  <c r="AF114" i="34"/>
  <c r="AG114" i="34"/>
  <c r="AH114" i="34"/>
  <c r="AI114" i="34"/>
  <c r="AJ114" i="34" s="1"/>
  <c r="AK114" i="34"/>
  <c r="AE115" i="34"/>
  <c r="AF115" i="34"/>
  <c r="AG115" i="34" s="1"/>
  <c r="AM115" i="34" s="1"/>
  <c r="AH115" i="34"/>
  <c r="AJ115" i="34" s="1"/>
  <c r="AI115" i="34"/>
  <c r="AE116" i="34"/>
  <c r="AG116" i="34" s="1"/>
  <c r="AF116" i="34"/>
  <c r="AL116" i="34" s="1"/>
  <c r="AH116" i="34"/>
  <c r="AJ116" i="34" s="1"/>
  <c r="AI116" i="34"/>
  <c r="AE117" i="34"/>
  <c r="AK117" i="34" s="1"/>
  <c r="AF117" i="34"/>
  <c r="AG117" i="34" s="1"/>
  <c r="AM117" i="34" s="1"/>
  <c r="AH117" i="34"/>
  <c r="AJ117" i="34" s="1"/>
  <c r="AI117" i="34"/>
  <c r="AL117" i="34"/>
  <c r="AE118" i="34"/>
  <c r="AF118" i="34"/>
  <c r="AL118" i="34" s="1"/>
  <c r="AG118" i="34"/>
  <c r="AM118" i="34" s="1"/>
  <c r="AH118" i="34"/>
  <c r="AJ118" i="34" s="1"/>
  <c r="AI118" i="34"/>
  <c r="AK118" i="34"/>
  <c r="AE119" i="34"/>
  <c r="AK119" i="34" s="1"/>
  <c r="AF119" i="34"/>
  <c r="AL119" i="34" s="1"/>
  <c r="AH119" i="34"/>
  <c r="AI119" i="34"/>
  <c r="AJ119" i="34"/>
  <c r="AL4" i="34"/>
  <c r="AM4" i="34"/>
  <c r="AK4" i="34"/>
  <c r="AJ4" i="34"/>
  <c r="AI4" i="34"/>
  <c r="AH4" i="34"/>
  <c r="AG4" i="34"/>
  <c r="AF4" i="34"/>
  <c r="AE4" i="34"/>
  <c r="AD5" i="34"/>
  <c r="AD6" i="34"/>
  <c r="AD7" i="34"/>
  <c r="AD8" i="34"/>
  <c r="AD9" i="34"/>
  <c r="AD10" i="34"/>
  <c r="AD11" i="34"/>
  <c r="AD12" i="34"/>
  <c r="AD13" i="34"/>
  <c r="AD14" i="34"/>
  <c r="AD15" i="34"/>
  <c r="AD16" i="34"/>
  <c r="AD17" i="34"/>
  <c r="AD18" i="34"/>
  <c r="AD19" i="34"/>
  <c r="AD20" i="34"/>
  <c r="AD21" i="34"/>
  <c r="AD22" i="34"/>
  <c r="AD23" i="34"/>
  <c r="AD24" i="34"/>
  <c r="AD25" i="34"/>
  <c r="AD26" i="34"/>
  <c r="AD27" i="34"/>
  <c r="AD28" i="34"/>
  <c r="AD29" i="34"/>
  <c r="AD30" i="34"/>
  <c r="AD31" i="34"/>
  <c r="AD32" i="34"/>
  <c r="AD33" i="34"/>
  <c r="AD34" i="34"/>
  <c r="AD35" i="34"/>
  <c r="AD36" i="34"/>
  <c r="AD37" i="34"/>
  <c r="AD38" i="34"/>
  <c r="AD39" i="34"/>
  <c r="AD40" i="34"/>
  <c r="AD41" i="34"/>
  <c r="AD42" i="34"/>
  <c r="AD43" i="34"/>
  <c r="AD44" i="34"/>
  <c r="AD45" i="34"/>
  <c r="AD46" i="34"/>
  <c r="AD47" i="34"/>
  <c r="AD48" i="34"/>
  <c r="AD49" i="34"/>
  <c r="AD50" i="34"/>
  <c r="AD51" i="34"/>
  <c r="AD52" i="34"/>
  <c r="AD53" i="34"/>
  <c r="AD54" i="34"/>
  <c r="AD55" i="34"/>
  <c r="AD56" i="34"/>
  <c r="AD57" i="34"/>
  <c r="AD58" i="34"/>
  <c r="AD59" i="34"/>
  <c r="AD60" i="34"/>
  <c r="AD61" i="34"/>
  <c r="AD62" i="34"/>
  <c r="AD63" i="34"/>
  <c r="AD64" i="34"/>
  <c r="AD65" i="34"/>
  <c r="AD66" i="34"/>
  <c r="AD67" i="34"/>
  <c r="AD68" i="34"/>
  <c r="AD69" i="34"/>
  <c r="AD70" i="34"/>
  <c r="AD71" i="34"/>
  <c r="AD72" i="34"/>
  <c r="AD73" i="34"/>
  <c r="AD74" i="34"/>
  <c r="AD75" i="34"/>
  <c r="AD76" i="34"/>
  <c r="AD77" i="34"/>
  <c r="AD78" i="34"/>
  <c r="AD79" i="34"/>
  <c r="AD80" i="34"/>
  <c r="AD81" i="34"/>
  <c r="AD82" i="34"/>
  <c r="AD83" i="34"/>
  <c r="AD84" i="34"/>
  <c r="AD85" i="34"/>
  <c r="AD86" i="34"/>
  <c r="AD87" i="34"/>
  <c r="AD88" i="34"/>
  <c r="AD89" i="34"/>
  <c r="AD90" i="34"/>
  <c r="AD91" i="34"/>
  <c r="AD92" i="34"/>
  <c r="AD93" i="34"/>
  <c r="AD94" i="34"/>
  <c r="AD95" i="34"/>
  <c r="AD96" i="34"/>
  <c r="AD97" i="34"/>
  <c r="AD98" i="34"/>
  <c r="AD99" i="34"/>
  <c r="AD100" i="34"/>
  <c r="AD101" i="34"/>
  <c r="AD102" i="34"/>
  <c r="AD103" i="34"/>
  <c r="AD104" i="34"/>
  <c r="AD105" i="34"/>
  <c r="AD106" i="34"/>
  <c r="AD107" i="34"/>
  <c r="AD108" i="34"/>
  <c r="AD109" i="34"/>
  <c r="AD110" i="34"/>
  <c r="AD111" i="34"/>
  <c r="AD112" i="34"/>
  <c r="AD113" i="34"/>
  <c r="AD114" i="34"/>
  <c r="AD115" i="34"/>
  <c r="AD116" i="34"/>
  <c r="AD117" i="34"/>
  <c r="AD118" i="34"/>
  <c r="AD119" i="34"/>
  <c r="AD4" i="34"/>
  <c r="U104" i="34"/>
  <c r="V104" i="34"/>
  <c r="W104" i="34"/>
  <c r="X104" i="34"/>
  <c r="Y104" i="34"/>
  <c r="Z104" i="34"/>
  <c r="AA104" i="34"/>
  <c r="AB104" i="34"/>
  <c r="G5" i="34"/>
  <c r="G6" i="34"/>
  <c r="G7" i="34"/>
  <c r="G8" i="34"/>
  <c r="Y8" i="34" s="1"/>
  <c r="G9" i="34"/>
  <c r="G10" i="34"/>
  <c r="G11" i="34"/>
  <c r="G12" i="34"/>
  <c r="Y12" i="34" s="1"/>
  <c r="G13" i="34"/>
  <c r="G14" i="34"/>
  <c r="G15" i="34"/>
  <c r="G16" i="34"/>
  <c r="Y16" i="34" s="1"/>
  <c r="G17" i="34"/>
  <c r="G18" i="34"/>
  <c r="G19" i="34"/>
  <c r="G20" i="34"/>
  <c r="Y20" i="34" s="1"/>
  <c r="G21" i="34"/>
  <c r="G22" i="34"/>
  <c r="G23" i="34"/>
  <c r="G24" i="34"/>
  <c r="Y24" i="34" s="1"/>
  <c r="G25" i="34"/>
  <c r="G26" i="34"/>
  <c r="G27" i="34"/>
  <c r="G28" i="34"/>
  <c r="Y28" i="34" s="1"/>
  <c r="G29" i="34"/>
  <c r="G30" i="34"/>
  <c r="G31" i="34"/>
  <c r="G32" i="34"/>
  <c r="Y32" i="34" s="1"/>
  <c r="G33" i="34"/>
  <c r="G34" i="34"/>
  <c r="G35" i="34"/>
  <c r="G36" i="34"/>
  <c r="Y36" i="34" s="1"/>
  <c r="G37" i="34"/>
  <c r="G38" i="34"/>
  <c r="G39" i="34"/>
  <c r="G40" i="34"/>
  <c r="Y40" i="34" s="1"/>
  <c r="G41" i="34"/>
  <c r="G42" i="34"/>
  <c r="G43" i="34"/>
  <c r="G44" i="34"/>
  <c r="Y44" i="34" s="1"/>
  <c r="G45" i="34"/>
  <c r="G46" i="34"/>
  <c r="G47" i="34"/>
  <c r="G48" i="34"/>
  <c r="Y48" i="34" s="1"/>
  <c r="G49" i="34"/>
  <c r="G50" i="34"/>
  <c r="G51" i="34"/>
  <c r="G52" i="34"/>
  <c r="Y52" i="34" s="1"/>
  <c r="G53" i="34"/>
  <c r="G54" i="34"/>
  <c r="G55" i="34"/>
  <c r="G56" i="34"/>
  <c r="Y56" i="34" s="1"/>
  <c r="G57" i="34"/>
  <c r="G58" i="34"/>
  <c r="G59" i="34"/>
  <c r="G60" i="34"/>
  <c r="Y60" i="34" s="1"/>
  <c r="G61" i="34"/>
  <c r="G62" i="34"/>
  <c r="G63" i="34"/>
  <c r="G64" i="34"/>
  <c r="Y64" i="34" s="1"/>
  <c r="G65" i="34"/>
  <c r="G66" i="34"/>
  <c r="G67" i="34"/>
  <c r="G68" i="34"/>
  <c r="Y68" i="34" s="1"/>
  <c r="G69" i="34"/>
  <c r="G70" i="34"/>
  <c r="G71" i="34"/>
  <c r="G72" i="34"/>
  <c r="Y72" i="34" s="1"/>
  <c r="G73" i="34"/>
  <c r="G74" i="34"/>
  <c r="G75" i="34"/>
  <c r="G76" i="34"/>
  <c r="Y76" i="34" s="1"/>
  <c r="G77" i="34"/>
  <c r="G78" i="34"/>
  <c r="G79" i="34"/>
  <c r="G80" i="34"/>
  <c r="Y80" i="34" s="1"/>
  <c r="G81" i="34"/>
  <c r="G82" i="34"/>
  <c r="G83" i="34"/>
  <c r="G84" i="34"/>
  <c r="Y84" i="34" s="1"/>
  <c r="G85" i="34"/>
  <c r="G86" i="34"/>
  <c r="G87" i="34"/>
  <c r="G88" i="34"/>
  <c r="Y88" i="34" s="1"/>
  <c r="G89" i="34"/>
  <c r="G90" i="34"/>
  <c r="G91" i="34"/>
  <c r="G92" i="34"/>
  <c r="Y92" i="34" s="1"/>
  <c r="G93" i="34"/>
  <c r="G94" i="34"/>
  <c r="G95" i="34"/>
  <c r="G96" i="34"/>
  <c r="Y96" i="34" s="1"/>
  <c r="G97" i="34"/>
  <c r="G98" i="34"/>
  <c r="G99" i="34"/>
  <c r="G100" i="34"/>
  <c r="Y100" i="34" s="1"/>
  <c r="G101" i="34"/>
  <c r="G102" i="34"/>
  <c r="G103" i="34"/>
  <c r="G104" i="34"/>
  <c r="G120" i="34" s="1"/>
  <c r="G105" i="34"/>
  <c r="G106" i="34"/>
  <c r="G107" i="34"/>
  <c r="G108" i="34"/>
  <c r="G109" i="34"/>
  <c r="G110" i="34"/>
  <c r="G111" i="34"/>
  <c r="G112" i="34"/>
  <c r="G113" i="34"/>
  <c r="G114" i="34"/>
  <c r="G115" i="34"/>
  <c r="G116" i="34"/>
  <c r="G117" i="34"/>
  <c r="G118" i="34"/>
  <c r="G119" i="34"/>
  <c r="G4" i="34"/>
  <c r="T5" i="34"/>
  <c r="U5" i="34"/>
  <c r="V5" i="34"/>
  <c r="W5" i="34"/>
  <c r="X5" i="34"/>
  <c r="Y5" i="34"/>
  <c r="Z5" i="34"/>
  <c r="AA5" i="34"/>
  <c r="AB5" i="34"/>
  <c r="T6" i="34"/>
  <c r="U6" i="34"/>
  <c r="V6" i="34"/>
  <c r="W6" i="34"/>
  <c r="X6" i="34"/>
  <c r="Y6" i="34"/>
  <c r="Z6" i="34"/>
  <c r="AA6" i="34"/>
  <c r="AB6" i="34"/>
  <c r="T7" i="34"/>
  <c r="U7" i="34"/>
  <c r="V7" i="34"/>
  <c r="W7" i="34"/>
  <c r="X7" i="34"/>
  <c r="Y7" i="34"/>
  <c r="Z7" i="34"/>
  <c r="AA7" i="34"/>
  <c r="AB7" i="34"/>
  <c r="T8" i="34"/>
  <c r="U8" i="34"/>
  <c r="V8" i="34"/>
  <c r="W8" i="34"/>
  <c r="X8" i="34"/>
  <c r="Z8" i="34"/>
  <c r="AA8" i="34"/>
  <c r="AB8" i="34"/>
  <c r="T9" i="34"/>
  <c r="U9" i="34"/>
  <c r="V9" i="34"/>
  <c r="W9" i="34"/>
  <c r="X9" i="34"/>
  <c r="Y9" i="34"/>
  <c r="Z9" i="34"/>
  <c r="AA9" i="34"/>
  <c r="AB9" i="34"/>
  <c r="T10" i="34"/>
  <c r="U10" i="34"/>
  <c r="V10" i="34"/>
  <c r="W10" i="34"/>
  <c r="X10" i="34"/>
  <c r="Y10" i="34"/>
  <c r="Z10" i="34"/>
  <c r="AA10" i="34"/>
  <c r="AB10" i="34"/>
  <c r="T11" i="34"/>
  <c r="U11" i="34"/>
  <c r="V11" i="34"/>
  <c r="W11" i="34"/>
  <c r="X11" i="34"/>
  <c r="Y11" i="34"/>
  <c r="Z11" i="34"/>
  <c r="AA11" i="34"/>
  <c r="AB11" i="34"/>
  <c r="T12" i="34"/>
  <c r="U12" i="34"/>
  <c r="V12" i="34"/>
  <c r="W12" i="34"/>
  <c r="X12" i="34"/>
  <c r="Z12" i="34"/>
  <c r="AA12" i="34"/>
  <c r="AB12" i="34"/>
  <c r="T13" i="34"/>
  <c r="U13" i="34"/>
  <c r="V13" i="34"/>
  <c r="W13" i="34"/>
  <c r="X13" i="34"/>
  <c r="Y13" i="34"/>
  <c r="Z13" i="34"/>
  <c r="AA13" i="34"/>
  <c r="AB13" i="34"/>
  <c r="T14" i="34"/>
  <c r="U14" i="34"/>
  <c r="V14" i="34"/>
  <c r="W14" i="34"/>
  <c r="X14" i="34"/>
  <c r="Y14" i="34"/>
  <c r="Z14" i="34"/>
  <c r="AA14" i="34"/>
  <c r="AB14" i="34"/>
  <c r="T15" i="34"/>
  <c r="U15" i="34"/>
  <c r="V15" i="34"/>
  <c r="W15" i="34"/>
  <c r="X15" i="34"/>
  <c r="Y15" i="34"/>
  <c r="Z15" i="34"/>
  <c r="AA15" i="34"/>
  <c r="AB15" i="34"/>
  <c r="T16" i="34"/>
  <c r="U16" i="34"/>
  <c r="V16" i="34"/>
  <c r="W16" i="34"/>
  <c r="X16" i="34"/>
  <c r="Z16" i="34"/>
  <c r="AA16" i="34"/>
  <c r="AB16" i="34"/>
  <c r="T17" i="34"/>
  <c r="U17" i="34"/>
  <c r="V17" i="34"/>
  <c r="W17" i="34"/>
  <c r="X17" i="34"/>
  <c r="Y17" i="34"/>
  <c r="Z17" i="34"/>
  <c r="AA17" i="34"/>
  <c r="AB17" i="34"/>
  <c r="T18" i="34"/>
  <c r="U18" i="34"/>
  <c r="V18" i="34"/>
  <c r="W18" i="34"/>
  <c r="X18" i="34"/>
  <c r="Y18" i="34"/>
  <c r="Z18" i="34"/>
  <c r="AA18" i="34"/>
  <c r="AB18" i="34"/>
  <c r="T19" i="34"/>
  <c r="U19" i="34"/>
  <c r="V19" i="34"/>
  <c r="W19" i="34"/>
  <c r="X19" i="34"/>
  <c r="Y19" i="34"/>
  <c r="Z19" i="34"/>
  <c r="AA19" i="34"/>
  <c r="AB19" i="34"/>
  <c r="T20" i="34"/>
  <c r="U20" i="34"/>
  <c r="V20" i="34"/>
  <c r="W20" i="34"/>
  <c r="X20" i="34"/>
  <c r="Z20" i="34"/>
  <c r="AA20" i="34"/>
  <c r="AB20" i="34"/>
  <c r="T21" i="34"/>
  <c r="U21" i="34"/>
  <c r="V21" i="34"/>
  <c r="W21" i="34"/>
  <c r="X21" i="34"/>
  <c r="Y21" i="34"/>
  <c r="Z21" i="34"/>
  <c r="AA21" i="34"/>
  <c r="AB21" i="34"/>
  <c r="T22" i="34"/>
  <c r="U22" i="34"/>
  <c r="V22" i="34"/>
  <c r="W22" i="34"/>
  <c r="X22" i="34"/>
  <c r="Y22" i="34"/>
  <c r="Z22" i="34"/>
  <c r="AA22" i="34"/>
  <c r="AB22" i="34"/>
  <c r="T23" i="34"/>
  <c r="U23" i="34"/>
  <c r="V23" i="34"/>
  <c r="W23" i="34"/>
  <c r="X23" i="34"/>
  <c r="Y23" i="34"/>
  <c r="Z23" i="34"/>
  <c r="AA23" i="34"/>
  <c r="AB23" i="34"/>
  <c r="T24" i="34"/>
  <c r="U24" i="34"/>
  <c r="V24" i="34"/>
  <c r="W24" i="34"/>
  <c r="X24" i="34"/>
  <c r="Z24" i="34"/>
  <c r="AA24" i="34"/>
  <c r="AB24" i="34"/>
  <c r="T25" i="34"/>
  <c r="U25" i="34"/>
  <c r="V25" i="34"/>
  <c r="W25" i="34"/>
  <c r="X25" i="34"/>
  <c r="Y25" i="34"/>
  <c r="Z25" i="34"/>
  <c r="AA25" i="34"/>
  <c r="AB25" i="34"/>
  <c r="T26" i="34"/>
  <c r="U26" i="34"/>
  <c r="V26" i="34"/>
  <c r="W26" i="34"/>
  <c r="X26" i="34"/>
  <c r="Y26" i="34"/>
  <c r="Z26" i="34"/>
  <c r="AA26" i="34"/>
  <c r="AB26" i="34"/>
  <c r="T27" i="34"/>
  <c r="U27" i="34"/>
  <c r="V27" i="34"/>
  <c r="W27" i="34"/>
  <c r="X27" i="34"/>
  <c r="Y27" i="34"/>
  <c r="Z27" i="34"/>
  <c r="AA27" i="34"/>
  <c r="AB27" i="34"/>
  <c r="T28" i="34"/>
  <c r="U28" i="34"/>
  <c r="V28" i="34"/>
  <c r="W28" i="34"/>
  <c r="X28" i="34"/>
  <c r="Z28" i="34"/>
  <c r="AA28" i="34"/>
  <c r="AB28" i="34"/>
  <c r="T29" i="34"/>
  <c r="U29" i="34"/>
  <c r="V29" i="34"/>
  <c r="W29" i="34"/>
  <c r="X29" i="34"/>
  <c r="Y29" i="34"/>
  <c r="Z29" i="34"/>
  <c r="AA29" i="34"/>
  <c r="AB29" i="34"/>
  <c r="T30" i="34"/>
  <c r="BJ30" i="35" s="1"/>
  <c r="U30" i="34"/>
  <c r="V30" i="34"/>
  <c r="W30" i="34"/>
  <c r="X30" i="34"/>
  <c r="Y30" i="34"/>
  <c r="Z30" i="34"/>
  <c r="AA30" i="34"/>
  <c r="AB30" i="34"/>
  <c r="T31" i="34"/>
  <c r="BJ31" i="35" s="1"/>
  <c r="U31" i="34"/>
  <c r="V31" i="34"/>
  <c r="W31" i="34"/>
  <c r="X31" i="34"/>
  <c r="Y31" i="34"/>
  <c r="Z31" i="34"/>
  <c r="AA31" i="34"/>
  <c r="AB31" i="34"/>
  <c r="T32" i="34"/>
  <c r="BJ32" i="35" s="1"/>
  <c r="U32" i="34"/>
  <c r="V32" i="34"/>
  <c r="W32" i="34"/>
  <c r="X32" i="34"/>
  <c r="Z32" i="34"/>
  <c r="AA32" i="34"/>
  <c r="AB32" i="34"/>
  <c r="T33" i="34"/>
  <c r="BJ33" i="35" s="1"/>
  <c r="U33" i="34"/>
  <c r="V33" i="34"/>
  <c r="W33" i="34"/>
  <c r="X33" i="34"/>
  <c r="Y33" i="34"/>
  <c r="Z33" i="34"/>
  <c r="AA33" i="34"/>
  <c r="AB33" i="34"/>
  <c r="T34" i="34"/>
  <c r="BJ34" i="35" s="1"/>
  <c r="U34" i="34"/>
  <c r="V34" i="34"/>
  <c r="W34" i="34"/>
  <c r="X34" i="34"/>
  <c r="Y34" i="34"/>
  <c r="Z34" i="34"/>
  <c r="AA34" i="34"/>
  <c r="AB34" i="34"/>
  <c r="T35" i="34"/>
  <c r="BJ35" i="35" s="1"/>
  <c r="U35" i="34"/>
  <c r="V35" i="34"/>
  <c r="W35" i="34"/>
  <c r="X35" i="34"/>
  <c r="Y35" i="34"/>
  <c r="Z35" i="34"/>
  <c r="AA35" i="34"/>
  <c r="AB35" i="34"/>
  <c r="T36" i="34"/>
  <c r="BJ36" i="35" s="1"/>
  <c r="U36" i="34"/>
  <c r="V36" i="34"/>
  <c r="W36" i="34"/>
  <c r="X36" i="34"/>
  <c r="Z36" i="34"/>
  <c r="AA36" i="34"/>
  <c r="AB36" i="34"/>
  <c r="T37" i="34"/>
  <c r="BJ37" i="35" s="1"/>
  <c r="U37" i="34"/>
  <c r="V37" i="34"/>
  <c r="W37" i="34"/>
  <c r="X37" i="34"/>
  <c r="Y37" i="34"/>
  <c r="Z37" i="34"/>
  <c r="AA37" i="34"/>
  <c r="AB37" i="34"/>
  <c r="T38" i="34"/>
  <c r="BJ38" i="35" s="1"/>
  <c r="U38" i="34"/>
  <c r="V38" i="34"/>
  <c r="W38" i="34"/>
  <c r="X38" i="34"/>
  <c r="Y38" i="34"/>
  <c r="Z38" i="34"/>
  <c r="AA38" i="34"/>
  <c r="AB38" i="34"/>
  <c r="T39" i="34"/>
  <c r="BJ39" i="35" s="1"/>
  <c r="U39" i="34"/>
  <c r="V39" i="34"/>
  <c r="W39" i="34"/>
  <c r="X39" i="34"/>
  <c r="Y39" i="34"/>
  <c r="Z39" i="34"/>
  <c r="AA39" i="34"/>
  <c r="AB39" i="34"/>
  <c r="T40" i="34"/>
  <c r="BJ40" i="35" s="1"/>
  <c r="U40" i="34"/>
  <c r="V40" i="34"/>
  <c r="W40" i="34"/>
  <c r="X40" i="34"/>
  <c r="Z40" i="34"/>
  <c r="AA40" i="34"/>
  <c r="AB40" i="34"/>
  <c r="T41" i="34"/>
  <c r="BJ41" i="35" s="1"/>
  <c r="U41" i="34"/>
  <c r="V41" i="34"/>
  <c r="W41" i="34"/>
  <c r="X41" i="34"/>
  <c r="Y41" i="34"/>
  <c r="Z41" i="34"/>
  <c r="AA41" i="34"/>
  <c r="AB41" i="34"/>
  <c r="T42" i="34"/>
  <c r="BJ42" i="35" s="1"/>
  <c r="U42" i="34"/>
  <c r="V42" i="34"/>
  <c r="W42" i="34"/>
  <c r="X42" i="34"/>
  <c r="Y42" i="34"/>
  <c r="Z42" i="34"/>
  <c r="AA42" i="34"/>
  <c r="AB42" i="34"/>
  <c r="T43" i="34"/>
  <c r="BJ43" i="35" s="1"/>
  <c r="U43" i="34"/>
  <c r="V43" i="34"/>
  <c r="W43" i="34"/>
  <c r="X43" i="34"/>
  <c r="Y43" i="34"/>
  <c r="Z43" i="34"/>
  <c r="AA43" i="34"/>
  <c r="AB43" i="34"/>
  <c r="T44" i="34"/>
  <c r="BJ44" i="35" s="1"/>
  <c r="U44" i="34"/>
  <c r="V44" i="34"/>
  <c r="W44" i="34"/>
  <c r="X44" i="34"/>
  <c r="Z44" i="34"/>
  <c r="AA44" i="34"/>
  <c r="AB44" i="34"/>
  <c r="T45" i="34"/>
  <c r="BJ45" i="35" s="1"/>
  <c r="U45" i="34"/>
  <c r="V45" i="34"/>
  <c r="W45" i="34"/>
  <c r="X45" i="34"/>
  <c r="Y45" i="34"/>
  <c r="Z45" i="34"/>
  <c r="AA45" i="34"/>
  <c r="AB45" i="34"/>
  <c r="T46" i="34"/>
  <c r="BJ46" i="35" s="1"/>
  <c r="U46" i="34"/>
  <c r="V46" i="34"/>
  <c r="W46" i="34"/>
  <c r="X46" i="34"/>
  <c r="Y46" i="34"/>
  <c r="Z46" i="34"/>
  <c r="AA46" i="34"/>
  <c r="AB46" i="34"/>
  <c r="T47" i="34"/>
  <c r="BJ47" i="35" s="1"/>
  <c r="U47" i="34"/>
  <c r="V47" i="34"/>
  <c r="W47" i="34"/>
  <c r="X47" i="34"/>
  <c r="Y47" i="34"/>
  <c r="Z47" i="34"/>
  <c r="AA47" i="34"/>
  <c r="AB47" i="34"/>
  <c r="T48" i="34"/>
  <c r="BJ48" i="35" s="1"/>
  <c r="U48" i="34"/>
  <c r="V48" i="34"/>
  <c r="W48" i="34"/>
  <c r="X48" i="34"/>
  <c r="Z48" i="34"/>
  <c r="AA48" i="34"/>
  <c r="AB48" i="34"/>
  <c r="T49" i="34"/>
  <c r="BJ49" i="35" s="1"/>
  <c r="U49" i="34"/>
  <c r="V49" i="34"/>
  <c r="W49" i="34"/>
  <c r="X49" i="34"/>
  <c r="Y49" i="34"/>
  <c r="Z49" i="34"/>
  <c r="AA49" i="34"/>
  <c r="AB49" i="34"/>
  <c r="T50" i="34"/>
  <c r="BJ50" i="35" s="1"/>
  <c r="U50" i="34"/>
  <c r="V50" i="34"/>
  <c r="W50" i="34"/>
  <c r="X50" i="34"/>
  <c r="Y50" i="34"/>
  <c r="Z50" i="34"/>
  <c r="AA50" i="34"/>
  <c r="AB50" i="34"/>
  <c r="T51" i="34"/>
  <c r="BJ51" i="35" s="1"/>
  <c r="U51" i="34"/>
  <c r="V51" i="34"/>
  <c r="W51" i="34"/>
  <c r="X51" i="34"/>
  <c r="Y51" i="34"/>
  <c r="Z51" i="34"/>
  <c r="AA51" i="34"/>
  <c r="AB51" i="34"/>
  <c r="T52" i="34"/>
  <c r="BJ52" i="35" s="1"/>
  <c r="U52" i="34"/>
  <c r="V52" i="34"/>
  <c r="W52" i="34"/>
  <c r="X52" i="34"/>
  <c r="Z52" i="34"/>
  <c r="AA52" i="34"/>
  <c r="AB52" i="34"/>
  <c r="T53" i="34"/>
  <c r="BJ53" i="35" s="1"/>
  <c r="U53" i="34"/>
  <c r="V53" i="34"/>
  <c r="W53" i="34"/>
  <c r="X53" i="34"/>
  <c r="Y53" i="34"/>
  <c r="Z53" i="34"/>
  <c r="AA53" i="34"/>
  <c r="AB53" i="34"/>
  <c r="T54" i="34"/>
  <c r="BJ54" i="35" s="1"/>
  <c r="U54" i="34"/>
  <c r="V54" i="34"/>
  <c r="W54" i="34"/>
  <c r="X54" i="34"/>
  <c r="Y54" i="34"/>
  <c r="Z54" i="34"/>
  <c r="AA54" i="34"/>
  <c r="AB54" i="34"/>
  <c r="T55" i="34"/>
  <c r="BJ55" i="35" s="1"/>
  <c r="U55" i="34"/>
  <c r="V55" i="34"/>
  <c r="W55" i="34"/>
  <c r="X55" i="34"/>
  <c r="Y55" i="34"/>
  <c r="Z55" i="34"/>
  <c r="AA55" i="34"/>
  <c r="AB55" i="34"/>
  <c r="T56" i="34"/>
  <c r="BJ56" i="35" s="1"/>
  <c r="U56" i="34"/>
  <c r="V56" i="34"/>
  <c r="W56" i="34"/>
  <c r="X56" i="34"/>
  <c r="Z56" i="34"/>
  <c r="AA56" i="34"/>
  <c r="AB56" i="34"/>
  <c r="T57" i="34"/>
  <c r="BJ57" i="35" s="1"/>
  <c r="U57" i="34"/>
  <c r="V57" i="34"/>
  <c r="W57" i="34"/>
  <c r="X57" i="34"/>
  <c r="Y57" i="34"/>
  <c r="Z57" i="34"/>
  <c r="AA57" i="34"/>
  <c r="AB57" i="34"/>
  <c r="T58" i="34"/>
  <c r="BJ58" i="35" s="1"/>
  <c r="U58" i="34"/>
  <c r="V58" i="34"/>
  <c r="W58" i="34"/>
  <c r="X58" i="34"/>
  <c r="Y58" i="34"/>
  <c r="Z58" i="34"/>
  <c r="AA58" i="34"/>
  <c r="AB58" i="34"/>
  <c r="T59" i="34"/>
  <c r="BJ59" i="35" s="1"/>
  <c r="U59" i="34"/>
  <c r="V59" i="34"/>
  <c r="W59" i="34"/>
  <c r="X59" i="34"/>
  <c r="Y59" i="34"/>
  <c r="Z59" i="34"/>
  <c r="AA59" i="34"/>
  <c r="AB59" i="34"/>
  <c r="T60" i="34"/>
  <c r="BJ60" i="35" s="1"/>
  <c r="U60" i="34"/>
  <c r="V60" i="34"/>
  <c r="W60" i="34"/>
  <c r="X60" i="34"/>
  <c r="Z60" i="34"/>
  <c r="AA60" i="34"/>
  <c r="AB60" i="34"/>
  <c r="T61" i="34"/>
  <c r="BJ61" i="35" s="1"/>
  <c r="U61" i="34"/>
  <c r="V61" i="34"/>
  <c r="W61" i="34"/>
  <c r="X61" i="34"/>
  <c r="Y61" i="34"/>
  <c r="Z61" i="34"/>
  <c r="AA61" i="34"/>
  <c r="AB61" i="34"/>
  <c r="T62" i="34"/>
  <c r="BJ62" i="35" s="1"/>
  <c r="U62" i="34"/>
  <c r="V62" i="34"/>
  <c r="W62" i="34"/>
  <c r="X62" i="34"/>
  <c r="Y62" i="34"/>
  <c r="Z62" i="34"/>
  <c r="AA62" i="34"/>
  <c r="AB62" i="34"/>
  <c r="T63" i="34"/>
  <c r="BJ63" i="35" s="1"/>
  <c r="U63" i="34"/>
  <c r="V63" i="34"/>
  <c r="W63" i="34"/>
  <c r="X63" i="34"/>
  <c r="Y63" i="34"/>
  <c r="Z63" i="34"/>
  <c r="AA63" i="34"/>
  <c r="AB63" i="34"/>
  <c r="T64" i="34"/>
  <c r="BJ64" i="35" s="1"/>
  <c r="U64" i="34"/>
  <c r="V64" i="34"/>
  <c r="W64" i="34"/>
  <c r="X64" i="34"/>
  <c r="Z64" i="34"/>
  <c r="AA64" i="34"/>
  <c r="AB64" i="34"/>
  <c r="T65" i="34"/>
  <c r="BJ65" i="35" s="1"/>
  <c r="U65" i="34"/>
  <c r="V65" i="34"/>
  <c r="W65" i="34"/>
  <c r="X65" i="34"/>
  <c r="Y65" i="34"/>
  <c r="Z65" i="34"/>
  <c r="AA65" i="34"/>
  <c r="AB65" i="34"/>
  <c r="T66" i="34"/>
  <c r="BJ66" i="35" s="1"/>
  <c r="U66" i="34"/>
  <c r="V66" i="34"/>
  <c r="W66" i="34"/>
  <c r="X66" i="34"/>
  <c r="Y66" i="34"/>
  <c r="Z66" i="34"/>
  <c r="AA66" i="34"/>
  <c r="AB66" i="34"/>
  <c r="T67" i="34"/>
  <c r="BJ67" i="35" s="1"/>
  <c r="U67" i="34"/>
  <c r="V67" i="34"/>
  <c r="W67" i="34"/>
  <c r="X67" i="34"/>
  <c r="Y67" i="34"/>
  <c r="Z67" i="34"/>
  <c r="AA67" i="34"/>
  <c r="AB67" i="34"/>
  <c r="T68" i="34"/>
  <c r="BJ68" i="35" s="1"/>
  <c r="U68" i="34"/>
  <c r="V68" i="34"/>
  <c r="W68" i="34"/>
  <c r="X68" i="34"/>
  <c r="Z68" i="34"/>
  <c r="AA68" i="34"/>
  <c r="AB68" i="34"/>
  <c r="T69" i="34"/>
  <c r="BJ69" i="35" s="1"/>
  <c r="U69" i="34"/>
  <c r="V69" i="34"/>
  <c r="W69" i="34"/>
  <c r="X69" i="34"/>
  <c r="Y69" i="34"/>
  <c r="Z69" i="34"/>
  <c r="AA69" i="34"/>
  <c r="AB69" i="34"/>
  <c r="T70" i="34"/>
  <c r="BJ70" i="35" s="1"/>
  <c r="U70" i="34"/>
  <c r="V70" i="34"/>
  <c r="W70" i="34"/>
  <c r="X70" i="34"/>
  <c r="Y70" i="34"/>
  <c r="Z70" i="34"/>
  <c r="AA70" i="34"/>
  <c r="AB70" i="34"/>
  <c r="T71" i="34"/>
  <c r="BJ71" i="35" s="1"/>
  <c r="U71" i="34"/>
  <c r="V71" i="34"/>
  <c r="W71" i="34"/>
  <c r="X71" i="34"/>
  <c r="Y71" i="34"/>
  <c r="Z71" i="34"/>
  <c r="AA71" i="34"/>
  <c r="AB71" i="34"/>
  <c r="T72" i="34"/>
  <c r="BJ72" i="35" s="1"/>
  <c r="U72" i="34"/>
  <c r="V72" i="34"/>
  <c r="W72" i="34"/>
  <c r="X72" i="34"/>
  <c r="Z72" i="34"/>
  <c r="AA72" i="34"/>
  <c r="AB72" i="34"/>
  <c r="T73" i="34"/>
  <c r="BJ73" i="35" s="1"/>
  <c r="U73" i="34"/>
  <c r="V73" i="34"/>
  <c r="W73" i="34"/>
  <c r="X73" i="34"/>
  <c r="Y73" i="34"/>
  <c r="Z73" i="34"/>
  <c r="AA73" i="34"/>
  <c r="AB73" i="34"/>
  <c r="T74" i="34"/>
  <c r="BJ74" i="35" s="1"/>
  <c r="U74" i="34"/>
  <c r="V74" i="34"/>
  <c r="W74" i="34"/>
  <c r="X74" i="34"/>
  <c r="Y74" i="34"/>
  <c r="Z74" i="34"/>
  <c r="AA74" i="34"/>
  <c r="AB74" i="34"/>
  <c r="T75" i="34"/>
  <c r="BJ75" i="35" s="1"/>
  <c r="U75" i="34"/>
  <c r="V75" i="34"/>
  <c r="W75" i="34"/>
  <c r="X75" i="34"/>
  <c r="Y75" i="34"/>
  <c r="Z75" i="34"/>
  <c r="AA75" i="34"/>
  <c r="AB75" i="34"/>
  <c r="T76" i="34"/>
  <c r="BJ76" i="35" s="1"/>
  <c r="U76" i="34"/>
  <c r="V76" i="34"/>
  <c r="W76" i="34"/>
  <c r="X76" i="34"/>
  <c r="Z76" i="34"/>
  <c r="AA76" i="34"/>
  <c r="AB76" i="34"/>
  <c r="T77" i="34"/>
  <c r="BJ77" i="35" s="1"/>
  <c r="U77" i="34"/>
  <c r="V77" i="34"/>
  <c r="W77" i="34"/>
  <c r="X77" i="34"/>
  <c r="Y77" i="34"/>
  <c r="Z77" i="34"/>
  <c r="AA77" i="34"/>
  <c r="AB77" i="34"/>
  <c r="T78" i="34"/>
  <c r="BJ78" i="35" s="1"/>
  <c r="U78" i="34"/>
  <c r="V78" i="34"/>
  <c r="W78" i="34"/>
  <c r="X78" i="34"/>
  <c r="Y78" i="34"/>
  <c r="Z78" i="34"/>
  <c r="AA78" i="34"/>
  <c r="AB78" i="34"/>
  <c r="T79" i="34"/>
  <c r="BJ79" i="35" s="1"/>
  <c r="U79" i="34"/>
  <c r="V79" i="34"/>
  <c r="W79" i="34"/>
  <c r="X79" i="34"/>
  <c r="Y79" i="34"/>
  <c r="Z79" i="34"/>
  <c r="AA79" i="34"/>
  <c r="AB79" i="34"/>
  <c r="T80" i="34"/>
  <c r="BJ80" i="35" s="1"/>
  <c r="U80" i="34"/>
  <c r="V80" i="34"/>
  <c r="W80" i="34"/>
  <c r="X80" i="34"/>
  <c r="Z80" i="34"/>
  <c r="AA80" i="34"/>
  <c r="AB80" i="34"/>
  <c r="T81" i="34"/>
  <c r="BJ81" i="35" s="1"/>
  <c r="U81" i="34"/>
  <c r="V81" i="34"/>
  <c r="W81" i="34"/>
  <c r="X81" i="34"/>
  <c r="Y81" i="34"/>
  <c r="Z81" i="34"/>
  <c r="AA81" i="34"/>
  <c r="AB81" i="34"/>
  <c r="T82" i="34"/>
  <c r="BJ82" i="35" s="1"/>
  <c r="U82" i="34"/>
  <c r="V82" i="34"/>
  <c r="W82" i="34"/>
  <c r="X82" i="34"/>
  <c r="Y82" i="34"/>
  <c r="Z82" i="34"/>
  <c r="AA82" i="34"/>
  <c r="AB82" i="34"/>
  <c r="T83" i="34"/>
  <c r="BJ83" i="35" s="1"/>
  <c r="U83" i="34"/>
  <c r="V83" i="34"/>
  <c r="W83" i="34"/>
  <c r="X83" i="34"/>
  <c r="Y83" i="34"/>
  <c r="Z83" i="34"/>
  <c r="AA83" i="34"/>
  <c r="AB83" i="34"/>
  <c r="T84" i="34"/>
  <c r="BJ84" i="35" s="1"/>
  <c r="U84" i="34"/>
  <c r="V84" i="34"/>
  <c r="W84" i="34"/>
  <c r="X84" i="34"/>
  <c r="Z84" i="34"/>
  <c r="AA84" i="34"/>
  <c r="AB84" i="34"/>
  <c r="T85" i="34"/>
  <c r="BJ85" i="35" s="1"/>
  <c r="U85" i="34"/>
  <c r="V85" i="34"/>
  <c r="W85" i="34"/>
  <c r="X85" i="34"/>
  <c r="Y85" i="34"/>
  <c r="Z85" i="34"/>
  <c r="AA85" i="34"/>
  <c r="AB85" i="34"/>
  <c r="T86" i="34"/>
  <c r="BJ86" i="35" s="1"/>
  <c r="U86" i="34"/>
  <c r="V86" i="34"/>
  <c r="W86" i="34"/>
  <c r="X86" i="34"/>
  <c r="Y86" i="34"/>
  <c r="Z86" i="34"/>
  <c r="AA86" i="34"/>
  <c r="AB86" i="34"/>
  <c r="T87" i="34"/>
  <c r="BJ87" i="35" s="1"/>
  <c r="U87" i="34"/>
  <c r="V87" i="34"/>
  <c r="W87" i="34"/>
  <c r="X87" i="34"/>
  <c r="Y87" i="34"/>
  <c r="Z87" i="34"/>
  <c r="AA87" i="34"/>
  <c r="AB87" i="34"/>
  <c r="T88" i="34"/>
  <c r="BJ88" i="35" s="1"/>
  <c r="U88" i="34"/>
  <c r="V88" i="34"/>
  <c r="W88" i="34"/>
  <c r="X88" i="34"/>
  <c r="Z88" i="34"/>
  <c r="AA88" i="34"/>
  <c r="AB88" i="34"/>
  <c r="T89" i="34"/>
  <c r="BJ89" i="35" s="1"/>
  <c r="U89" i="34"/>
  <c r="V89" i="34"/>
  <c r="W89" i="34"/>
  <c r="X89" i="34"/>
  <c r="Y89" i="34"/>
  <c r="Z89" i="34"/>
  <c r="AA89" i="34"/>
  <c r="AB89" i="34"/>
  <c r="T90" i="34"/>
  <c r="BJ90" i="35" s="1"/>
  <c r="U90" i="34"/>
  <c r="V90" i="34"/>
  <c r="W90" i="34"/>
  <c r="X90" i="34"/>
  <c r="Y90" i="34"/>
  <c r="Z90" i="34"/>
  <c r="AA90" i="34"/>
  <c r="AB90" i="34"/>
  <c r="T91" i="34"/>
  <c r="BJ91" i="35" s="1"/>
  <c r="U91" i="34"/>
  <c r="V91" i="34"/>
  <c r="W91" i="34"/>
  <c r="X91" i="34"/>
  <c r="Y91" i="34"/>
  <c r="Z91" i="34"/>
  <c r="AA91" i="34"/>
  <c r="AB91" i="34"/>
  <c r="T92" i="34"/>
  <c r="BJ92" i="35" s="1"/>
  <c r="U92" i="34"/>
  <c r="V92" i="34"/>
  <c r="W92" i="34"/>
  <c r="X92" i="34"/>
  <c r="Z92" i="34"/>
  <c r="AA92" i="34"/>
  <c r="AB92" i="34"/>
  <c r="T93" i="34"/>
  <c r="BJ93" i="35" s="1"/>
  <c r="U93" i="34"/>
  <c r="V93" i="34"/>
  <c r="W93" i="34"/>
  <c r="X93" i="34"/>
  <c r="Y93" i="34"/>
  <c r="Z93" i="34"/>
  <c r="AA93" i="34"/>
  <c r="AB93" i="34"/>
  <c r="T94" i="34"/>
  <c r="BJ94" i="35" s="1"/>
  <c r="U94" i="34"/>
  <c r="V94" i="34"/>
  <c r="W94" i="34"/>
  <c r="X94" i="34"/>
  <c r="Y94" i="34"/>
  <c r="Z94" i="34"/>
  <c r="AA94" i="34"/>
  <c r="AB94" i="34"/>
  <c r="T95" i="34"/>
  <c r="BJ95" i="35" s="1"/>
  <c r="U95" i="34"/>
  <c r="V95" i="34"/>
  <c r="W95" i="34"/>
  <c r="X95" i="34"/>
  <c r="Y95" i="34"/>
  <c r="Z95" i="34"/>
  <c r="AA95" i="34"/>
  <c r="AB95" i="34"/>
  <c r="T96" i="34"/>
  <c r="BJ96" i="35" s="1"/>
  <c r="U96" i="34"/>
  <c r="V96" i="34"/>
  <c r="W96" i="34"/>
  <c r="X96" i="34"/>
  <c r="Z96" i="34"/>
  <c r="AA96" i="34"/>
  <c r="AB96" i="34"/>
  <c r="T97" i="34"/>
  <c r="BJ97" i="35" s="1"/>
  <c r="U97" i="34"/>
  <c r="V97" i="34"/>
  <c r="W97" i="34"/>
  <c r="X97" i="34"/>
  <c r="Y97" i="34"/>
  <c r="Z97" i="34"/>
  <c r="AA97" i="34"/>
  <c r="AB97" i="34"/>
  <c r="T98" i="34"/>
  <c r="BJ98" i="35" s="1"/>
  <c r="U98" i="34"/>
  <c r="V98" i="34"/>
  <c r="W98" i="34"/>
  <c r="X98" i="34"/>
  <c r="Y98" i="34"/>
  <c r="Z98" i="34"/>
  <c r="AA98" i="34"/>
  <c r="AB98" i="34"/>
  <c r="T99" i="34"/>
  <c r="BJ99" i="35" s="1"/>
  <c r="U99" i="34"/>
  <c r="V99" i="34"/>
  <c r="W99" i="34"/>
  <c r="X99" i="34"/>
  <c r="Y99" i="34"/>
  <c r="Z99" i="34"/>
  <c r="AA99" i="34"/>
  <c r="AB99" i="34"/>
  <c r="T100" i="34"/>
  <c r="BJ100" i="35" s="1"/>
  <c r="U100" i="34"/>
  <c r="V100" i="34"/>
  <c r="W100" i="34"/>
  <c r="X100" i="34"/>
  <c r="Z100" i="34"/>
  <c r="AA100" i="34"/>
  <c r="AB100" i="34"/>
  <c r="T101" i="34"/>
  <c r="BJ101" i="35" s="1"/>
  <c r="U101" i="34"/>
  <c r="V101" i="34"/>
  <c r="W101" i="34"/>
  <c r="X101" i="34"/>
  <c r="Y101" i="34"/>
  <c r="Z101" i="34"/>
  <c r="AA101" i="34"/>
  <c r="AB101" i="34"/>
  <c r="T102" i="34"/>
  <c r="BJ102" i="35" s="1"/>
  <c r="U102" i="34"/>
  <c r="V102" i="34"/>
  <c r="W102" i="34"/>
  <c r="X102" i="34"/>
  <c r="Y102" i="34"/>
  <c r="Z102" i="34"/>
  <c r="AA102" i="34"/>
  <c r="AB102" i="34"/>
  <c r="T103" i="34"/>
  <c r="BJ103" i="35" s="1"/>
  <c r="U103" i="34"/>
  <c r="V103" i="34"/>
  <c r="W103" i="34"/>
  <c r="X103" i="34"/>
  <c r="Y103" i="34"/>
  <c r="Z103" i="34"/>
  <c r="AA103" i="34"/>
  <c r="AB103" i="34"/>
  <c r="U4" i="34"/>
  <c r="V4" i="34"/>
  <c r="W4" i="34"/>
  <c r="X4" i="34"/>
  <c r="Y4" i="34"/>
  <c r="Z4" i="34"/>
  <c r="AA4" i="34"/>
  <c r="AB4" i="34"/>
  <c r="T4" i="34"/>
  <c r="Q5" i="34"/>
  <c r="R5" i="34"/>
  <c r="S5" i="34"/>
  <c r="Q6" i="34"/>
  <c r="R6" i="34"/>
  <c r="S6" i="34"/>
  <c r="Q7" i="34"/>
  <c r="R7" i="34"/>
  <c r="S7" i="34"/>
  <c r="Q8" i="34"/>
  <c r="R8" i="34"/>
  <c r="S8" i="34"/>
  <c r="Q9" i="34"/>
  <c r="R9" i="34"/>
  <c r="S9" i="34"/>
  <c r="Q10" i="34"/>
  <c r="R10" i="34"/>
  <c r="S10" i="34"/>
  <c r="Q11" i="34"/>
  <c r="R11" i="34"/>
  <c r="S11" i="34"/>
  <c r="Q12" i="34"/>
  <c r="R12" i="34"/>
  <c r="S12" i="34"/>
  <c r="Q13" i="34"/>
  <c r="R13" i="34"/>
  <c r="S13" i="34"/>
  <c r="Q14" i="34"/>
  <c r="R14" i="34"/>
  <c r="S14" i="34"/>
  <c r="Q15" i="34"/>
  <c r="R15" i="34"/>
  <c r="S15" i="34"/>
  <c r="Q16" i="34"/>
  <c r="R16" i="34"/>
  <c r="S16" i="34"/>
  <c r="Q17" i="34"/>
  <c r="R17" i="34"/>
  <c r="S17" i="34"/>
  <c r="Q18" i="34"/>
  <c r="R18" i="34"/>
  <c r="S18" i="34"/>
  <c r="Q19" i="34"/>
  <c r="R19" i="34"/>
  <c r="S19" i="34"/>
  <c r="Q20" i="34"/>
  <c r="R20" i="34"/>
  <c r="S20" i="34"/>
  <c r="Q21" i="34"/>
  <c r="R21" i="34"/>
  <c r="S21" i="34"/>
  <c r="Q22" i="34"/>
  <c r="R22" i="34"/>
  <c r="S22" i="34"/>
  <c r="Q23" i="34"/>
  <c r="R23" i="34"/>
  <c r="S23" i="34"/>
  <c r="Q24" i="34"/>
  <c r="R24" i="34"/>
  <c r="S24" i="34"/>
  <c r="Q25" i="34"/>
  <c r="R25" i="34"/>
  <c r="S25" i="34"/>
  <c r="Q26" i="34"/>
  <c r="R26" i="34"/>
  <c r="S26" i="34"/>
  <c r="Q27" i="34"/>
  <c r="R27" i="34"/>
  <c r="S27" i="34"/>
  <c r="Q28" i="34"/>
  <c r="R28" i="34"/>
  <c r="S28" i="34"/>
  <c r="Q29" i="34"/>
  <c r="R29" i="34"/>
  <c r="S29" i="34"/>
  <c r="Q30" i="34"/>
  <c r="R30" i="34"/>
  <c r="S30" i="34"/>
  <c r="Q31" i="34"/>
  <c r="R31" i="34"/>
  <c r="S31" i="34"/>
  <c r="Q32" i="34"/>
  <c r="R32" i="34"/>
  <c r="S32" i="34"/>
  <c r="Q33" i="34"/>
  <c r="R33" i="34"/>
  <c r="S33" i="34"/>
  <c r="Q34" i="34"/>
  <c r="R34" i="34"/>
  <c r="S34" i="34"/>
  <c r="Q35" i="34"/>
  <c r="R35" i="34"/>
  <c r="S35" i="34"/>
  <c r="Q36" i="34"/>
  <c r="R36" i="34"/>
  <c r="S36" i="34"/>
  <c r="Q37" i="34"/>
  <c r="R37" i="34"/>
  <c r="S37" i="34"/>
  <c r="Q38" i="34"/>
  <c r="R38" i="34"/>
  <c r="S38" i="34"/>
  <c r="Q39" i="34"/>
  <c r="R39" i="34"/>
  <c r="S39" i="34"/>
  <c r="Q40" i="34"/>
  <c r="R40" i="34"/>
  <c r="S40" i="34"/>
  <c r="Q41" i="34"/>
  <c r="R41" i="34"/>
  <c r="S41" i="34"/>
  <c r="Q42" i="34"/>
  <c r="R42" i="34"/>
  <c r="S42" i="34"/>
  <c r="Q43" i="34"/>
  <c r="R43" i="34"/>
  <c r="S43" i="34"/>
  <c r="Q44" i="34"/>
  <c r="R44" i="34"/>
  <c r="S44" i="34"/>
  <c r="Q45" i="34"/>
  <c r="R45" i="34"/>
  <c r="S45" i="34"/>
  <c r="Q46" i="34"/>
  <c r="R46" i="34"/>
  <c r="S46" i="34"/>
  <c r="Q47" i="34"/>
  <c r="R47" i="34"/>
  <c r="S47" i="34"/>
  <c r="Q48" i="34"/>
  <c r="R48" i="34"/>
  <c r="S48" i="34"/>
  <c r="Q49" i="34"/>
  <c r="R49" i="34"/>
  <c r="S49" i="34"/>
  <c r="Q50" i="34"/>
  <c r="R50" i="34"/>
  <c r="S50" i="34"/>
  <c r="Q51" i="34"/>
  <c r="R51" i="34"/>
  <c r="S51" i="34"/>
  <c r="Q52" i="34"/>
  <c r="R52" i="34"/>
  <c r="S52" i="34"/>
  <c r="Q53" i="34"/>
  <c r="R53" i="34"/>
  <c r="S53" i="34"/>
  <c r="Q54" i="34"/>
  <c r="R54" i="34"/>
  <c r="S54" i="34"/>
  <c r="Q55" i="34"/>
  <c r="R55" i="34"/>
  <c r="S55" i="34"/>
  <c r="Q56" i="34"/>
  <c r="R56" i="34"/>
  <c r="S56" i="34"/>
  <c r="Q57" i="34"/>
  <c r="R57" i="34"/>
  <c r="S57" i="34"/>
  <c r="Q58" i="34"/>
  <c r="R58" i="34"/>
  <c r="S58" i="34"/>
  <c r="Q59" i="34"/>
  <c r="R59" i="34"/>
  <c r="S59" i="34"/>
  <c r="Q60" i="34"/>
  <c r="R60" i="34"/>
  <c r="S60" i="34"/>
  <c r="Q61" i="34"/>
  <c r="R61" i="34"/>
  <c r="S61" i="34"/>
  <c r="Q62" i="34"/>
  <c r="R62" i="34"/>
  <c r="S62" i="34"/>
  <c r="Q63" i="34"/>
  <c r="R63" i="34"/>
  <c r="S63" i="34"/>
  <c r="Q64" i="34"/>
  <c r="R64" i="34"/>
  <c r="S64" i="34"/>
  <c r="Q65" i="34"/>
  <c r="R65" i="34"/>
  <c r="S65" i="34"/>
  <c r="Q66" i="34"/>
  <c r="R66" i="34"/>
  <c r="S66" i="34"/>
  <c r="Q67" i="34"/>
  <c r="R67" i="34"/>
  <c r="S67" i="34"/>
  <c r="Q68" i="34"/>
  <c r="R68" i="34"/>
  <c r="S68" i="34"/>
  <c r="Q69" i="34"/>
  <c r="R69" i="34"/>
  <c r="S69" i="34"/>
  <c r="Q70" i="34"/>
  <c r="R70" i="34"/>
  <c r="S70" i="34"/>
  <c r="Q71" i="34"/>
  <c r="R71" i="34"/>
  <c r="S71" i="34"/>
  <c r="Q72" i="34"/>
  <c r="R72" i="34"/>
  <c r="S72" i="34"/>
  <c r="Q73" i="34"/>
  <c r="R73" i="34"/>
  <c r="S73" i="34"/>
  <c r="Q74" i="34"/>
  <c r="R74" i="34"/>
  <c r="S74" i="34"/>
  <c r="Q75" i="34"/>
  <c r="R75" i="34"/>
  <c r="S75" i="34"/>
  <c r="Q76" i="34"/>
  <c r="R76" i="34"/>
  <c r="S76" i="34"/>
  <c r="Q77" i="34"/>
  <c r="R77" i="34"/>
  <c r="S77" i="34"/>
  <c r="Q78" i="34"/>
  <c r="R78" i="34"/>
  <c r="S78" i="34"/>
  <c r="Q79" i="34"/>
  <c r="R79" i="34"/>
  <c r="S79" i="34"/>
  <c r="Q80" i="34"/>
  <c r="R80" i="34"/>
  <c r="S80" i="34"/>
  <c r="Q81" i="34"/>
  <c r="R81" i="34"/>
  <c r="S81" i="34"/>
  <c r="Q82" i="34"/>
  <c r="R82" i="34"/>
  <c r="S82" i="34"/>
  <c r="Q83" i="34"/>
  <c r="R83" i="34"/>
  <c r="S83" i="34"/>
  <c r="Q84" i="34"/>
  <c r="R84" i="34"/>
  <c r="S84" i="34"/>
  <c r="Q85" i="34"/>
  <c r="R85" i="34"/>
  <c r="S85" i="34"/>
  <c r="Q86" i="34"/>
  <c r="R86" i="34"/>
  <c r="S86" i="34"/>
  <c r="Q87" i="34"/>
  <c r="R87" i="34"/>
  <c r="S87" i="34"/>
  <c r="Q88" i="34"/>
  <c r="R88" i="34"/>
  <c r="S88" i="34"/>
  <c r="Q89" i="34"/>
  <c r="R89" i="34"/>
  <c r="S89" i="34"/>
  <c r="Q90" i="34"/>
  <c r="R90" i="34"/>
  <c r="S90" i="34"/>
  <c r="Q91" i="34"/>
  <c r="R91" i="34"/>
  <c r="S91" i="34"/>
  <c r="Q92" i="34"/>
  <c r="R92" i="34"/>
  <c r="S92" i="34"/>
  <c r="Q93" i="34"/>
  <c r="R93" i="34"/>
  <c r="S93" i="34"/>
  <c r="Q94" i="34"/>
  <c r="R94" i="34"/>
  <c r="S94" i="34"/>
  <c r="Q95" i="34"/>
  <c r="R95" i="34"/>
  <c r="S95" i="34"/>
  <c r="Q96" i="34"/>
  <c r="R96" i="34"/>
  <c r="S96" i="34"/>
  <c r="Q97" i="34"/>
  <c r="R97" i="34"/>
  <c r="S97" i="34"/>
  <c r="Q98" i="34"/>
  <c r="R98" i="34"/>
  <c r="S98" i="34"/>
  <c r="Q99" i="34"/>
  <c r="R99" i="34"/>
  <c r="S99" i="34"/>
  <c r="Q100" i="34"/>
  <c r="R100" i="34"/>
  <c r="S100" i="34"/>
  <c r="Q101" i="34"/>
  <c r="R101" i="34"/>
  <c r="S101" i="34"/>
  <c r="Q102" i="34"/>
  <c r="R102" i="34"/>
  <c r="S102" i="34"/>
  <c r="Q103" i="34"/>
  <c r="R103" i="34"/>
  <c r="S103" i="34"/>
  <c r="Q104" i="34"/>
  <c r="R104" i="34"/>
  <c r="S104" i="34"/>
  <c r="R4" i="34"/>
  <c r="S4" i="34"/>
  <c r="Q4" i="34"/>
  <c r="N5" i="34"/>
  <c r="O5" i="34"/>
  <c r="P5" i="34"/>
  <c r="N6" i="34"/>
  <c r="O6" i="34"/>
  <c r="P6" i="34"/>
  <c r="N7" i="34"/>
  <c r="O7" i="34"/>
  <c r="P7" i="34"/>
  <c r="N8" i="34"/>
  <c r="O8" i="34"/>
  <c r="P8" i="34"/>
  <c r="N9" i="34"/>
  <c r="O9" i="34"/>
  <c r="P9" i="34"/>
  <c r="N10" i="34"/>
  <c r="O10" i="34"/>
  <c r="P10" i="34"/>
  <c r="N11" i="34"/>
  <c r="O11" i="34"/>
  <c r="P11" i="34"/>
  <c r="N12" i="34"/>
  <c r="O12" i="34"/>
  <c r="P12" i="34"/>
  <c r="N13" i="34"/>
  <c r="O13" i="34"/>
  <c r="P13" i="34"/>
  <c r="N14" i="34"/>
  <c r="O14" i="34"/>
  <c r="P14" i="34"/>
  <c r="N15" i="34"/>
  <c r="O15" i="34"/>
  <c r="P15" i="34"/>
  <c r="N16" i="34"/>
  <c r="O16" i="34"/>
  <c r="P16" i="34"/>
  <c r="N17" i="34"/>
  <c r="O17" i="34"/>
  <c r="P17" i="34"/>
  <c r="N18" i="34"/>
  <c r="O18" i="34"/>
  <c r="P18" i="34"/>
  <c r="N19" i="34"/>
  <c r="O19" i="34"/>
  <c r="P19" i="34"/>
  <c r="N20" i="34"/>
  <c r="O20" i="34"/>
  <c r="P20" i="34"/>
  <c r="N21" i="34"/>
  <c r="O21" i="34"/>
  <c r="P21" i="34"/>
  <c r="N22" i="34"/>
  <c r="O22" i="34"/>
  <c r="P22" i="34"/>
  <c r="N23" i="34"/>
  <c r="O23" i="34"/>
  <c r="P23" i="34"/>
  <c r="N24" i="34"/>
  <c r="O24" i="34"/>
  <c r="P24" i="34"/>
  <c r="N25" i="34"/>
  <c r="O25" i="34"/>
  <c r="P25" i="34"/>
  <c r="N26" i="34"/>
  <c r="O26" i="34"/>
  <c r="P26" i="34"/>
  <c r="N27" i="34"/>
  <c r="O27" i="34"/>
  <c r="P27" i="34"/>
  <c r="N28" i="34"/>
  <c r="O28" i="34"/>
  <c r="P28" i="34"/>
  <c r="N29" i="34"/>
  <c r="O29" i="34"/>
  <c r="P29" i="34"/>
  <c r="N30" i="34"/>
  <c r="O30" i="34"/>
  <c r="P30" i="34"/>
  <c r="N31" i="34"/>
  <c r="O31" i="34"/>
  <c r="P31" i="34"/>
  <c r="N32" i="34"/>
  <c r="O32" i="34"/>
  <c r="P32" i="34"/>
  <c r="N33" i="34"/>
  <c r="O33" i="34"/>
  <c r="P33" i="34"/>
  <c r="N34" i="34"/>
  <c r="O34" i="34"/>
  <c r="P34" i="34"/>
  <c r="N35" i="34"/>
  <c r="O35" i="34"/>
  <c r="P35" i="34"/>
  <c r="N36" i="34"/>
  <c r="O36" i="34"/>
  <c r="P36" i="34"/>
  <c r="N37" i="34"/>
  <c r="O37" i="34"/>
  <c r="P37" i="34"/>
  <c r="N38" i="34"/>
  <c r="O38" i="34"/>
  <c r="P38" i="34"/>
  <c r="N39" i="34"/>
  <c r="O39" i="34"/>
  <c r="P39" i="34"/>
  <c r="N40" i="34"/>
  <c r="O40" i="34"/>
  <c r="P40" i="34"/>
  <c r="N41" i="34"/>
  <c r="O41" i="34"/>
  <c r="P41" i="34"/>
  <c r="N42" i="34"/>
  <c r="O42" i="34"/>
  <c r="P42" i="34"/>
  <c r="N43" i="34"/>
  <c r="O43" i="34"/>
  <c r="P43" i="34"/>
  <c r="N44" i="34"/>
  <c r="O44" i="34"/>
  <c r="P44" i="34"/>
  <c r="N45" i="34"/>
  <c r="O45" i="34"/>
  <c r="P45" i="34"/>
  <c r="N46" i="34"/>
  <c r="O46" i="34"/>
  <c r="P46" i="34"/>
  <c r="N47" i="34"/>
  <c r="O47" i="34"/>
  <c r="P47" i="34"/>
  <c r="N48" i="34"/>
  <c r="O48" i="34"/>
  <c r="P48" i="34"/>
  <c r="N49" i="34"/>
  <c r="O49" i="34"/>
  <c r="P49" i="34"/>
  <c r="N50" i="34"/>
  <c r="O50" i="34"/>
  <c r="P50" i="34"/>
  <c r="N51" i="34"/>
  <c r="O51" i="34"/>
  <c r="P51" i="34"/>
  <c r="N52" i="34"/>
  <c r="O52" i="34"/>
  <c r="P52" i="34"/>
  <c r="N53" i="34"/>
  <c r="O53" i="34"/>
  <c r="P53" i="34"/>
  <c r="N54" i="34"/>
  <c r="O54" i="34"/>
  <c r="P54" i="34"/>
  <c r="N55" i="34"/>
  <c r="O55" i="34"/>
  <c r="P55" i="34"/>
  <c r="N56" i="34"/>
  <c r="O56" i="34"/>
  <c r="P56" i="34"/>
  <c r="N57" i="34"/>
  <c r="O57" i="34"/>
  <c r="P57" i="34"/>
  <c r="N58" i="34"/>
  <c r="O58" i="34"/>
  <c r="P58" i="34"/>
  <c r="N59" i="34"/>
  <c r="O59" i="34"/>
  <c r="P59" i="34"/>
  <c r="N60" i="34"/>
  <c r="O60" i="34"/>
  <c r="P60" i="34"/>
  <c r="N61" i="34"/>
  <c r="O61" i="34"/>
  <c r="P61" i="34"/>
  <c r="N62" i="34"/>
  <c r="O62" i="34"/>
  <c r="P62" i="34"/>
  <c r="N63" i="34"/>
  <c r="O63" i="34"/>
  <c r="P63" i="34"/>
  <c r="N64" i="34"/>
  <c r="O64" i="34"/>
  <c r="P64" i="34"/>
  <c r="N65" i="34"/>
  <c r="O65" i="34"/>
  <c r="P65" i="34"/>
  <c r="N66" i="34"/>
  <c r="O66" i="34"/>
  <c r="P66" i="34"/>
  <c r="N67" i="34"/>
  <c r="O67" i="34"/>
  <c r="P67" i="34"/>
  <c r="N68" i="34"/>
  <c r="O68" i="34"/>
  <c r="P68" i="34"/>
  <c r="N69" i="34"/>
  <c r="O69" i="34"/>
  <c r="P69" i="34"/>
  <c r="N70" i="34"/>
  <c r="O70" i="34"/>
  <c r="P70" i="34"/>
  <c r="N71" i="34"/>
  <c r="O71" i="34"/>
  <c r="P71" i="34"/>
  <c r="N72" i="34"/>
  <c r="O72" i="34"/>
  <c r="P72" i="34"/>
  <c r="N73" i="34"/>
  <c r="O73" i="34"/>
  <c r="P73" i="34"/>
  <c r="N74" i="34"/>
  <c r="O74" i="34"/>
  <c r="P74" i="34"/>
  <c r="N75" i="34"/>
  <c r="O75" i="34"/>
  <c r="P75" i="34"/>
  <c r="N76" i="34"/>
  <c r="O76" i="34"/>
  <c r="P76" i="34"/>
  <c r="N77" i="34"/>
  <c r="O77" i="34"/>
  <c r="P77" i="34"/>
  <c r="N78" i="34"/>
  <c r="O78" i="34"/>
  <c r="P78" i="34"/>
  <c r="N79" i="34"/>
  <c r="O79" i="34"/>
  <c r="P79" i="34"/>
  <c r="N80" i="34"/>
  <c r="O80" i="34"/>
  <c r="P80" i="34"/>
  <c r="N81" i="34"/>
  <c r="O81" i="34"/>
  <c r="P81" i="34"/>
  <c r="N82" i="34"/>
  <c r="O82" i="34"/>
  <c r="P82" i="34"/>
  <c r="N83" i="34"/>
  <c r="O83" i="34"/>
  <c r="P83" i="34"/>
  <c r="N84" i="34"/>
  <c r="O84" i="34"/>
  <c r="P84" i="34"/>
  <c r="N85" i="34"/>
  <c r="O85" i="34"/>
  <c r="P85" i="34"/>
  <c r="N86" i="34"/>
  <c r="O86" i="34"/>
  <c r="P86" i="34"/>
  <c r="N87" i="34"/>
  <c r="O87" i="34"/>
  <c r="P87" i="34"/>
  <c r="N88" i="34"/>
  <c r="O88" i="34"/>
  <c r="P88" i="34"/>
  <c r="N89" i="34"/>
  <c r="O89" i="34"/>
  <c r="P89" i="34"/>
  <c r="N90" i="34"/>
  <c r="O90" i="34"/>
  <c r="P90" i="34"/>
  <c r="N91" i="34"/>
  <c r="O91" i="34"/>
  <c r="P91" i="34"/>
  <c r="N92" i="34"/>
  <c r="O92" i="34"/>
  <c r="P92" i="34"/>
  <c r="N93" i="34"/>
  <c r="O93" i="34"/>
  <c r="P93" i="34"/>
  <c r="N94" i="34"/>
  <c r="O94" i="34"/>
  <c r="P94" i="34"/>
  <c r="N95" i="34"/>
  <c r="O95" i="34"/>
  <c r="P95" i="34"/>
  <c r="N96" i="34"/>
  <c r="O96" i="34"/>
  <c r="P96" i="34"/>
  <c r="N97" i="34"/>
  <c r="O97" i="34"/>
  <c r="P97" i="34"/>
  <c r="N98" i="34"/>
  <c r="O98" i="34"/>
  <c r="P98" i="34"/>
  <c r="N99" i="34"/>
  <c r="O99" i="34"/>
  <c r="P99" i="34"/>
  <c r="N100" i="34"/>
  <c r="O100" i="34"/>
  <c r="P100" i="34"/>
  <c r="N101" i="34"/>
  <c r="O101" i="34"/>
  <c r="P101" i="34"/>
  <c r="N102" i="34"/>
  <c r="O102" i="34"/>
  <c r="P102" i="34"/>
  <c r="N103" i="34"/>
  <c r="O103" i="34"/>
  <c r="P103" i="34"/>
  <c r="N104" i="34"/>
  <c r="O104" i="34"/>
  <c r="P104" i="34"/>
  <c r="P4" i="34"/>
  <c r="O4" i="34"/>
  <c r="N4" i="34"/>
  <c r="H5" i="34"/>
  <c r="I5" i="34"/>
  <c r="J5" i="34"/>
  <c r="H6" i="34"/>
  <c r="I6" i="34"/>
  <c r="J6" i="34"/>
  <c r="H7" i="34"/>
  <c r="I7" i="34"/>
  <c r="J7" i="34"/>
  <c r="H8" i="34"/>
  <c r="I8" i="34"/>
  <c r="J8" i="34"/>
  <c r="H9" i="34"/>
  <c r="I9" i="34"/>
  <c r="J9" i="34"/>
  <c r="H10" i="34"/>
  <c r="I10" i="34"/>
  <c r="J10" i="34"/>
  <c r="H11" i="34"/>
  <c r="I11" i="34"/>
  <c r="J11" i="34"/>
  <c r="H12" i="34"/>
  <c r="I12" i="34"/>
  <c r="J12" i="34"/>
  <c r="H13" i="34"/>
  <c r="I13" i="34"/>
  <c r="J13" i="34"/>
  <c r="H14" i="34"/>
  <c r="I14" i="34"/>
  <c r="J14" i="34"/>
  <c r="H15" i="34"/>
  <c r="I15" i="34"/>
  <c r="J15" i="34"/>
  <c r="H16" i="34"/>
  <c r="I16" i="34"/>
  <c r="J16" i="34"/>
  <c r="H17" i="34"/>
  <c r="I17" i="34"/>
  <c r="J17" i="34"/>
  <c r="H18" i="34"/>
  <c r="I18" i="34"/>
  <c r="J18" i="34"/>
  <c r="H19" i="34"/>
  <c r="I19" i="34"/>
  <c r="J19" i="34"/>
  <c r="H20" i="34"/>
  <c r="I20" i="34"/>
  <c r="J20" i="34"/>
  <c r="H21" i="34"/>
  <c r="I21" i="34"/>
  <c r="J21" i="34"/>
  <c r="H22" i="34"/>
  <c r="I22" i="34"/>
  <c r="J22" i="34"/>
  <c r="H23" i="34"/>
  <c r="I23" i="34"/>
  <c r="J23" i="34"/>
  <c r="H24" i="34"/>
  <c r="I24" i="34"/>
  <c r="J24" i="34"/>
  <c r="H25" i="34"/>
  <c r="I25" i="34"/>
  <c r="J25" i="34"/>
  <c r="H26" i="34"/>
  <c r="I26" i="34"/>
  <c r="J26" i="34"/>
  <c r="H27" i="34"/>
  <c r="I27" i="34"/>
  <c r="J27" i="34"/>
  <c r="H28" i="34"/>
  <c r="I28" i="34"/>
  <c r="J28" i="34"/>
  <c r="H29" i="34"/>
  <c r="I29" i="34"/>
  <c r="J29" i="34"/>
  <c r="H30" i="34"/>
  <c r="I30" i="34"/>
  <c r="J30" i="34"/>
  <c r="H31" i="34"/>
  <c r="I31" i="34"/>
  <c r="J31" i="34"/>
  <c r="H32" i="34"/>
  <c r="I32" i="34"/>
  <c r="J32" i="34"/>
  <c r="H33" i="34"/>
  <c r="I33" i="34"/>
  <c r="J33" i="34"/>
  <c r="H34" i="34"/>
  <c r="I34" i="34"/>
  <c r="J34" i="34"/>
  <c r="H35" i="34"/>
  <c r="I35" i="34"/>
  <c r="J35" i="34"/>
  <c r="H36" i="34"/>
  <c r="I36" i="34"/>
  <c r="J36" i="34"/>
  <c r="H37" i="34"/>
  <c r="I37" i="34"/>
  <c r="J37" i="34"/>
  <c r="H38" i="34"/>
  <c r="I38" i="34"/>
  <c r="J38" i="34"/>
  <c r="H39" i="34"/>
  <c r="I39" i="34"/>
  <c r="J39" i="34"/>
  <c r="H40" i="34"/>
  <c r="I40" i="34"/>
  <c r="J40" i="34"/>
  <c r="H41" i="34"/>
  <c r="I41" i="34"/>
  <c r="J41" i="34"/>
  <c r="H42" i="34"/>
  <c r="I42" i="34"/>
  <c r="J42" i="34"/>
  <c r="H43" i="34"/>
  <c r="I43" i="34"/>
  <c r="J43" i="34"/>
  <c r="H44" i="34"/>
  <c r="I44" i="34"/>
  <c r="J44" i="34"/>
  <c r="H45" i="34"/>
  <c r="I45" i="34"/>
  <c r="J45" i="34"/>
  <c r="H46" i="34"/>
  <c r="I46" i="34"/>
  <c r="J46" i="34"/>
  <c r="H47" i="34"/>
  <c r="I47" i="34"/>
  <c r="J47" i="34"/>
  <c r="H48" i="34"/>
  <c r="I48" i="34"/>
  <c r="J48" i="34"/>
  <c r="H49" i="34"/>
  <c r="I49" i="34"/>
  <c r="J49" i="34"/>
  <c r="H50" i="34"/>
  <c r="I50" i="34"/>
  <c r="J50" i="34"/>
  <c r="H51" i="34"/>
  <c r="I51" i="34"/>
  <c r="J51" i="34"/>
  <c r="H52" i="34"/>
  <c r="I52" i="34"/>
  <c r="J52" i="34"/>
  <c r="H53" i="34"/>
  <c r="I53" i="34"/>
  <c r="J53" i="34"/>
  <c r="H54" i="34"/>
  <c r="I54" i="34"/>
  <c r="J54" i="34"/>
  <c r="H55" i="34"/>
  <c r="I55" i="34"/>
  <c r="J55" i="34"/>
  <c r="H56" i="34"/>
  <c r="I56" i="34"/>
  <c r="J56" i="34"/>
  <c r="H57" i="34"/>
  <c r="I57" i="34"/>
  <c r="J57" i="34"/>
  <c r="H58" i="34"/>
  <c r="I58" i="34"/>
  <c r="J58" i="34"/>
  <c r="H59" i="34"/>
  <c r="I59" i="34"/>
  <c r="J59" i="34"/>
  <c r="H60" i="34"/>
  <c r="I60" i="34"/>
  <c r="J60" i="34"/>
  <c r="H61" i="34"/>
  <c r="I61" i="34"/>
  <c r="J61" i="34"/>
  <c r="H62" i="34"/>
  <c r="I62" i="34"/>
  <c r="J62" i="34"/>
  <c r="H63" i="34"/>
  <c r="I63" i="34"/>
  <c r="J63" i="34"/>
  <c r="H64" i="34"/>
  <c r="I64" i="34"/>
  <c r="J64" i="34"/>
  <c r="H65" i="34"/>
  <c r="I65" i="34"/>
  <c r="J65" i="34"/>
  <c r="H66" i="34"/>
  <c r="I66" i="34"/>
  <c r="J66" i="34"/>
  <c r="H67" i="34"/>
  <c r="I67" i="34"/>
  <c r="J67" i="34"/>
  <c r="H68" i="34"/>
  <c r="I68" i="34"/>
  <c r="J68" i="34"/>
  <c r="H69" i="34"/>
  <c r="I69" i="34"/>
  <c r="J69" i="34"/>
  <c r="H70" i="34"/>
  <c r="I70" i="34"/>
  <c r="J70" i="34"/>
  <c r="H71" i="34"/>
  <c r="I71" i="34"/>
  <c r="J71" i="34"/>
  <c r="H72" i="34"/>
  <c r="I72" i="34"/>
  <c r="J72" i="34"/>
  <c r="H73" i="34"/>
  <c r="I73" i="34"/>
  <c r="J73" i="34"/>
  <c r="H74" i="34"/>
  <c r="I74" i="34"/>
  <c r="J74" i="34"/>
  <c r="H75" i="34"/>
  <c r="I75" i="34"/>
  <c r="J75" i="34"/>
  <c r="H76" i="34"/>
  <c r="I76" i="34"/>
  <c r="J76" i="34"/>
  <c r="H77" i="34"/>
  <c r="I77" i="34"/>
  <c r="J77" i="34"/>
  <c r="H78" i="34"/>
  <c r="I78" i="34"/>
  <c r="J78" i="34"/>
  <c r="H79" i="34"/>
  <c r="I79" i="34"/>
  <c r="J79" i="34"/>
  <c r="H80" i="34"/>
  <c r="I80" i="34"/>
  <c r="J80" i="34"/>
  <c r="H81" i="34"/>
  <c r="I81" i="34"/>
  <c r="J81" i="34"/>
  <c r="H82" i="34"/>
  <c r="I82" i="34"/>
  <c r="J82" i="34"/>
  <c r="H83" i="34"/>
  <c r="I83" i="34"/>
  <c r="J83" i="34"/>
  <c r="H84" i="34"/>
  <c r="I84" i="34"/>
  <c r="J84" i="34"/>
  <c r="H85" i="34"/>
  <c r="I85" i="34"/>
  <c r="J85" i="34"/>
  <c r="H86" i="34"/>
  <c r="I86" i="34"/>
  <c r="J86" i="34"/>
  <c r="H87" i="34"/>
  <c r="I87" i="34"/>
  <c r="J87" i="34"/>
  <c r="H88" i="34"/>
  <c r="I88" i="34"/>
  <c r="J88" i="34"/>
  <c r="H89" i="34"/>
  <c r="I89" i="34"/>
  <c r="J89" i="34"/>
  <c r="H90" i="34"/>
  <c r="I90" i="34"/>
  <c r="J90" i="34"/>
  <c r="H91" i="34"/>
  <c r="I91" i="34"/>
  <c r="J91" i="34"/>
  <c r="H92" i="34"/>
  <c r="I92" i="34"/>
  <c r="J92" i="34"/>
  <c r="H93" i="34"/>
  <c r="I93" i="34"/>
  <c r="J93" i="34"/>
  <c r="H94" i="34"/>
  <c r="I94" i="34"/>
  <c r="J94" i="34"/>
  <c r="H95" i="34"/>
  <c r="I95" i="34"/>
  <c r="J95" i="34"/>
  <c r="H96" i="34"/>
  <c r="I96" i="34"/>
  <c r="J96" i="34"/>
  <c r="H97" i="34"/>
  <c r="I97" i="34"/>
  <c r="J97" i="34"/>
  <c r="H98" i="34"/>
  <c r="I98" i="34"/>
  <c r="J98" i="34"/>
  <c r="H99" i="34"/>
  <c r="I99" i="34"/>
  <c r="J99" i="34"/>
  <c r="H100" i="34"/>
  <c r="I100" i="34"/>
  <c r="J100" i="34"/>
  <c r="H101" i="34"/>
  <c r="I101" i="34"/>
  <c r="J101" i="34"/>
  <c r="H102" i="34"/>
  <c r="I102" i="34"/>
  <c r="J102" i="34"/>
  <c r="H103" i="34"/>
  <c r="I103" i="34"/>
  <c r="J103" i="34"/>
  <c r="H104" i="34"/>
  <c r="H120" i="34" s="1"/>
  <c r="I104" i="34"/>
  <c r="I120" i="34" s="1"/>
  <c r="J104" i="34"/>
  <c r="J120" i="34" s="1"/>
  <c r="H105" i="34"/>
  <c r="I105" i="34"/>
  <c r="J105" i="34"/>
  <c r="H106" i="34"/>
  <c r="I106" i="34"/>
  <c r="J106" i="34"/>
  <c r="H107" i="34"/>
  <c r="I107" i="34"/>
  <c r="J107" i="34"/>
  <c r="H108" i="34"/>
  <c r="I108" i="34"/>
  <c r="J108" i="34"/>
  <c r="H109" i="34"/>
  <c r="I109" i="34"/>
  <c r="J109" i="34"/>
  <c r="H110" i="34"/>
  <c r="I110" i="34"/>
  <c r="J110" i="34"/>
  <c r="H111" i="34"/>
  <c r="I111" i="34"/>
  <c r="J111" i="34"/>
  <c r="H112" i="34"/>
  <c r="I112" i="34"/>
  <c r="J112" i="34"/>
  <c r="H113" i="34"/>
  <c r="I113" i="34"/>
  <c r="J113" i="34"/>
  <c r="H114" i="34"/>
  <c r="I114" i="34"/>
  <c r="J114" i="34"/>
  <c r="H115" i="34"/>
  <c r="I115" i="34"/>
  <c r="J115" i="34"/>
  <c r="H116" i="34"/>
  <c r="I116" i="34"/>
  <c r="J116" i="34"/>
  <c r="H117" i="34"/>
  <c r="I117" i="34"/>
  <c r="J117" i="34"/>
  <c r="H118" i="34"/>
  <c r="I118" i="34"/>
  <c r="J118" i="34"/>
  <c r="H119" i="34"/>
  <c r="I119" i="34"/>
  <c r="J119" i="34"/>
  <c r="J4" i="34"/>
  <c r="I4" i="34"/>
  <c r="H4" i="34"/>
  <c r="E5" i="34"/>
  <c r="F5" i="34"/>
  <c r="E6" i="34"/>
  <c r="F6" i="34"/>
  <c r="E7" i="34"/>
  <c r="F7" i="34"/>
  <c r="E8" i="34"/>
  <c r="F8" i="34"/>
  <c r="E9" i="34"/>
  <c r="F9" i="34"/>
  <c r="E10" i="34"/>
  <c r="F10" i="34"/>
  <c r="E11" i="34"/>
  <c r="F11" i="34"/>
  <c r="E12" i="34"/>
  <c r="F12" i="34"/>
  <c r="E13" i="34"/>
  <c r="F13" i="34"/>
  <c r="E14" i="34"/>
  <c r="F14" i="34"/>
  <c r="E15" i="34"/>
  <c r="F15" i="34"/>
  <c r="E16" i="34"/>
  <c r="F16" i="34"/>
  <c r="E17" i="34"/>
  <c r="F17" i="34"/>
  <c r="E18" i="34"/>
  <c r="F18" i="34"/>
  <c r="E19" i="34"/>
  <c r="F19" i="34"/>
  <c r="E20" i="34"/>
  <c r="F20" i="34"/>
  <c r="E21" i="34"/>
  <c r="F21" i="34"/>
  <c r="E22" i="34"/>
  <c r="F22" i="34"/>
  <c r="E23" i="34"/>
  <c r="F23" i="34"/>
  <c r="E24" i="34"/>
  <c r="F24" i="34"/>
  <c r="E25" i="34"/>
  <c r="F25" i="34"/>
  <c r="E26" i="34"/>
  <c r="F26" i="34"/>
  <c r="E27" i="34"/>
  <c r="F27" i="34"/>
  <c r="E28" i="34"/>
  <c r="F28" i="34"/>
  <c r="E29" i="34"/>
  <c r="F29" i="34"/>
  <c r="E30" i="34"/>
  <c r="F30" i="34"/>
  <c r="E31" i="34"/>
  <c r="F31" i="34"/>
  <c r="E32" i="34"/>
  <c r="F32" i="34"/>
  <c r="E33" i="34"/>
  <c r="F33" i="34"/>
  <c r="E34" i="34"/>
  <c r="F34" i="34"/>
  <c r="E35" i="34"/>
  <c r="F35" i="34"/>
  <c r="E36" i="34"/>
  <c r="F36" i="34"/>
  <c r="E37" i="34"/>
  <c r="F37" i="34"/>
  <c r="E38" i="34"/>
  <c r="F38" i="34"/>
  <c r="E39" i="34"/>
  <c r="F39" i="34"/>
  <c r="E40" i="34"/>
  <c r="F40" i="34"/>
  <c r="E41" i="34"/>
  <c r="F41" i="34"/>
  <c r="E42" i="34"/>
  <c r="F42" i="34"/>
  <c r="E43" i="34"/>
  <c r="F43" i="34"/>
  <c r="E44" i="34"/>
  <c r="F44" i="34"/>
  <c r="E45" i="34"/>
  <c r="F45" i="34"/>
  <c r="E46" i="34"/>
  <c r="F46" i="34"/>
  <c r="E47" i="34"/>
  <c r="F47" i="34"/>
  <c r="E48" i="34"/>
  <c r="F48" i="34"/>
  <c r="E49" i="34"/>
  <c r="F49" i="34"/>
  <c r="E50" i="34"/>
  <c r="F50" i="34"/>
  <c r="E51" i="34"/>
  <c r="F51" i="34"/>
  <c r="E52" i="34"/>
  <c r="F52" i="34"/>
  <c r="E53" i="34"/>
  <c r="F53" i="34"/>
  <c r="E54" i="34"/>
  <c r="F54" i="34"/>
  <c r="E55" i="34"/>
  <c r="F55" i="34"/>
  <c r="E56" i="34"/>
  <c r="F56" i="34"/>
  <c r="E57" i="34"/>
  <c r="F57" i="34"/>
  <c r="E58" i="34"/>
  <c r="F58" i="34"/>
  <c r="E59" i="34"/>
  <c r="F59" i="34"/>
  <c r="E60" i="34"/>
  <c r="F60" i="34"/>
  <c r="E61" i="34"/>
  <c r="F61" i="34"/>
  <c r="E62" i="34"/>
  <c r="F62" i="34"/>
  <c r="E63" i="34"/>
  <c r="F63" i="34"/>
  <c r="E64" i="34"/>
  <c r="F64" i="34"/>
  <c r="E65" i="34"/>
  <c r="F65" i="34"/>
  <c r="E66" i="34"/>
  <c r="F66" i="34"/>
  <c r="E67" i="34"/>
  <c r="F67" i="34"/>
  <c r="E68" i="34"/>
  <c r="F68" i="34"/>
  <c r="E69" i="34"/>
  <c r="F69" i="34"/>
  <c r="E70" i="34"/>
  <c r="F70" i="34"/>
  <c r="E71" i="34"/>
  <c r="F71" i="34"/>
  <c r="E72" i="34"/>
  <c r="F72" i="34"/>
  <c r="E73" i="34"/>
  <c r="F73" i="34"/>
  <c r="E74" i="34"/>
  <c r="F74" i="34"/>
  <c r="E75" i="34"/>
  <c r="F75" i="34"/>
  <c r="E76" i="34"/>
  <c r="F76" i="34"/>
  <c r="E77" i="34"/>
  <c r="F77" i="34"/>
  <c r="E78" i="34"/>
  <c r="F78" i="34"/>
  <c r="E79" i="34"/>
  <c r="F79" i="34"/>
  <c r="E80" i="34"/>
  <c r="F80" i="34"/>
  <c r="E81" i="34"/>
  <c r="F81" i="34"/>
  <c r="E82" i="34"/>
  <c r="F82" i="34"/>
  <c r="E83" i="34"/>
  <c r="F83" i="34"/>
  <c r="E84" i="34"/>
  <c r="F84" i="34"/>
  <c r="E85" i="34"/>
  <c r="F85" i="34"/>
  <c r="E86" i="34"/>
  <c r="F86" i="34"/>
  <c r="E87" i="34"/>
  <c r="F87" i="34"/>
  <c r="E88" i="34"/>
  <c r="F88" i="34"/>
  <c r="E89" i="34"/>
  <c r="F89" i="34"/>
  <c r="E90" i="34"/>
  <c r="F90" i="34"/>
  <c r="E91" i="34"/>
  <c r="F91" i="34"/>
  <c r="E92" i="34"/>
  <c r="F92" i="34"/>
  <c r="E93" i="34"/>
  <c r="F93" i="34"/>
  <c r="E94" i="34"/>
  <c r="F94" i="34"/>
  <c r="E95" i="34"/>
  <c r="F95" i="34"/>
  <c r="E96" i="34"/>
  <c r="F96" i="34"/>
  <c r="E97" i="34"/>
  <c r="F97" i="34"/>
  <c r="E98" i="34"/>
  <c r="F98" i="34"/>
  <c r="E99" i="34"/>
  <c r="F99" i="34"/>
  <c r="E100" i="34"/>
  <c r="F100" i="34"/>
  <c r="E101" i="34"/>
  <c r="F101" i="34"/>
  <c r="E102" i="34"/>
  <c r="F102" i="34"/>
  <c r="E103" i="34"/>
  <c r="F103" i="34"/>
  <c r="E104" i="34"/>
  <c r="F104" i="34"/>
  <c r="F120" i="34" s="1"/>
  <c r="E105" i="34"/>
  <c r="F105" i="34"/>
  <c r="E106" i="34"/>
  <c r="F106" i="34"/>
  <c r="E107" i="34"/>
  <c r="F107" i="34"/>
  <c r="E108" i="34"/>
  <c r="E120" i="34" s="1"/>
  <c r="F108" i="34"/>
  <c r="E109" i="34"/>
  <c r="F109" i="34"/>
  <c r="E110" i="34"/>
  <c r="F110" i="34"/>
  <c r="E111" i="34"/>
  <c r="F111" i="34"/>
  <c r="E112" i="34"/>
  <c r="F112" i="34"/>
  <c r="E113" i="34"/>
  <c r="F113" i="34"/>
  <c r="E114" i="34"/>
  <c r="F114" i="34"/>
  <c r="E115" i="34"/>
  <c r="F115" i="34"/>
  <c r="E116" i="34"/>
  <c r="F116" i="34"/>
  <c r="E117" i="34"/>
  <c r="F117" i="34"/>
  <c r="E118" i="34"/>
  <c r="F118" i="34"/>
  <c r="E119" i="34"/>
  <c r="F119" i="34"/>
  <c r="F4" i="34"/>
  <c r="E4" i="34"/>
  <c r="K5" i="34"/>
  <c r="L5" i="34"/>
  <c r="M5" i="34"/>
  <c r="K6" i="34"/>
  <c r="L6" i="34"/>
  <c r="M6" i="34"/>
  <c r="K7" i="34"/>
  <c r="L7" i="34"/>
  <c r="M7" i="34"/>
  <c r="K8" i="34"/>
  <c r="L8" i="34"/>
  <c r="M8" i="34"/>
  <c r="K9" i="34"/>
  <c r="L9" i="34"/>
  <c r="M9" i="34"/>
  <c r="K10" i="34"/>
  <c r="L10" i="34"/>
  <c r="M10" i="34"/>
  <c r="K11" i="34"/>
  <c r="L11" i="34"/>
  <c r="M11" i="34"/>
  <c r="K12" i="34"/>
  <c r="L12" i="34"/>
  <c r="M12" i="34"/>
  <c r="K13" i="34"/>
  <c r="L13" i="34"/>
  <c r="M13" i="34"/>
  <c r="K14" i="34"/>
  <c r="L14" i="34"/>
  <c r="M14" i="34"/>
  <c r="K15" i="34"/>
  <c r="L15" i="34"/>
  <c r="M15" i="34"/>
  <c r="K16" i="34"/>
  <c r="L16" i="34"/>
  <c r="M16" i="34"/>
  <c r="K17" i="34"/>
  <c r="L17" i="34"/>
  <c r="M17" i="34"/>
  <c r="K18" i="34"/>
  <c r="L18" i="34"/>
  <c r="M18" i="34"/>
  <c r="K19" i="34"/>
  <c r="L19" i="34"/>
  <c r="M19" i="34"/>
  <c r="K20" i="34"/>
  <c r="L20" i="34"/>
  <c r="M20" i="34"/>
  <c r="K21" i="34"/>
  <c r="L21" i="34"/>
  <c r="M21" i="34"/>
  <c r="K22" i="34"/>
  <c r="L22" i="34"/>
  <c r="M22" i="34"/>
  <c r="K23" i="34"/>
  <c r="L23" i="34"/>
  <c r="M23" i="34"/>
  <c r="K24" i="34"/>
  <c r="L24" i="34"/>
  <c r="M24" i="34"/>
  <c r="K25" i="34"/>
  <c r="L25" i="34"/>
  <c r="M25" i="34"/>
  <c r="K26" i="34"/>
  <c r="L26" i="34"/>
  <c r="M26" i="34"/>
  <c r="K27" i="34"/>
  <c r="L27" i="34"/>
  <c r="M27" i="34"/>
  <c r="K28" i="34"/>
  <c r="L28" i="34"/>
  <c r="M28" i="34"/>
  <c r="K29" i="34"/>
  <c r="L29" i="34"/>
  <c r="M29" i="34"/>
  <c r="K30" i="34"/>
  <c r="L30" i="34"/>
  <c r="M30" i="34"/>
  <c r="K31" i="34"/>
  <c r="L31" i="34"/>
  <c r="M31" i="34"/>
  <c r="K32" i="34"/>
  <c r="L32" i="34"/>
  <c r="M32" i="34"/>
  <c r="K33" i="34"/>
  <c r="L33" i="34"/>
  <c r="M33" i="34"/>
  <c r="K34" i="34"/>
  <c r="L34" i="34"/>
  <c r="M34" i="34"/>
  <c r="K35" i="34"/>
  <c r="L35" i="34"/>
  <c r="M35" i="34"/>
  <c r="K36" i="34"/>
  <c r="L36" i="34"/>
  <c r="M36" i="34"/>
  <c r="K37" i="34"/>
  <c r="L37" i="34"/>
  <c r="M37" i="34"/>
  <c r="K38" i="34"/>
  <c r="L38" i="34"/>
  <c r="M38" i="34"/>
  <c r="K39" i="34"/>
  <c r="L39" i="34"/>
  <c r="M39" i="34"/>
  <c r="K40" i="34"/>
  <c r="L40" i="34"/>
  <c r="M40" i="34"/>
  <c r="K41" i="34"/>
  <c r="L41" i="34"/>
  <c r="M41" i="34"/>
  <c r="K42" i="34"/>
  <c r="L42" i="34"/>
  <c r="M42" i="34"/>
  <c r="K43" i="34"/>
  <c r="L43" i="34"/>
  <c r="M43" i="34"/>
  <c r="K44" i="34"/>
  <c r="L44" i="34"/>
  <c r="M44" i="34"/>
  <c r="K45" i="34"/>
  <c r="L45" i="34"/>
  <c r="M45" i="34"/>
  <c r="K46" i="34"/>
  <c r="L46" i="34"/>
  <c r="M46" i="34"/>
  <c r="K47" i="34"/>
  <c r="L47" i="34"/>
  <c r="M47" i="34"/>
  <c r="K48" i="34"/>
  <c r="L48" i="34"/>
  <c r="M48" i="34"/>
  <c r="K49" i="34"/>
  <c r="L49" i="34"/>
  <c r="M49" i="34"/>
  <c r="K50" i="34"/>
  <c r="L50" i="34"/>
  <c r="M50" i="34"/>
  <c r="K51" i="34"/>
  <c r="L51" i="34"/>
  <c r="M51" i="34"/>
  <c r="K52" i="34"/>
  <c r="L52" i="34"/>
  <c r="M52" i="34"/>
  <c r="K53" i="34"/>
  <c r="L53" i="34"/>
  <c r="M53" i="34"/>
  <c r="K54" i="34"/>
  <c r="L54" i="34"/>
  <c r="M54" i="34"/>
  <c r="K55" i="34"/>
  <c r="L55" i="34"/>
  <c r="M55" i="34"/>
  <c r="K56" i="34"/>
  <c r="L56" i="34"/>
  <c r="M56" i="34"/>
  <c r="K57" i="34"/>
  <c r="L57" i="34"/>
  <c r="M57" i="34"/>
  <c r="K58" i="34"/>
  <c r="L58" i="34"/>
  <c r="M58" i="34"/>
  <c r="K59" i="34"/>
  <c r="L59" i="34"/>
  <c r="M59" i="34"/>
  <c r="K60" i="34"/>
  <c r="L60" i="34"/>
  <c r="M60" i="34"/>
  <c r="K61" i="34"/>
  <c r="L61" i="34"/>
  <c r="M61" i="34"/>
  <c r="K62" i="34"/>
  <c r="L62" i="34"/>
  <c r="M62" i="34"/>
  <c r="K63" i="34"/>
  <c r="L63" i="34"/>
  <c r="M63" i="34"/>
  <c r="K64" i="34"/>
  <c r="L64" i="34"/>
  <c r="M64" i="34"/>
  <c r="K65" i="34"/>
  <c r="L65" i="34"/>
  <c r="M65" i="34"/>
  <c r="K66" i="34"/>
  <c r="L66" i="34"/>
  <c r="M66" i="34"/>
  <c r="K67" i="34"/>
  <c r="L67" i="34"/>
  <c r="M67" i="34"/>
  <c r="K68" i="34"/>
  <c r="L68" i="34"/>
  <c r="M68" i="34"/>
  <c r="K69" i="34"/>
  <c r="L69" i="34"/>
  <c r="M69" i="34"/>
  <c r="K70" i="34"/>
  <c r="L70" i="34"/>
  <c r="M70" i="34"/>
  <c r="K71" i="34"/>
  <c r="L71" i="34"/>
  <c r="M71" i="34"/>
  <c r="K72" i="34"/>
  <c r="L72" i="34"/>
  <c r="M72" i="34"/>
  <c r="K73" i="34"/>
  <c r="L73" i="34"/>
  <c r="M73" i="34"/>
  <c r="K74" i="34"/>
  <c r="L74" i="34"/>
  <c r="M74" i="34"/>
  <c r="K75" i="34"/>
  <c r="L75" i="34"/>
  <c r="M75" i="34"/>
  <c r="K76" i="34"/>
  <c r="L76" i="34"/>
  <c r="M76" i="34"/>
  <c r="K77" i="34"/>
  <c r="L77" i="34"/>
  <c r="M77" i="34"/>
  <c r="K78" i="34"/>
  <c r="L78" i="34"/>
  <c r="M78" i="34"/>
  <c r="K79" i="34"/>
  <c r="L79" i="34"/>
  <c r="M79" i="34"/>
  <c r="K80" i="34"/>
  <c r="L80" i="34"/>
  <c r="M80" i="34"/>
  <c r="K81" i="34"/>
  <c r="L81" i="34"/>
  <c r="M81" i="34"/>
  <c r="K82" i="34"/>
  <c r="L82" i="34"/>
  <c r="M82" i="34"/>
  <c r="K83" i="34"/>
  <c r="L83" i="34"/>
  <c r="M83" i="34"/>
  <c r="K84" i="34"/>
  <c r="L84" i="34"/>
  <c r="M84" i="34"/>
  <c r="K85" i="34"/>
  <c r="L85" i="34"/>
  <c r="M85" i="34"/>
  <c r="K86" i="34"/>
  <c r="L86" i="34"/>
  <c r="M86" i="34"/>
  <c r="K87" i="34"/>
  <c r="L87" i="34"/>
  <c r="M87" i="34"/>
  <c r="K88" i="34"/>
  <c r="L88" i="34"/>
  <c r="M88" i="34"/>
  <c r="K89" i="34"/>
  <c r="L89" i="34"/>
  <c r="M89" i="34"/>
  <c r="K90" i="34"/>
  <c r="L90" i="34"/>
  <c r="M90" i="34"/>
  <c r="K91" i="34"/>
  <c r="L91" i="34"/>
  <c r="M91" i="34"/>
  <c r="K92" i="34"/>
  <c r="L92" i="34"/>
  <c r="M92" i="34"/>
  <c r="K93" i="34"/>
  <c r="L93" i="34"/>
  <c r="M93" i="34"/>
  <c r="K94" i="34"/>
  <c r="L94" i="34"/>
  <c r="M94" i="34"/>
  <c r="K95" i="34"/>
  <c r="L95" i="34"/>
  <c r="M95" i="34"/>
  <c r="K96" i="34"/>
  <c r="L96" i="34"/>
  <c r="M96" i="34"/>
  <c r="K97" i="34"/>
  <c r="L97" i="34"/>
  <c r="M97" i="34"/>
  <c r="K98" i="34"/>
  <c r="L98" i="34"/>
  <c r="M98" i="34"/>
  <c r="K99" i="34"/>
  <c r="L99" i="34"/>
  <c r="M99" i="34"/>
  <c r="K100" i="34"/>
  <c r="L100" i="34"/>
  <c r="M100" i="34"/>
  <c r="K101" i="34"/>
  <c r="L101" i="34"/>
  <c r="M101" i="34"/>
  <c r="K102" i="34"/>
  <c r="L102" i="34"/>
  <c r="M102" i="34"/>
  <c r="K103" i="34"/>
  <c r="L103" i="34"/>
  <c r="M103" i="34"/>
  <c r="K104" i="34"/>
  <c r="L104" i="34"/>
  <c r="M104" i="34"/>
  <c r="M4" i="34"/>
  <c r="L4" i="34"/>
  <c r="K4" i="34"/>
  <c r="C5" i="34"/>
  <c r="D5" i="34"/>
  <c r="C6" i="34"/>
  <c r="D6" i="34"/>
  <c r="C7" i="34"/>
  <c r="D7" i="34"/>
  <c r="C8" i="34"/>
  <c r="D8" i="34"/>
  <c r="C9" i="34"/>
  <c r="D9" i="34"/>
  <c r="C10" i="34"/>
  <c r="D10" i="34"/>
  <c r="C11" i="34"/>
  <c r="D11" i="34"/>
  <c r="C12" i="34"/>
  <c r="D12" i="34"/>
  <c r="C13" i="34"/>
  <c r="D13" i="34"/>
  <c r="C14" i="34"/>
  <c r="D14" i="34"/>
  <c r="C15" i="34"/>
  <c r="D15" i="34"/>
  <c r="C16" i="34"/>
  <c r="D16" i="34"/>
  <c r="C17" i="34"/>
  <c r="D17" i="34"/>
  <c r="C18" i="34"/>
  <c r="D18" i="34"/>
  <c r="C19" i="34"/>
  <c r="D19" i="34"/>
  <c r="C20" i="34"/>
  <c r="D20" i="34"/>
  <c r="C21" i="34"/>
  <c r="D21" i="34"/>
  <c r="C22" i="34"/>
  <c r="D22" i="34"/>
  <c r="C23" i="34"/>
  <c r="D23" i="34"/>
  <c r="C24" i="34"/>
  <c r="D24" i="34"/>
  <c r="C25" i="34"/>
  <c r="D25" i="34"/>
  <c r="C26" i="34"/>
  <c r="D26" i="34"/>
  <c r="C27" i="34"/>
  <c r="D27" i="34"/>
  <c r="C28" i="34"/>
  <c r="D28" i="34"/>
  <c r="C29" i="34"/>
  <c r="D29" i="34"/>
  <c r="C30" i="34"/>
  <c r="D30" i="34"/>
  <c r="C31" i="34"/>
  <c r="D31" i="34"/>
  <c r="C32" i="34"/>
  <c r="D32" i="34"/>
  <c r="C33" i="34"/>
  <c r="D33" i="34"/>
  <c r="C34" i="34"/>
  <c r="D34" i="34"/>
  <c r="C35" i="34"/>
  <c r="D35" i="34"/>
  <c r="C36" i="34"/>
  <c r="D36" i="34"/>
  <c r="C37" i="34"/>
  <c r="D37" i="34"/>
  <c r="C38" i="34"/>
  <c r="D38" i="34"/>
  <c r="C39" i="34"/>
  <c r="D39" i="34"/>
  <c r="C40" i="34"/>
  <c r="D40" i="34"/>
  <c r="C41" i="34"/>
  <c r="D41" i="34"/>
  <c r="C42" i="34"/>
  <c r="D42" i="34"/>
  <c r="C43" i="34"/>
  <c r="D43" i="34"/>
  <c r="C44" i="34"/>
  <c r="D44" i="34"/>
  <c r="C45" i="34"/>
  <c r="D45" i="34"/>
  <c r="C46" i="34"/>
  <c r="D46" i="34"/>
  <c r="C47" i="34"/>
  <c r="D47" i="34"/>
  <c r="C48" i="34"/>
  <c r="D48" i="34"/>
  <c r="C49" i="34"/>
  <c r="D49" i="34"/>
  <c r="C50" i="34"/>
  <c r="D50" i="34"/>
  <c r="C51" i="34"/>
  <c r="D51" i="34"/>
  <c r="C52" i="34"/>
  <c r="D52" i="34"/>
  <c r="C53" i="34"/>
  <c r="D53" i="34"/>
  <c r="C54" i="34"/>
  <c r="D54" i="34"/>
  <c r="C55" i="34"/>
  <c r="D55" i="34"/>
  <c r="C56" i="34"/>
  <c r="D56" i="34"/>
  <c r="C57" i="34"/>
  <c r="D57" i="34"/>
  <c r="C58" i="34"/>
  <c r="D58" i="34"/>
  <c r="C59" i="34"/>
  <c r="D59" i="34"/>
  <c r="C60" i="34"/>
  <c r="D60" i="34"/>
  <c r="C61" i="34"/>
  <c r="D61" i="34"/>
  <c r="C62" i="34"/>
  <c r="D62" i="34"/>
  <c r="C63" i="34"/>
  <c r="D63" i="34"/>
  <c r="C64" i="34"/>
  <c r="D64" i="34"/>
  <c r="C65" i="34"/>
  <c r="D65" i="34"/>
  <c r="C66" i="34"/>
  <c r="D66" i="34"/>
  <c r="C67" i="34"/>
  <c r="D67" i="34"/>
  <c r="C68" i="34"/>
  <c r="D68" i="34"/>
  <c r="C69" i="34"/>
  <c r="D69" i="34"/>
  <c r="C70" i="34"/>
  <c r="D70" i="34"/>
  <c r="C71" i="34"/>
  <c r="D71" i="34"/>
  <c r="C72" i="34"/>
  <c r="D72" i="34"/>
  <c r="C73" i="34"/>
  <c r="D73" i="34"/>
  <c r="C74" i="34"/>
  <c r="D74" i="34"/>
  <c r="C75" i="34"/>
  <c r="D75" i="34"/>
  <c r="C76" i="34"/>
  <c r="D76" i="34"/>
  <c r="C77" i="34"/>
  <c r="D77" i="34"/>
  <c r="C78" i="34"/>
  <c r="D78" i="34"/>
  <c r="C79" i="34"/>
  <c r="D79" i="34"/>
  <c r="C80" i="34"/>
  <c r="D80" i="34"/>
  <c r="C81" i="34"/>
  <c r="D81" i="34"/>
  <c r="C82" i="34"/>
  <c r="D82" i="34"/>
  <c r="C83" i="34"/>
  <c r="D83" i="34"/>
  <c r="C84" i="34"/>
  <c r="D84" i="34"/>
  <c r="C85" i="34"/>
  <c r="D85" i="34"/>
  <c r="C86" i="34"/>
  <c r="D86" i="34"/>
  <c r="C87" i="34"/>
  <c r="D87" i="34"/>
  <c r="C88" i="34"/>
  <c r="D88" i="34"/>
  <c r="C89" i="34"/>
  <c r="D89" i="34"/>
  <c r="C90" i="34"/>
  <c r="D90" i="34"/>
  <c r="C91" i="34"/>
  <c r="D91" i="34"/>
  <c r="C92" i="34"/>
  <c r="D92" i="34"/>
  <c r="C93" i="34"/>
  <c r="D93" i="34"/>
  <c r="C94" i="34"/>
  <c r="D94" i="34"/>
  <c r="C95" i="34"/>
  <c r="D95" i="34"/>
  <c r="C96" i="34"/>
  <c r="D96" i="34"/>
  <c r="C97" i="34"/>
  <c r="D97" i="34"/>
  <c r="C98" i="34"/>
  <c r="D98" i="34"/>
  <c r="C99" i="34"/>
  <c r="D99" i="34"/>
  <c r="C100" i="34"/>
  <c r="D100" i="34"/>
  <c r="C101" i="34"/>
  <c r="D101" i="34"/>
  <c r="C102" i="34"/>
  <c r="D102" i="34"/>
  <c r="C103" i="34"/>
  <c r="D103" i="34"/>
  <c r="C104" i="34"/>
  <c r="C120" i="34" s="1"/>
  <c r="D104" i="34"/>
  <c r="B120" i="34"/>
  <c r="T104" i="34" s="1"/>
  <c r="BJ104" i="35" s="1"/>
  <c r="C105" i="34"/>
  <c r="D105" i="34"/>
  <c r="C106" i="34"/>
  <c r="D106" i="34"/>
  <c r="C107" i="34"/>
  <c r="D107" i="34"/>
  <c r="C108" i="34"/>
  <c r="D108" i="34"/>
  <c r="D120" i="34" s="1"/>
  <c r="C109" i="34"/>
  <c r="D109" i="34"/>
  <c r="C110" i="34"/>
  <c r="D110" i="34"/>
  <c r="C111" i="34"/>
  <c r="D111" i="34"/>
  <c r="C112" i="34"/>
  <c r="D112" i="34"/>
  <c r="C113" i="34"/>
  <c r="D113" i="34"/>
  <c r="C114" i="34"/>
  <c r="D114" i="34"/>
  <c r="C115" i="34"/>
  <c r="D115" i="34"/>
  <c r="C116" i="34"/>
  <c r="D116" i="34"/>
  <c r="C117" i="34"/>
  <c r="D117" i="34"/>
  <c r="C118" i="34"/>
  <c r="D118" i="34"/>
  <c r="C119" i="34"/>
  <c r="D119" i="34"/>
  <c r="C4" i="34"/>
  <c r="D4" i="34"/>
  <c r="W13" i="30"/>
  <c r="W14" i="30"/>
  <c r="W15" i="30"/>
  <c r="W16" i="30"/>
  <c r="W17" i="30"/>
  <c r="W18" i="30"/>
  <c r="W19" i="30"/>
  <c r="W20" i="30"/>
  <c r="W21" i="30"/>
  <c r="W22" i="30"/>
  <c r="W23" i="30"/>
  <c r="W24" i="30"/>
  <c r="W25" i="30"/>
  <c r="W26" i="30"/>
  <c r="W27" i="30"/>
  <c r="W28" i="30"/>
  <c r="W29" i="30"/>
  <c r="W30" i="30"/>
  <c r="W31" i="30"/>
  <c r="W32" i="30"/>
  <c r="W33" i="30"/>
  <c r="W34" i="30"/>
  <c r="W35" i="30"/>
  <c r="W36" i="30"/>
  <c r="W37" i="30"/>
  <c r="W38" i="30"/>
  <c r="W39" i="30"/>
  <c r="W40" i="30"/>
  <c r="W41" i="30"/>
  <c r="W42" i="30"/>
  <c r="W43" i="30"/>
  <c r="W44" i="30"/>
  <c r="W45" i="30"/>
  <c r="W46" i="30"/>
  <c r="W47" i="30"/>
  <c r="W48" i="30"/>
  <c r="W49" i="30"/>
  <c r="W50" i="30"/>
  <c r="W51" i="30"/>
  <c r="W52" i="30"/>
  <c r="W53" i="30"/>
  <c r="W54" i="30"/>
  <c r="W55" i="30"/>
  <c r="W56" i="30"/>
  <c r="W57" i="30"/>
  <c r="W58" i="30"/>
  <c r="W59" i="30"/>
  <c r="W60" i="30"/>
  <c r="W61" i="30"/>
  <c r="W62" i="30"/>
  <c r="W63" i="30"/>
  <c r="W64" i="30"/>
  <c r="W65" i="30"/>
  <c r="W66" i="30"/>
  <c r="W67" i="30"/>
  <c r="W68" i="30"/>
  <c r="W69" i="30"/>
  <c r="W70" i="30"/>
  <c r="W71" i="30"/>
  <c r="W72" i="30"/>
  <c r="W73" i="30"/>
  <c r="W74" i="30"/>
  <c r="W75" i="30"/>
  <c r="W76" i="30"/>
  <c r="W77" i="30"/>
  <c r="W78" i="30"/>
  <c r="W79" i="30"/>
  <c r="W80" i="30"/>
  <c r="W81" i="30"/>
  <c r="W82" i="30"/>
  <c r="W83" i="30"/>
  <c r="W84" i="30"/>
  <c r="W85" i="30"/>
  <c r="W86" i="30"/>
  <c r="W87" i="30"/>
  <c r="W88" i="30"/>
  <c r="W89" i="30"/>
  <c r="W90" i="30"/>
  <c r="W91" i="30"/>
  <c r="W92" i="30"/>
  <c r="W93" i="30"/>
  <c r="W94" i="30"/>
  <c r="W95" i="30"/>
  <c r="W96" i="30"/>
  <c r="W97" i="30"/>
  <c r="W98" i="30"/>
  <c r="W99" i="30"/>
  <c r="W100" i="30"/>
  <c r="W101" i="30"/>
  <c r="W102" i="30"/>
  <c r="W103" i="30"/>
  <c r="W104" i="30"/>
  <c r="W105" i="30"/>
  <c r="W106" i="30"/>
  <c r="W107" i="30"/>
  <c r="W108" i="30"/>
  <c r="W109" i="30"/>
  <c r="W110" i="30"/>
  <c r="W111" i="30"/>
  <c r="W112" i="30"/>
  <c r="W113" i="30"/>
  <c r="W114" i="30"/>
  <c r="W115" i="30"/>
  <c r="W116" i="30"/>
  <c r="W117" i="30"/>
  <c r="W118" i="30"/>
  <c r="W119" i="30"/>
  <c r="W120" i="30"/>
  <c r="W121" i="30"/>
  <c r="W122" i="30"/>
  <c r="W123" i="30"/>
  <c r="W124" i="30"/>
  <c r="W125" i="30"/>
  <c r="W126" i="30"/>
  <c r="W127" i="30"/>
  <c r="W128" i="30"/>
  <c r="W12" i="30"/>
  <c r="P13" i="30"/>
  <c r="P14" i="30"/>
  <c r="P15" i="30"/>
  <c r="P16" i="30"/>
  <c r="P17" i="30"/>
  <c r="P18" i="30"/>
  <c r="P19" i="30"/>
  <c r="P20" i="30"/>
  <c r="P21" i="30"/>
  <c r="P22" i="30"/>
  <c r="P23" i="30"/>
  <c r="P24" i="30"/>
  <c r="P25" i="30"/>
  <c r="P26" i="30"/>
  <c r="P27" i="30"/>
  <c r="P28" i="30"/>
  <c r="P29" i="30"/>
  <c r="P30" i="30"/>
  <c r="P31" i="30"/>
  <c r="P32" i="30"/>
  <c r="P33" i="30"/>
  <c r="P34" i="30"/>
  <c r="P35" i="30"/>
  <c r="P36" i="30"/>
  <c r="P37" i="30"/>
  <c r="P38" i="30"/>
  <c r="P39" i="30"/>
  <c r="P40" i="30"/>
  <c r="P41" i="30"/>
  <c r="P42" i="30"/>
  <c r="P43" i="30"/>
  <c r="P44" i="30"/>
  <c r="P45" i="30"/>
  <c r="P46" i="30"/>
  <c r="P47" i="30"/>
  <c r="P48" i="30"/>
  <c r="P49" i="30"/>
  <c r="P50" i="30"/>
  <c r="P51" i="30"/>
  <c r="P52" i="30"/>
  <c r="P53" i="30"/>
  <c r="P54" i="30"/>
  <c r="P55" i="30"/>
  <c r="P56" i="30"/>
  <c r="P57" i="30"/>
  <c r="P58" i="30"/>
  <c r="P59" i="30"/>
  <c r="P60" i="30"/>
  <c r="P61" i="30"/>
  <c r="P62" i="30"/>
  <c r="P63" i="30"/>
  <c r="P64" i="30"/>
  <c r="P65" i="30"/>
  <c r="P66" i="30"/>
  <c r="P67" i="30"/>
  <c r="P68" i="30"/>
  <c r="P69" i="30"/>
  <c r="P70" i="30"/>
  <c r="P71" i="30"/>
  <c r="P72" i="30"/>
  <c r="P73" i="30"/>
  <c r="P74" i="30"/>
  <c r="P75" i="30"/>
  <c r="P76" i="30"/>
  <c r="P77" i="30"/>
  <c r="P78" i="30"/>
  <c r="P79" i="30"/>
  <c r="P80" i="30"/>
  <c r="P81" i="30"/>
  <c r="P82" i="30"/>
  <c r="P83" i="30"/>
  <c r="P84" i="30"/>
  <c r="P85" i="30"/>
  <c r="P86" i="30"/>
  <c r="P87" i="30"/>
  <c r="P88" i="30"/>
  <c r="P89" i="30"/>
  <c r="P90" i="30"/>
  <c r="P91" i="30"/>
  <c r="P92" i="30"/>
  <c r="P93" i="30"/>
  <c r="P94" i="30"/>
  <c r="P95" i="30"/>
  <c r="P96" i="30"/>
  <c r="P97" i="30"/>
  <c r="P98" i="30"/>
  <c r="P99" i="30"/>
  <c r="P100" i="30"/>
  <c r="P101" i="30"/>
  <c r="P102" i="30"/>
  <c r="P103" i="30"/>
  <c r="P104" i="30"/>
  <c r="P105" i="30"/>
  <c r="P106" i="30"/>
  <c r="P107" i="30"/>
  <c r="P108" i="30"/>
  <c r="P109" i="30"/>
  <c r="P110" i="30"/>
  <c r="P111" i="30"/>
  <c r="P112" i="30"/>
  <c r="P113" i="30"/>
  <c r="P114" i="30"/>
  <c r="P115" i="30"/>
  <c r="P116" i="30"/>
  <c r="P117" i="30"/>
  <c r="P118" i="30"/>
  <c r="P119" i="30"/>
  <c r="P120" i="30"/>
  <c r="P121" i="30"/>
  <c r="P122" i="30"/>
  <c r="P123" i="30"/>
  <c r="P124" i="30"/>
  <c r="P125" i="30"/>
  <c r="P126" i="30"/>
  <c r="P127" i="30"/>
  <c r="P128" i="30"/>
  <c r="P12" i="30"/>
  <c r="I13" i="30"/>
  <c r="I14" i="30"/>
  <c r="I15" i="30"/>
  <c r="I16" i="30"/>
  <c r="I17" i="30"/>
  <c r="I18" i="30"/>
  <c r="I19" i="30"/>
  <c r="I20" i="30"/>
  <c r="I21" i="30"/>
  <c r="I22" i="30"/>
  <c r="I23" i="30"/>
  <c r="I24" i="30"/>
  <c r="I25" i="30"/>
  <c r="I26" i="30"/>
  <c r="I27" i="30"/>
  <c r="I28" i="30"/>
  <c r="I29" i="30"/>
  <c r="I30" i="30"/>
  <c r="I31" i="30"/>
  <c r="I32" i="30"/>
  <c r="I33" i="30"/>
  <c r="I34" i="30"/>
  <c r="I35" i="30"/>
  <c r="I36" i="30"/>
  <c r="I37" i="30"/>
  <c r="I38" i="30"/>
  <c r="I39" i="30"/>
  <c r="I40" i="30"/>
  <c r="I41" i="30"/>
  <c r="I42" i="30"/>
  <c r="I43" i="30"/>
  <c r="I44" i="30"/>
  <c r="I45" i="30"/>
  <c r="I46" i="30"/>
  <c r="I47" i="30"/>
  <c r="I48" i="30"/>
  <c r="I49" i="30"/>
  <c r="I50" i="30"/>
  <c r="I51" i="30"/>
  <c r="I52" i="30"/>
  <c r="I53" i="30"/>
  <c r="I54" i="30"/>
  <c r="I55" i="30"/>
  <c r="I56" i="30"/>
  <c r="I57" i="30"/>
  <c r="I58" i="30"/>
  <c r="I59" i="30"/>
  <c r="I60" i="30"/>
  <c r="I61" i="30"/>
  <c r="I62" i="30"/>
  <c r="I63" i="30"/>
  <c r="I64" i="30"/>
  <c r="I65" i="30"/>
  <c r="I66" i="30"/>
  <c r="I67" i="30"/>
  <c r="I68" i="30"/>
  <c r="I69" i="30"/>
  <c r="I70" i="30"/>
  <c r="I71" i="30"/>
  <c r="I72" i="30"/>
  <c r="I73" i="30"/>
  <c r="I74" i="30"/>
  <c r="I75" i="30"/>
  <c r="I76" i="30"/>
  <c r="I77" i="30"/>
  <c r="I78" i="30"/>
  <c r="I79" i="30"/>
  <c r="I80" i="30"/>
  <c r="I81" i="30"/>
  <c r="I82" i="30"/>
  <c r="I83" i="30"/>
  <c r="I84" i="30"/>
  <c r="I85" i="30"/>
  <c r="I86" i="30"/>
  <c r="I87" i="30"/>
  <c r="I88" i="30"/>
  <c r="I89" i="30"/>
  <c r="I90" i="30"/>
  <c r="I91" i="30"/>
  <c r="I92" i="30"/>
  <c r="I93" i="30"/>
  <c r="I94" i="30"/>
  <c r="I95" i="30"/>
  <c r="I96" i="30"/>
  <c r="I97" i="30"/>
  <c r="I98" i="30"/>
  <c r="I99" i="30"/>
  <c r="I100" i="30"/>
  <c r="I101" i="30"/>
  <c r="I102" i="30"/>
  <c r="I103" i="30"/>
  <c r="I104" i="30"/>
  <c r="I105" i="30"/>
  <c r="I106" i="30"/>
  <c r="I107" i="30"/>
  <c r="I108" i="30"/>
  <c r="I109" i="30"/>
  <c r="I110" i="30"/>
  <c r="I111" i="30"/>
  <c r="I112" i="30"/>
  <c r="I113" i="30"/>
  <c r="I114" i="30"/>
  <c r="I115" i="30"/>
  <c r="I116" i="30"/>
  <c r="I117" i="30"/>
  <c r="I118" i="30"/>
  <c r="I119" i="30"/>
  <c r="I120" i="30"/>
  <c r="I121" i="30"/>
  <c r="I122" i="30"/>
  <c r="I123" i="30"/>
  <c r="I124" i="30"/>
  <c r="I125" i="30"/>
  <c r="I126" i="30"/>
  <c r="I127" i="30"/>
  <c r="I128" i="30"/>
  <c r="I12" i="30"/>
  <c r="E6263" i="36" l="1"/>
  <c r="CF104" i="35"/>
  <c r="AT104" i="35" s="1"/>
  <c r="E6256" i="36"/>
  <c r="CF97" i="35"/>
  <c r="AT97" i="35" s="1"/>
  <c r="BN97" i="35"/>
  <c r="E6255" i="36"/>
  <c r="BN96" i="35"/>
  <c r="CF96" i="35"/>
  <c r="AT96" i="35" s="1"/>
  <c r="E6245" i="36"/>
  <c r="CF86" i="35"/>
  <c r="AT86" i="35" s="1"/>
  <c r="E6234" i="36"/>
  <c r="CF75" i="35"/>
  <c r="AT75" i="35" s="1"/>
  <c r="E6254" i="36"/>
  <c r="CF95" i="35"/>
  <c r="AT95" i="35" s="1"/>
  <c r="E6244" i="36"/>
  <c r="CF85" i="35"/>
  <c r="AT85" i="35" s="1"/>
  <c r="E6243" i="36"/>
  <c r="CF84" i="35"/>
  <c r="AT84" i="35" s="1"/>
  <c r="E6253" i="36"/>
  <c r="CF94" i="35"/>
  <c r="AT94" i="35" s="1"/>
  <c r="E6242" i="36"/>
  <c r="CF83" i="35"/>
  <c r="AT83" i="35" s="1"/>
  <c r="E6232" i="36"/>
  <c r="CF73" i="35"/>
  <c r="AT73" i="35" s="1"/>
  <c r="E6236" i="36"/>
  <c r="CF77" i="35"/>
  <c r="AT77" i="35" s="1"/>
  <c r="E6262" i="36"/>
  <c r="CF103" i="35"/>
  <c r="AT103" i="35" s="1"/>
  <c r="E6252" i="36"/>
  <c r="CF93" i="35"/>
  <c r="AT93" i="35" s="1"/>
  <c r="BN93" i="35"/>
  <c r="E6251" i="36"/>
  <c r="BN92" i="35"/>
  <c r="CF92" i="35"/>
  <c r="AT92" i="35" s="1"/>
  <c r="E6241" i="36"/>
  <c r="CF82" i="35"/>
  <c r="AT82" i="35" s="1"/>
  <c r="E6230" i="36"/>
  <c r="CF71" i="35"/>
  <c r="AT71" i="35" s="1"/>
  <c r="E6257" i="36"/>
  <c r="CF98" i="35"/>
  <c r="AT98" i="35" s="1"/>
  <c r="E6246" i="36"/>
  <c r="BN87" i="35"/>
  <c r="CF87" i="35"/>
  <c r="AT87" i="35" s="1"/>
  <c r="E6261" i="36"/>
  <c r="CF102" i="35"/>
  <c r="AT102" i="35" s="1"/>
  <c r="E6250" i="36"/>
  <c r="CF91" i="35"/>
  <c r="AT91" i="35" s="1"/>
  <c r="E6240" i="36"/>
  <c r="CF81" i="35"/>
  <c r="AT81" i="35" s="1"/>
  <c r="BN81" i="35"/>
  <c r="E6239" i="36"/>
  <c r="CF80" i="35"/>
  <c r="AT80" i="35" s="1"/>
  <c r="E6260" i="36"/>
  <c r="CF101" i="35"/>
  <c r="AT101" i="35" s="1"/>
  <c r="BN101" i="35"/>
  <c r="E6259" i="36"/>
  <c r="CF100" i="35"/>
  <c r="AT100" i="35" s="1"/>
  <c r="E6249" i="36"/>
  <c r="CF90" i="35"/>
  <c r="AT90" i="35" s="1"/>
  <c r="E6238" i="36"/>
  <c r="CF79" i="35"/>
  <c r="AT79" i="35" s="1"/>
  <c r="E6258" i="36"/>
  <c r="CF99" i="35"/>
  <c r="AT99" i="35" s="1"/>
  <c r="E6248" i="36"/>
  <c r="CF89" i="35"/>
  <c r="AT89" i="35" s="1"/>
  <c r="E6247" i="36"/>
  <c r="CF88" i="35"/>
  <c r="AT88" i="35" s="1"/>
  <c r="E6221" i="36"/>
  <c r="BN62" i="35"/>
  <c r="CF62" i="35"/>
  <c r="AT62" i="35" s="1"/>
  <c r="E6189" i="36"/>
  <c r="CF30" i="35"/>
  <c r="AT30" i="35" s="1"/>
  <c r="E6237" i="36"/>
  <c r="CF78" i="35"/>
  <c r="AT78" i="35" s="1"/>
  <c r="E6226" i="36"/>
  <c r="CF67" i="35"/>
  <c r="AT67" i="35" s="1"/>
  <c r="E6216" i="36"/>
  <c r="CF57" i="35"/>
  <c r="AT57" i="35" s="1"/>
  <c r="E6215" i="36"/>
  <c r="CF56" i="35"/>
  <c r="AT56" i="35" s="1"/>
  <c r="E6205" i="36"/>
  <c r="CF46" i="35"/>
  <c r="AT46" i="35" s="1"/>
  <c r="E6194" i="36"/>
  <c r="CF35" i="35"/>
  <c r="AT35" i="35" s="1"/>
  <c r="E6200" i="36"/>
  <c r="CF41" i="35"/>
  <c r="AT41" i="35" s="1"/>
  <c r="E6235" i="36"/>
  <c r="CF76" i="35"/>
  <c r="AT76" i="35" s="1"/>
  <c r="E6225" i="36"/>
  <c r="BN66" i="35"/>
  <c r="CF66" i="35"/>
  <c r="AT66" i="35" s="1"/>
  <c r="E6214" i="36"/>
  <c r="CF55" i="35"/>
  <c r="AT55" i="35" s="1"/>
  <c r="E6204" i="36"/>
  <c r="CF45" i="35"/>
  <c r="AT45" i="35" s="1"/>
  <c r="E6203" i="36"/>
  <c r="CF44" i="35"/>
  <c r="AT44" i="35" s="1"/>
  <c r="E6193" i="36"/>
  <c r="CF34" i="35"/>
  <c r="AT34" i="35" s="1"/>
  <c r="E6224" i="36"/>
  <c r="CF65" i="35"/>
  <c r="AT65" i="35" s="1"/>
  <c r="E6223" i="36"/>
  <c r="CF64" i="35"/>
  <c r="AT64" i="35" s="1"/>
  <c r="E6213" i="36"/>
  <c r="CF54" i="35"/>
  <c r="AT54" i="35" s="1"/>
  <c r="E6202" i="36"/>
  <c r="CF43" i="35"/>
  <c r="AT43" i="35" s="1"/>
  <c r="E6192" i="36"/>
  <c r="CF33" i="35"/>
  <c r="AT33" i="35" s="1"/>
  <c r="BN33" i="35"/>
  <c r="E6191" i="36"/>
  <c r="CF32" i="35"/>
  <c r="AT32" i="35" s="1"/>
  <c r="E6233" i="36"/>
  <c r="CF74" i="35"/>
  <c r="AT74" i="35" s="1"/>
  <c r="E6222" i="36"/>
  <c r="CF63" i="35"/>
  <c r="AT63" i="35" s="1"/>
  <c r="E6212" i="36"/>
  <c r="CF53" i="35"/>
  <c r="AT53" i="35" s="1"/>
  <c r="E6211" i="36"/>
  <c r="CF52" i="35"/>
  <c r="AT52" i="35" s="1"/>
  <c r="E6201" i="36"/>
  <c r="CF42" i="35"/>
  <c r="AT42" i="35" s="1"/>
  <c r="E6190" i="36"/>
  <c r="CF31" i="35"/>
  <c r="AT31" i="35" s="1"/>
  <c r="E6220" i="36"/>
  <c r="CF61" i="35"/>
  <c r="AT61" i="35" s="1"/>
  <c r="BN61" i="35"/>
  <c r="E6219" i="36"/>
  <c r="CF60" i="35"/>
  <c r="AT60" i="35" s="1"/>
  <c r="E6209" i="36"/>
  <c r="CF50" i="35"/>
  <c r="AT50" i="35" s="1"/>
  <c r="E6198" i="36"/>
  <c r="CF39" i="35"/>
  <c r="AT39" i="35" s="1"/>
  <c r="E6210" i="36"/>
  <c r="CF51" i="35"/>
  <c r="AT51" i="35" s="1"/>
  <c r="BN51" i="35"/>
  <c r="E6229" i="36"/>
  <c r="BN70" i="35"/>
  <c r="CF70" i="35"/>
  <c r="AT70" i="35" s="1"/>
  <c r="E6218" i="36"/>
  <c r="CF59" i="35"/>
  <c r="AT59" i="35" s="1"/>
  <c r="E6208" i="36"/>
  <c r="CF49" i="35"/>
  <c r="AT49" i="35" s="1"/>
  <c r="E6207" i="36"/>
  <c r="CF48" i="35"/>
  <c r="AT48" i="35" s="1"/>
  <c r="E6197" i="36"/>
  <c r="CF38" i="35"/>
  <c r="AT38" i="35" s="1"/>
  <c r="E6231" i="36"/>
  <c r="CF72" i="35"/>
  <c r="AT72" i="35" s="1"/>
  <c r="E6199" i="36"/>
  <c r="CF40" i="35"/>
  <c r="AT40" i="35" s="1"/>
  <c r="E6228" i="36"/>
  <c r="CF69" i="35"/>
  <c r="AT69" i="35" s="1"/>
  <c r="E6227" i="36"/>
  <c r="CF68" i="35"/>
  <c r="AT68" i="35" s="1"/>
  <c r="E6217" i="36"/>
  <c r="CF58" i="35"/>
  <c r="AT58" i="35" s="1"/>
  <c r="E6206" i="36"/>
  <c r="CF47" i="35"/>
  <c r="AT47" i="35" s="1"/>
  <c r="E6196" i="36"/>
  <c r="CF37" i="35"/>
  <c r="AT37" i="35" s="1"/>
  <c r="BN37" i="35"/>
  <c r="E6195" i="36"/>
  <c r="CF36" i="35"/>
  <c r="AT36" i="35" s="1"/>
  <c r="AM113" i="34"/>
  <c r="AM110" i="34"/>
  <c r="AM105" i="34"/>
  <c r="AM102" i="34"/>
  <c r="AM97" i="34"/>
  <c r="AM94" i="34"/>
  <c r="AM89" i="34"/>
  <c r="AM86" i="34"/>
  <c r="AM81" i="34"/>
  <c r="AM78" i="34"/>
  <c r="AM74" i="34"/>
  <c r="AM66" i="34"/>
  <c r="AM58" i="34"/>
  <c r="AM50" i="34"/>
  <c r="AM42" i="34"/>
  <c r="AM34" i="34"/>
  <c r="AM26" i="34"/>
  <c r="AM18" i="34"/>
  <c r="AM10" i="34"/>
  <c r="AM116" i="34"/>
  <c r="AM114" i="34"/>
  <c r="AM108" i="34"/>
  <c r="AM106" i="34"/>
  <c r="AM100" i="34"/>
  <c r="AM98" i="34"/>
  <c r="AM92" i="34"/>
  <c r="AM90" i="34"/>
  <c r="AM84" i="34"/>
  <c r="AM82" i="34"/>
  <c r="AM76" i="34"/>
  <c r="AM68" i="34"/>
  <c r="AM60" i="34"/>
  <c r="AM52" i="34"/>
  <c r="AM44" i="34"/>
  <c r="AM36" i="34"/>
  <c r="AM28" i="34"/>
  <c r="AM20" i="34"/>
  <c r="AM12" i="34"/>
  <c r="AM72" i="34"/>
  <c r="AM64" i="34"/>
  <c r="AM40" i="34"/>
  <c r="AM32" i="34"/>
  <c r="AM24" i="34"/>
  <c r="AM16" i="34"/>
  <c r="AK116" i="34"/>
  <c r="AL115" i="34"/>
  <c r="AK108" i="34"/>
  <c r="AL107" i="34"/>
  <c r="AK100" i="34"/>
  <c r="AL99" i="34"/>
  <c r="AK92" i="34"/>
  <c r="AL91" i="34"/>
  <c r="AK84" i="34"/>
  <c r="AL83" i="34"/>
  <c r="AK76" i="34"/>
  <c r="AL75" i="34"/>
  <c r="AK68" i="34"/>
  <c r="AL67" i="34"/>
  <c r="AK60" i="34"/>
  <c r="AL59" i="34"/>
  <c r="AK52" i="34"/>
  <c r="AL51" i="34"/>
  <c r="AK44" i="34"/>
  <c r="AL43" i="34"/>
  <c r="AK36" i="34"/>
  <c r="AL35" i="34"/>
  <c r="AK28" i="34"/>
  <c r="AL27" i="34"/>
  <c r="AK20" i="34"/>
  <c r="AL19" i="34"/>
  <c r="AK12" i="34"/>
  <c r="AL11" i="34"/>
  <c r="AG119" i="34"/>
  <c r="AM119" i="34" s="1"/>
  <c r="AK115" i="34"/>
  <c r="AL114" i="34"/>
  <c r="AG111" i="34"/>
  <c r="AM111" i="34" s="1"/>
  <c r="AK107" i="34"/>
  <c r="AL106" i="34"/>
  <c r="AG103" i="34"/>
  <c r="AM103" i="34" s="1"/>
  <c r="AK99" i="34"/>
  <c r="AL98" i="34"/>
  <c r="AG95" i="34"/>
  <c r="AM95" i="34" s="1"/>
  <c r="AK91" i="34"/>
  <c r="AL90" i="34"/>
  <c r="AG87" i="34"/>
  <c r="AM87" i="34" s="1"/>
  <c r="AK83" i="34"/>
  <c r="AL82" i="34"/>
  <c r="AG79" i="34"/>
  <c r="AM79" i="34" s="1"/>
  <c r="AK75" i="34"/>
  <c r="AL74" i="34"/>
  <c r="AG71" i="34"/>
  <c r="AM71" i="34" s="1"/>
  <c r="AK67" i="34"/>
  <c r="AL66" i="34"/>
  <c r="AG63" i="34"/>
  <c r="AM63" i="34" s="1"/>
  <c r="AK59" i="34"/>
  <c r="AL58" i="34"/>
  <c r="AG55" i="34"/>
  <c r="AM55" i="34" s="1"/>
  <c r="AK51" i="34"/>
  <c r="AL50" i="34"/>
  <c r="AG47" i="34"/>
  <c r="AM47" i="34" s="1"/>
  <c r="AK43" i="34"/>
  <c r="AL42" i="34"/>
  <c r="AG39" i="34"/>
  <c r="AM39" i="34" s="1"/>
  <c r="AK35" i="34"/>
  <c r="AL34" i="34"/>
  <c r="AG31" i="34"/>
  <c r="AM31" i="34" s="1"/>
  <c r="AK27" i="34"/>
  <c r="AL26" i="34"/>
  <c r="AG23" i="34"/>
  <c r="AM23" i="34" s="1"/>
  <c r="AK19" i="34"/>
  <c r="AL18" i="34"/>
  <c r="AG15" i="34"/>
  <c r="AM15" i="34" s="1"/>
  <c r="AK11" i="34"/>
  <c r="AL10" i="34"/>
  <c r="AG7" i="34"/>
  <c r="AM7" i="34" s="1"/>
  <c r="AK113" i="34"/>
  <c r="AL112" i="34"/>
  <c r="AK105" i="34"/>
  <c r="AL104" i="34"/>
  <c r="AK97" i="34"/>
  <c r="AL96" i="34"/>
  <c r="AK89" i="34"/>
  <c r="AL88" i="34"/>
  <c r="AK81" i="34"/>
  <c r="AL80" i="34"/>
  <c r="AK73" i="34"/>
  <c r="AL72" i="34"/>
  <c r="AK65" i="34"/>
  <c r="AL64" i="34"/>
  <c r="AK57" i="34"/>
  <c r="AL56" i="34"/>
  <c r="AK49" i="34"/>
  <c r="AL48" i="34"/>
  <c r="AK41" i="34"/>
  <c r="AL40" i="34"/>
  <c r="AK33" i="34"/>
  <c r="AL32" i="34"/>
  <c r="AK25" i="34"/>
  <c r="AL24" i="34"/>
  <c r="AK17" i="34"/>
  <c r="AL16" i="34"/>
  <c r="AK9" i="34"/>
  <c r="AL8" i="34"/>
  <c r="BN77" i="35" l="1"/>
  <c r="BN31" i="35"/>
  <c r="BN79" i="35"/>
  <c r="BN46" i="35"/>
  <c r="BN91" i="35"/>
  <c r="BN94" i="35"/>
  <c r="BN40" i="35"/>
  <c r="BN68" i="35"/>
  <c r="BN49" i="35"/>
  <c r="BN60" i="35"/>
  <c r="BN45" i="35"/>
  <c r="BN78" i="35"/>
  <c r="BN80" i="35"/>
  <c r="BN73" i="35"/>
  <c r="BN36" i="35"/>
  <c r="BN64" i="35"/>
  <c r="BN69" i="35"/>
  <c r="BN41" i="35"/>
  <c r="BN38" i="35"/>
  <c r="BN39" i="35"/>
  <c r="BN52" i="35"/>
  <c r="BN34" i="35"/>
  <c r="E6597" i="36" s="1"/>
  <c r="BN100" i="35"/>
  <c r="BN103" i="35"/>
  <c r="BN83" i="35"/>
  <c r="BN104" i="35"/>
  <c r="BN32" i="35"/>
  <c r="BN85" i="35"/>
  <c r="AX43" i="35"/>
  <c r="E4586" i="36"/>
  <c r="E6599" i="36"/>
  <c r="BR36" i="35"/>
  <c r="E4602" i="36"/>
  <c r="AX59" i="35"/>
  <c r="E6623" i="36"/>
  <c r="BR60" i="35"/>
  <c r="E4597" i="36"/>
  <c r="AX54" i="35"/>
  <c r="BR45" i="35"/>
  <c r="E6608" i="36"/>
  <c r="AX30" i="35"/>
  <c r="E4573" i="36"/>
  <c r="BR101" i="35"/>
  <c r="E6664" i="36"/>
  <c r="E6659" i="36"/>
  <c r="BR96" i="35"/>
  <c r="BN58" i="35"/>
  <c r="AX40" i="35"/>
  <c r="E4583" i="36"/>
  <c r="BN59" i="35"/>
  <c r="AX39" i="35"/>
  <c r="E4582" i="36"/>
  <c r="BN42" i="35"/>
  <c r="BN63" i="35"/>
  <c r="BN54" i="35"/>
  <c r="AX34" i="35"/>
  <c r="E4577" i="36"/>
  <c r="BN76" i="35"/>
  <c r="AX46" i="35"/>
  <c r="E4589" i="36"/>
  <c r="BN30" i="35"/>
  <c r="BN89" i="35"/>
  <c r="AX101" i="35"/>
  <c r="E4644" i="36"/>
  <c r="AX91" i="35"/>
  <c r="E4634" i="36"/>
  <c r="BN82" i="35"/>
  <c r="AX103" i="35"/>
  <c r="E4646" i="36"/>
  <c r="BN84" i="35"/>
  <c r="BN75" i="35"/>
  <c r="E4596" i="36"/>
  <c r="AX53" i="35"/>
  <c r="E4601" i="36"/>
  <c r="AX58" i="35"/>
  <c r="E6601" i="36"/>
  <c r="BR38" i="35"/>
  <c r="E4600" i="36"/>
  <c r="AX57" i="35"/>
  <c r="BR79" i="35"/>
  <c r="E6642" i="36"/>
  <c r="BR87" i="35"/>
  <c r="E6650" i="36"/>
  <c r="AX84" i="35"/>
  <c r="E4627" i="36"/>
  <c r="BR37" i="35"/>
  <c r="E6600" i="36"/>
  <c r="E6603" i="36"/>
  <c r="BR40" i="35"/>
  <c r="E4591" i="36"/>
  <c r="AX48" i="35"/>
  <c r="BR39" i="35"/>
  <c r="E6602" i="36"/>
  <c r="BR61" i="35"/>
  <c r="E6624" i="36"/>
  <c r="E4606" i="36"/>
  <c r="AX63" i="35"/>
  <c r="BR33" i="35"/>
  <c r="E6596" i="36"/>
  <c r="E4598" i="36"/>
  <c r="AX55" i="35"/>
  <c r="E6609" i="36"/>
  <c r="BR46" i="35"/>
  <c r="E4610" i="36"/>
  <c r="AX67" i="35"/>
  <c r="AX89" i="35"/>
  <c r="E4632" i="36"/>
  <c r="AX90" i="35"/>
  <c r="E4633" i="36"/>
  <c r="BR91" i="35"/>
  <c r="E6654" i="36"/>
  <c r="AX98" i="35"/>
  <c r="E4641" i="36"/>
  <c r="BR103" i="35"/>
  <c r="E6666" i="36"/>
  <c r="BR83" i="35"/>
  <c r="E6646" i="36"/>
  <c r="AX75" i="35"/>
  <c r="E4618" i="36"/>
  <c r="BR97" i="35"/>
  <c r="E6660" i="36"/>
  <c r="BR69" i="35"/>
  <c r="E6632" i="36"/>
  <c r="E4608" i="36"/>
  <c r="AX65" i="35"/>
  <c r="AX42" i="35"/>
  <c r="E4585" i="36"/>
  <c r="E6595" i="36"/>
  <c r="BR32" i="35"/>
  <c r="AX76" i="35"/>
  <c r="E4619" i="36"/>
  <c r="AX82" i="35"/>
  <c r="E4625" i="36"/>
  <c r="BR73" i="35"/>
  <c r="E6636" i="36"/>
  <c r="AX37" i="35"/>
  <c r="E4580" i="36"/>
  <c r="E4611" i="36"/>
  <c r="AX68" i="35"/>
  <c r="BN48" i="35"/>
  <c r="E4613" i="36"/>
  <c r="AX70" i="35"/>
  <c r="E4604" i="36"/>
  <c r="AX61" i="35"/>
  <c r="E4595" i="36"/>
  <c r="AX52" i="35"/>
  <c r="AX33" i="35"/>
  <c r="E4576" i="36"/>
  <c r="E4607" i="36"/>
  <c r="AX64" i="35"/>
  <c r="BN55" i="35"/>
  <c r="AX41" i="35"/>
  <c r="E4584" i="36"/>
  <c r="BN67" i="35"/>
  <c r="E4605" i="36"/>
  <c r="AX62" i="35"/>
  <c r="BN90" i="35"/>
  <c r="AX80" i="35"/>
  <c r="E4623" i="36"/>
  <c r="BN98" i="35"/>
  <c r="AX92" i="35"/>
  <c r="E4635" i="36"/>
  <c r="AX83" i="35"/>
  <c r="E4626" i="36"/>
  <c r="AX85" i="35"/>
  <c r="E4628" i="36"/>
  <c r="AX97" i="35"/>
  <c r="E4640" i="36"/>
  <c r="E6631" i="36"/>
  <c r="BR68" i="35"/>
  <c r="AX72" i="35"/>
  <c r="E4615" i="36"/>
  <c r="E6633" i="36"/>
  <c r="BR70" i="35"/>
  <c r="E4593" i="36"/>
  <c r="AX50" i="35"/>
  <c r="E6615" i="36"/>
  <c r="BR52" i="35"/>
  <c r="E4617" i="36"/>
  <c r="AX74" i="35"/>
  <c r="E6627" i="36"/>
  <c r="BR64" i="35"/>
  <c r="AX44" i="35"/>
  <c r="E4587" i="36"/>
  <c r="BR41" i="35"/>
  <c r="E6604" i="36"/>
  <c r="E4599" i="36"/>
  <c r="AX56" i="35"/>
  <c r="E6625" i="36"/>
  <c r="BR62" i="35"/>
  <c r="AX99" i="35"/>
  <c r="E4642" i="36"/>
  <c r="E6643" i="36"/>
  <c r="BR80" i="35"/>
  <c r="AX102" i="35"/>
  <c r="E4645" i="36"/>
  <c r="E6655" i="36"/>
  <c r="BR92" i="35"/>
  <c r="BR77" i="35"/>
  <c r="E6640" i="36"/>
  <c r="BR85" i="35"/>
  <c r="E6648" i="36"/>
  <c r="AX86" i="35"/>
  <c r="E4629" i="36"/>
  <c r="BN47" i="35"/>
  <c r="BN72" i="35"/>
  <c r="E4592" i="36"/>
  <c r="AX49" i="35"/>
  <c r="BN50" i="35"/>
  <c r="AX31" i="35"/>
  <c r="E4574" i="36"/>
  <c r="BN74" i="35"/>
  <c r="BN43" i="35"/>
  <c r="BN44" i="35"/>
  <c r="E4609" i="36"/>
  <c r="AX66" i="35"/>
  <c r="BN56" i="35"/>
  <c r="AX78" i="35"/>
  <c r="E4621" i="36"/>
  <c r="BN99" i="35"/>
  <c r="AX100" i="35"/>
  <c r="E4643" i="36"/>
  <c r="BN102" i="35"/>
  <c r="BN71" i="35"/>
  <c r="AX77" i="35"/>
  <c r="E4620" i="36"/>
  <c r="AX94" i="35"/>
  <c r="E4637" i="36"/>
  <c r="BN86" i="35"/>
  <c r="AX104" i="35"/>
  <c r="E4647" i="36"/>
  <c r="AX47" i="35"/>
  <c r="E4590" i="36"/>
  <c r="BR49" i="35"/>
  <c r="E6612" i="36"/>
  <c r="BR51" i="35"/>
  <c r="E6614" i="36"/>
  <c r="BR31" i="35"/>
  <c r="E6594" i="36"/>
  <c r="E6629" i="36"/>
  <c r="BR66" i="35"/>
  <c r="AX35" i="35"/>
  <c r="E4578" i="36"/>
  <c r="E6641" i="36"/>
  <c r="BR78" i="35"/>
  <c r="AX88" i="35"/>
  <c r="E4631" i="36"/>
  <c r="E6663" i="36"/>
  <c r="BR100" i="35"/>
  <c r="BR81" i="35"/>
  <c r="E6644" i="36"/>
  <c r="AX71" i="35"/>
  <c r="E4614" i="36"/>
  <c r="BR93" i="35"/>
  <c r="E6656" i="36"/>
  <c r="E6657" i="36"/>
  <c r="BR94" i="35"/>
  <c r="AX95" i="35"/>
  <c r="E4638" i="36"/>
  <c r="E6667" i="36"/>
  <c r="BR104" i="35"/>
  <c r="AX36" i="35"/>
  <c r="E4579" i="36"/>
  <c r="E4612" i="36"/>
  <c r="AX69" i="35"/>
  <c r="AX38" i="35"/>
  <c r="E4581" i="36"/>
  <c r="E4594" i="36"/>
  <c r="AX51" i="35"/>
  <c r="E4603" i="36"/>
  <c r="AX60" i="35"/>
  <c r="BN53" i="35"/>
  <c r="AX32" i="35"/>
  <c r="E4575" i="36"/>
  <c r="BN65" i="35"/>
  <c r="AX45" i="35"/>
  <c r="E4588" i="36"/>
  <c r="BN35" i="35"/>
  <c r="BN57" i="35"/>
  <c r="BN88" i="35"/>
  <c r="AX79" i="35"/>
  <c r="E4622" i="36"/>
  <c r="AX81" i="35"/>
  <c r="E4624" i="36"/>
  <c r="AX87" i="35"/>
  <c r="E4630" i="36"/>
  <c r="AX93" i="35"/>
  <c r="E4636" i="36"/>
  <c r="E4616" i="36"/>
  <c r="AX73" i="35"/>
  <c r="BN95" i="35"/>
  <c r="AX96" i="35"/>
  <c r="E4639" i="36"/>
  <c r="BR34" i="35" l="1"/>
  <c r="BR35" i="35"/>
  <c r="E6598" i="36"/>
  <c r="BB104" i="35"/>
  <c r="E5051" i="36"/>
  <c r="BB71" i="35"/>
  <c r="E5018" i="36"/>
  <c r="BR99" i="35"/>
  <c r="E6662" i="36"/>
  <c r="BB62" i="35"/>
  <c r="E5009" i="36"/>
  <c r="BB95" i="35"/>
  <c r="E5042" i="36"/>
  <c r="BV49" i="35"/>
  <c r="E7420" i="36" s="1"/>
  <c r="E7016" i="36"/>
  <c r="BB78" i="35"/>
  <c r="E5025" i="36"/>
  <c r="BV52" i="35"/>
  <c r="E7423" i="36" s="1"/>
  <c r="E7019" i="36"/>
  <c r="BV103" i="35"/>
  <c r="E7474" i="36" s="1"/>
  <c r="E7070" i="36"/>
  <c r="BV60" i="35"/>
  <c r="E7431" i="36" s="1"/>
  <c r="E7027" i="36"/>
  <c r="BB79" i="35"/>
  <c r="E5026" i="36"/>
  <c r="E4979" i="36"/>
  <c r="BB32" i="35"/>
  <c r="BB69" i="35"/>
  <c r="E5016" i="36"/>
  <c r="BV94" i="35"/>
  <c r="E7465" i="36" s="1"/>
  <c r="E7061" i="36"/>
  <c r="BV100" i="35"/>
  <c r="E7471" i="36" s="1"/>
  <c r="E7067" i="36"/>
  <c r="BV66" i="35"/>
  <c r="E7437" i="36" s="1"/>
  <c r="E7033" i="36"/>
  <c r="BB77" i="35"/>
  <c r="E5024" i="36"/>
  <c r="E6619" i="36"/>
  <c r="BR56" i="35"/>
  <c r="E6613" i="36"/>
  <c r="BR50" i="35"/>
  <c r="E7052" i="36"/>
  <c r="BV85" i="35"/>
  <c r="E7456" i="36" s="1"/>
  <c r="BV41" i="35"/>
  <c r="E7412" i="36" s="1"/>
  <c r="E7008" i="36"/>
  <c r="BB92" i="35"/>
  <c r="E5039" i="36"/>
  <c r="BV32" i="35"/>
  <c r="E7403" i="36" s="1"/>
  <c r="E6999" i="36"/>
  <c r="BB67" i="35"/>
  <c r="E5014" i="36"/>
  <c r="BB48" i="35"/>
  <c r="E4995" i="36"/>
  <c r="BB58" i="35"/>
  <c r="E5005" i="36"/>
  <c r="E6645" i="36"/>
  <c r="BR82" i="35"/>
  <c r="BB46" i="35"/>
  <c r="E4993" i="36"/>
  <c r="E4986" i="36"/>
  <c r="BB39" i="35"/>
  <c r="BV101" i="35"/>
  <c r="E7472" i="36" s="1"/>
  <c r="E7068" i="36"/>
  <c r="BB36" i="35"/>
  <c r="E4983" i="36"/>
  <c r="BV31" i="35"/>
  <c r="E7402" i="36" s="1"/>
  <c r="E6998" i="36"/>
  <c r="E6637" i="36"/>
  <c r="BR74" i="35"/>
  <c r="BB74" i="35"/>
  <c r="E5021" i="36"/>
  <c r="BV81" i="35"/>
  <c r="E7452" i="36" s="1"/>
  <c r="E7048" i="36"/>
  <c r="E4978" i="36"/>
  <c r="BB31" i="35"/>
  <c r="BR67" i="35"/>
  <c r="E6630" i="36"/>
  <c r="E7036" i="36"/>
  <c r="BV69" i="35"/>
  <c r="E7440" i="36" s="1"/>
  <c r="BV39" i="35"/>
  <c r="E7410" i="36" s="1"/>
  <c r="E7006" i="36"/>
  <c r="BR53" i="35"/>
  <c r="E6616" i="36"/>
  <c r="BB47" i="35"/>
  <c r="E4994" i="36"/>
  <c r="BR71" i="35"/>
  <c r="E6634" i="36"/>
  <c r="BB66" i="35"/>
  <c r="E5013" i="36"/>
  <c r="BB49" i="35"/>
  <c r="E4996" i="36"/>
  <c r="BB50" i="35"/>
  <c r="E4997" i="36"/>
  <c r="E6661" i="36"/>
  <c r="BR98" i="35"/>
  <c r="BB41" i="35"/>
  <c r="E4988" i="36"/>
  <c r="BB61" i="35"/>
  <c r="E5008" i="36"/>
  <c r="BB37" i="35"/>
  <c r="E4984" i="36"/>
  <c r="BV97" i="35"/>
  <c r="E7468" i="36" s="1"/>
  <c r="E7064" i="36"/>
  <c r="BB98" i="35"/>
  <c r="E5045" i="36"/>
  <c r="BV33" i="35"/>
  <c r="E7404" i="36" s="1"/>
  <c r="E7000" i="36"/>
  <c r="BV87" i="35"/>
  <c r="E7458" i="36" s="1"/>
  <c r="E7054" i="36"/>
  <c r="E6639" i="36"/>
  <c r="BR76" i="35"/>
  <c r="BR59" i="35"/>
  <c r="E6622" i="36"/>
  <c r="BB59" i="35"/>
  <c r="E5006" i="36"/>
  <c r="BB96" i="35"/>
  <c r="E5043" i="36"/>
  <c r="BB73" i="35"/>
  <c r="E5020" i="36"/>
  <c r="BB38" i="35"/>
  <c r="E4985" i="36"/>
  <c r="E4982" i="36"/>
  <c r="BB35" i="35"/>
  <c r="BV80" i="35"/>
  <c r="E7451" i="36" s="1"/>
  <c r="E7047" i="36"/>
  <c r="BV68" i="35"/>
  <c r="E7439" i="36" s="1"/>
  <c r="E7035" i="36"/>
  <c r="BB52" i="35"/>
  <c r="E4999" i="36"/>
  <c r="BB76" i="35"/>
  <c r="E5023" i="36"/>
  <c r="BB89" i="35"/>
  <c r="E5036" i="36"/>
  <c r="BB84" i="35"/>
  <c r="E5031" i="36"/>
  <c r="BB103" i="35"/>
  <c r="E5050" i="36"/>
  <c r="E6651" i="36"/>
  <c r="BR88" i="35"/>
  <c r="BB93" i="35"/>
  <c r="E5040" i="36"/>
  <c r="BR57" i="35"/>
  <c r="E6620" i="36"/>
  <c r="BB60" i="35"/>
  <c r="E5007" i="36"/>
  <c r="E6665" i="36"/>
  <c r="BR102" i="35"/>
  <c r="E7044" i="36"/>
  <c r="BV77" i="35"/>
  <c r="E7448" i="36" s="1"/>
  <c r="BB99" i="35"/>
  <c r="E5046" i="36"/>
  <c r="BB44" i="35"/>
  <c r="E4991" i="36"/>
  <c r="BB97" i="35"/>
  <c r="E5044" i="36"/>
  <c r="BR55" i="35"/>
  <c r="E6618" i="36"/>
  <c r="BV46" i="35"/>
  <c r="E7417" i="36" s="1"/>
  <c r="E7013" i="36"/>
  <c r="BB63" i="35"/>
  <c r="E5010" i="36"/>
  <c r="BV40" i="35"/>
  <c r="E7411" i="36" s="1"/>
  <c r="E7007" i="36"/>
  <c r="BB53" i="35"/>
  <c r="E5000" i="36"/>
  <c r="BB91" i="35"/>
  <c r="E5038" i="36"/>
  <c r="BB30" i="35"/>
  <c r="E4977" i="36"/>
  <c r="BB88" i="35"/>
  <c r="E5035" i="36"/>
  <c r="E6607" i="36"/>
  <c r="BR44" i="35"/>
  <c r="E6635" i="36"/>
  <c r="BR72" i="35"/>
  <c r="BV92" i="35"/>
  <c r="E7463" i="36" s="1"/>
  <c r="E7059" i="36"/>
  <c r="BV62" i="35"/>
  <c r="E7433" i="36" s="1"/>
  <c r="E7029" i="36"/>
  <c r="BV64" i="35"/>
  <c r="E7435" i="36" s="1"/>
  <c r="E7031" i="36"/>
  <c r="BV70" i="35"/>
  <c r="E7441" i="36" s="1"/>
  <c r="E7037" i="36"/>
  <c r="BB80" i="35"/>
  <c r="E5027" i="36"/>
  <c r="BB64" i="35"/>
  <c r="E5011" i="36"/>
  <c r="BB70" i="35"/>
  <c r="E5017" i="36"/>
  <c r="BV73" i="35"/>
  <c r="E7444" i="36" s="1"/>
  <c r="E7040" i="36"/>
  <c r="BB42" i="35"/>
  <c r="E4989" i="36"/>
  <c r="BB75" i="35"/>
  <c r="E5022" i="36"/>
  <c r="BV91" i="35"/>
  <c r="E7462" i="36" s="1"/>
  <c r="E7058" i="36"/>
  <c r="BV79" i="35"/>
  <c r="E7450" i="36" s="1"/>
  <c r="E7046" i="36"/>
  <c r="E4981" i="36"/>
  <c r="BB34" i="35"/>
  <c r="E4987" i="36"/>
  <c r="BB40" i="35"/>
  <c r="BV36" i="35"/>
  <c r="E7407" i="36" s="1"/>
  <c r="E7003" i="36"/>
  <c r="BB87" i="35"/>
  <c r="E5034" i="36"/>
  <c r="BB51" i="35"/>
  <c r="E4998" i="36"/>
  <c r="BV104" i="35"/>
  <c r="E7475" i="36" s="1"/>
  <c r="E7071" i="36"/>
  <c r="BV78" i="35"/>
  <c r="E7449" i="36" s="1"/>
  <c r="E7045" i="36"/>
  <c r="E6649" i="36"/>
  <c r="BR86" i="35"/>
  <c r="BB100" i="35"/>
  <c r="E5047" i="36"/>
  <c r="BR43" i="35"/>
  <c r="E6606" i="36"/>
  <c r="BR47" i="35"/>
  <c r="E6610" i="36"/>
  <c r="BB85" i="35"/>
  <c r="E5032" i="36"/>
  <c r="E6653" i="36"/>
  <c r="BR90" i="35"/>
  <c r="BB65" i="35"/>
  <c r="E5012" i="36"/>
  <c r="BB55" i="35"/>
  <c r="E5002" i="36"/>
  <c r="BB57" i="35"/>
  <c r="E5004" i="36"/>
  <c r="BR75" i="35"/>
  <c r="E6638" i="36"/>
  <c r="BB101" i="35"/>
  <c r="E5048" i="36"/>
  <c r="E6617" i="36"/>
  <c r="BR54" i="35"/>
  <c r="E6621" i="36"/>
  <c r="BR58" i="35"/>
  <c r="BV45" i="35"/>
  <c r="E7416" i="36" s="1"/>
  <c r="E7012" i="36"/>
  <c r="BV93" i="35"/>
  <c r="E7464" i="36" s="1"/>
  <c r="E7060" i="36"/>
  <c r="BB45" i="35"/>
  <c r="E4992" i="36"/>
  <c r="BV51" i="35"/>
  <c r="E7422" i="36" s="1"/>
  <c r="E7018" i="36"/>
  <c r="BB56" i="35"/>
  <c r="E5003" i="36"/>
  <c r="E6611" i="36"/>
  <c r="BR48" i="35"/>
  <c r="BB82" i="35"/>
  <c r="E5029" i="36"/>
  <c r="E7050" i="36"/>
  <c r="BV83" i="35"/>
  <c r="E7454" i="36" s="1"/>
  <c r="BB90" i="35"/>
  <c r="E5037" i="36"/>
  <c r="BV61" i="35"/>
  <c r="E7432" i="36" s="1"/>
  <c r="E7028" i="36"/>
  <c r="BV37" i="35"/>
  <c r="E7408" i="36" s="1"/>
  <c r="E7004" i="36"/>
  <c r="E6647" i="36"/>
  <c r="BR84" i="35"/>
  <c r="BR89" i="35"/>
  <c r="E6652" i="36"/>
  <c r="BR63" i="35"/>
  <c r="E6626" i="36"/>
  <c r="BV96" i="35"/>
  <c r="E7467" i="36" s="1"/>
  <c r="E7063" i="36"/>
  <c r="BB54" i="35"/>
  <c r="E5001" i="36"/>
  <c r="BR95" i="35"/>
  <c r="E6658" i="36"/>
  <c r="BB81" i="35"/>
  <c r="E5028" i="36"/>
  <c r="BR65" i="35"/>
  <c r="E6628" i="36"/>
  <c r="BB94" i="35"/>
  <c r="E5041" i="36"/>
  <c r="BB86" i="35"/>
  <c r="E5033" i="36"/>
  <c r="BB102" i="35"/>
  <c r="E5049" i="36"/>
  <c r="BB72" i="35"/>
  <c r="E5019" i="36"/>
  <c r="BB83" i="35"/>
  <c r="E5030" i="36"/>
  <c r="BB33" i="35"/>
  <c r="E4980" i="36"/>
  <c r="E5015" i="36"/>
  <c r="BB68" i="35"/>
  <c r="BV34" i="35"/>
  <c r="E7405" i="36" s="1"/>
  <c r="E7001" i="36"/>
  <c r="BV38" i="35"/>
  <c r="E7409" i="36" s="1"/>
  <c r="E7005" i="36"/>
  <c r="E6593" i="36"/>
  <c r="BR30" i="35"/>
  <c r="E6605" i="36"/>
  <c r="BR42" i="35"/>
  <c r="BB43" i="35"/>
  <c r="E4990" i="36"/>
  <c r="BF68" i="35" l="1"/>
  <c r="E5823" i="36" s="1"/>
  <c r="E5419" i="36"/>
  <c r="BV48" i="35"/>
  <c r="E7419" i="36" s="1"/>
  <c r="E7015" i="36"/>
  <c r="BV88" i="35"/>
  <c r="E7459" i="36" s="1"/>
  <c r="E7055" i="36"/>
  <c r="BV30" i="35"/>
  <c r="E7401" i="36" s="1"/>
  <c r="E6997" i="36"/>
  <c r="BV82" i="35"/>
  <c r="E7453" i="36" s="1"/>
  <c r="E7049" i="36"/>
  <c r="BV50" i="35"/>
  <c r="E7421" i="36" s="1"/>
  <c r="E7017" i="36"/>
  <c r="BF33" i="35"/>
  <c r="E5788" i="36" s="1"/>
  <c r="E5384" i="36"/>
  <c r="BF86" i="35"/>
  <c r="E5841" i="36" s="1"/>
  <c r="E5437" i="36"/>
  <c r="BV95" i="35"/>
  <c r="E7466" i="36" s="1"/>
  <c r="E7062" i="36"/>
  <c r="BV89" i="35"/>
  <c r="E7460" i="36" s="1"/>
  <c r="E7056" i="36"/>
  <c r="BF90" i="35"/>
  <c r="E5845" i="36" s="1"/>
  <c r="E5441" i="36"/>
  <c r="BF56" i="35"/>
  <c r="E5811" i="36" s="1"/>
  <c r="E5407" i="36"/>
  <c r="E7042" i="36"/>
  <c r="BV75" i="35"/>
  <c r="E7446" i="36" s="1"/>
  <c r="BF100" i="35"/>
  <c r="E5855" i="36" s="1"/>
  <c r="E5451" i="36"/>
  <c r="BF51" i="35"/>
  <c r="E5806" i="36" s="1"/>
  <c r="E5402" i="36"/>
  <c r="BF42" i="35"/>
  <c r="E5797" i="36" s="1"/>
  <c r="E5393" i="36"/>
  <c r="BF80" i="35"/>
  <c r="E5835" i="36" s="1"/>
  <c r="E5431" i="36"/>
  <c r="BF30" i="35"/>
  <c r="E5785" i="36" s="1"/>
  <c r="E5381" i="36"/>
  <c r="BF63" i="35"/>
  <c r="E5818" i="36" s="1"/>
  <c r="E5414" i="36"/>
  <c r="BF44" i="35"/>
  <c r="E5799" i="36" s="1"/>
  <c r="E5395" i="36"/>
  <c r="BF60" i="35"/>
  <c r="E5815" i="36" s="1"/>
  <c r="E5411" i="36"/>
  <c r="BF103" i="35"/>
  <c r="E5858" i="36" s="1"/>
  <c r="E5454" i="36"/>
  <c r="BF52" i="35"/>
  <c r="E5807" i="36" s="1"/>
  <c r="E5403" i="36"/>
  <c r="BF38" i="35"/>
  <c r="E5793" i="36" s="1"/>
  <c r="E5389" i="36"/>
  <c r="BV59" i="35"/>
  <c r="E7430" i="36" s="1"/>
  <c r="E7026" i="36"/>
  <c r="BF98" i="35"/>
  <c r="E5853" i="36" s="1"/>
  <c r="E5449" i="36"/>
  <c r="BF41" i="35"/>
  <c r="E5796" i="36" s="1"/>
  <c r="E5392" i="36"/>
  <c r="E5417" i="36"/>
  <c r="BF66" i="35"/>
  <c r="E5821" i="36" s="1"/>
  <c r="BF36" i="35"/>
  <c r="E5791" i="36" s="1"/>
  <c r="E5387" i="36"/>
  <c r="BF79" i="35"/>
  <c r="E5834" i="36" s="1"/>
  <c r="E5430" i="36"/>
  <c r="BF78" i="35"/>
  <c r="E5833" i="36" s="1"/>
  <c r="E5429" i="36"/>
  <c r="BV99" i="35"/>
  <c r="E7470" i="36" s="1"/>
  <c r="E7066" i="36"/>
  <c r="BV42" i="35"/>
  <c r="E7413" i="36" s="1"/>
  <c r="E7009" i="36"/>
  <c r="BV102" i="35"/>
  <c r="E7473" i="36" s="1"/>
  <c r="E7069" i="36"/>
  <c r="BV84" i="35"/>
  <c r="E7455" i="36" s="1"/>
  <c r="E7051" i="36"/>
  <c r="BV58" i="35"/>
  <c r="E7429" i="36" s="1"/>
  <c r="E7025" i="36"/>
  <c r="BV86" i="35"/>
  <c r="E7457" i="36" s="1"/>
  <c r="E7053" i="36"/>
  <c r="BV72" i="35"/>
  <c r="E7443" i="36" s="1"/>
  <c r="E7039" i="36"/>
  <c r="BV76" i="35"/>
  <c r="E7447" i="36" s="1"/>
  <c r="E7043" i="36"/>
  <c r="BV98" i="35"/>
  <c r="E7469" i="36" s="1"/>
  <c r="E7065" i="36"/>
  <c r="BV56" i="35"/>
  <c r="E7427" i="36" s="1"/>
  <c r="E7023" i="36"/>
  <c r="BV54" i="35"/>
  <c r="E7425" i="36" s="1"/>
  <c r="E7021" i="36"/>
  <c r="BF40" i="35"/>
  <c r="E5795" i="36" s="1"/>
  <c r="E5391" i="36"/>
  <c r="BF35" i="35"/>
  <c r="E5790" i="36" s="1"/>
  <c r="E5386" i="36"/>
  <c r="BV90" i="35"/>
  <c r="E7461" i="36" s="1"/>
  <c r="E7057" i="36"/>
  <c r="BF34" i="35"/>
  <c r="E5789" i="36" s="1"/>
  <c r="E5385" i="36"/>
  <c r="BF83" i="35"/>
  <c r="E5838" i="36" s="1"/>
  <c r="E5434" i="36"/>
  <c r="BF94" i="35"/>
  <c r="E5849" i="36" s="1"/>
  <c r="E5445" i="36"/>
  <c r="BF54" i="35"/>
  <c r="E5809" i="36" s="1"/>
  <c r="E5405" i="36"/>
  <c r="BF57" i="35"/>
  <c r="E5812" i="36" s="1"/>
  <c r="E5408" i="36"/>
  <c r="BF85" i="35"/>
  <c r="E5840" i="36" s="1"/>
  <c r="E5436" i="36"/>
  <c r="BF87" i="35"/>
  <c r="E5842" i="36" s="1"/>
  <c r="E5438" i="36"/>
  <c r="BF91" i="35"/>
  <c r="E5846" i="36" s="1"/>
  <c r="E5442" i="36"/>
  <c r="BF99" i="35"/>
  <c r="E5854" i="36" s="1"/>
  <c r="E5450" i="36"/>
  <c r="BV57" i="35"/>
  <c r="E7428" i="36" s="1"/>
  <c r="E7024" i="36"/>
  <c r="BF84" i="35"/>
  <c r="E5839" i="36" s="1"/>
  <c r="E5435" i="36"/>
  <c r="BF73" i="35"/>
  <c r="E5828" i="36" s="1"/>
  <c r="E5424" i="36"/>
  <c r="BV71" i="35"/>
  <c r="E7442" i="36" s="1"/>
  <c r="E7038" i="36"/>
  <c r="BF74" i="35"/>
  <c r="E5829" i="36" s="1"/>
  <c r="E5425" i="36"/>
  <c r="BF58" i="35"/>
  <c r="E5813" i="36" s="1"/>
  <c r="E5409" i="36"/>
  <c r="BF92" i="35"/>
  <c r="E5847" i="36" s="1"/>
  <c r="E5443" i="36"/>
  <c r="BF71" i="35"/>
  <c r="E5826" i="36" s="1"/>
  <c r="E5422" i="36"/>
  <c r="BV44" i="35"/>
  <c r="E7415" i="36" s="1"/>
  <c r="E7011" i="36"/>
  <c r="BV74" i="35"/>
  <c r="E7445" i="36" s="1"/>
  <c r="E7041" i="36"/>
  <c r="BF39" i="35"/>
  <c r="E5794" i="36" s="1"/>
  <c r="E5390" i="36"/>
  <c r="BF43" i="35"/>
  <c r="E5798" i="36" s="1"/>
  <c r="E5394" i="36"/>
  <c r="BF72" i="35"/>
  <c r="E5827" i="36" s="1"/>
  <c r="E5423" i="36"/>
  <c r="BV65" i="35"/>
  <c r="E7436" i="36" s="1"/>
  <c r="E7032" i="36"/>
  <c r="BF82" i="35"/>
  <c r="E5837" i="36" s="1"/>
  <c r="E5433" i="36"/>
  <c r="BF45" i="35"/>
  <c r="E5800" i="36" s="1"/>
  <c r="E5396" i="36"/>
  <c r="BF55" i="35"/>
  <c r="E5810" i="36" s="1"/>
  <c r="E5406" i="36"/>
  <c r="BV47" i="35"/>
  <c r="E7418" i="36" s="1"/>
  <c r="E7014" i="36"/>
  <c r="BF70" i="35"/>
  <c r="E5825" i="36" s="1"/>
  <c r="E5421" i="36"/>
  <c r="BF53" i="35"/>
  <c r="E5808" i="36" s="1"/>
  <c r="E5404" i="36"/>
  <c r="BV55" i="35"/>
  <c r="E7426" i="36" s="1"/>
  <c r="E7022" i="36"/>
  <c r="BF93" i="35"/>
  <c r="E5848" i="36" s="1"/>
  <c r="E5444" i="36"/>
  <c r="BF89" i="35"/>
  <c r="E5844" i="36" s="1"/>
  <c r="E5440" i="36"/>
  <c r="BF96" i="35"/>
  <c r="E5851" i="36" s="1"/>
  <c r="E5447" i="36"/>
  <c r="BF37" i="35"/>
  <c r="E5792" i="36" s="1"/>
  <c r="E5388" i="36"/>
  <c r="BF50" i="35"/>
  <c r="E5805" i="36" s="1"/>
  <c r="E5401" i="36"/>
  <c r="BF47" i="35"/>
  <c r="E5802" i="36" s="1"/>
  <c r="E5398" i="36"/>
  <c r="E7034" i="36"/>
  <c r="BV67" i="35"/>
  <c r="E7438" i="36" s="1"/>
  <c r="BF48" i="35"/>
  <c r="E5803" i="36" s="1"/>
  <c r="E5399" i="36"/>
  <c r="BF77" i="35"/>
  <c r="E5832" i="36" s="1"/>
  <c r="E5428" i="36"/>
  <c r="BF69" i="35"/>
  <c r="E5824" i="36" s="1"/>
  <c r="E5420" i="36"/>
  <c r="BF95" i="35"/>
  <c r="E5850" i="36" s="1"/>
  <c r="E5446" i="36"/>
  <c r="BF104" i="35"/>
  <c r="E5859" i="36" s="1"/>
  <c r="E5455" i="36"/>
  <c r="BF31" i="35"/>
  <c r="E5786" i="36" s="1"/>
  <c r="E5382" i="36"/>
  <c r="BF32" i="35"/>
  <c r="E5787" i="36" s="1"/>
  <c r="E5383" i="36"/>
  <c r="BF102" i="35"/>
  <c r="E5857" i="36" s="1"/>
  <c r="E5453" i="36"/>
  <c r="BF81" i="35"/>
  <c r="E5836" i="36" s="1"/>
  <c r="E5432" i="36"/>
  <c r="BV63" i="35"/>
  <c r="E7434" i="36" s="1"/>
  <c r="E7030" i="36"/>
  <c r="BF101" i="35"/>
  <c r="E5856" i="36" s="1"/>
  <c r="E5452" i="36"/>
  <c r="BF65" i="35"/>
  <c r="E5820" i="36" s="1"/>
  <c r="E5416" i="36"/>
  <c r="BV43" i="35"/>
  <c r="E7414" i="36" s="1"/>
  <c r="E7010" i="36"/>
  <c r="BF75" i="35"/>
  <c r="E5830" i="36" s="1"/>
  <c r="E5426" i="36"/>
  <c r="BF64" i="35"/>
  <c r="E5819" i="36" s="1"/>
  <c r="E5415" i="36"/>
  <c r="BF88" i="35"/>
  <c r="E5843" i="36" s="1"/>
  <c r="E5439" i="36"/>
  <c r="BF97" i="35"/>
  <c r="E5852" i="36" s="1"/>
  <c r="E5448" i="36"/>
  <c r="BF76" i="35"/>
  <c r="E5831" i="36" s="1"/>
  <c r="E5427" i="36"/>
  <c r="E5410" i="36"/>
  <c r="BF59" i="35"/>
  <c r="E5814" i="36" s="1"/>
  <c r="E5412" i="36"/>
  <c r="BF61" i="35"/>
  <c r="E5816" i="36" s="1"/>
  <c r="BF49" i="35"/>
  <c r="E5804" i="36" s="1"/>
  <c r="E5400" i="36"/>
  <c r="BV53" i="35"/>
  <c r="E7424" i="36" s="1"/>
  <c r="E7020" i="36"/>
  <c r="BF46" i="35"/>
  <c r="E5801" i="36" s="1"/>
  <c r="E5397" i="36"/>
  <c r="BF67" i="35"/>
  <c r="E5822" i="36" s="1"/>
  <c r="E5418" i="36"/>
  <c r="E5413" i="36"/>
  <c r="BF62" i="35"/>
  <c r="E5817" i="36" s="1"/>
  <c r="BV35" i="35"/>
  <c r="E7406" i="36" s="1"/>
  <c r="E7002" i="36"/>
</calcChain>
</file>

<file path=xl/sharedStrings.xml><?xml version="1.0" encoding="utf-8"?>
<sst xmlns="http://schemas.openxmlformats.org/spreadsheetml/2006/main" count="1497" uniqueCount="440">
  <si>
    <t>Contents</t>
  </si>
  <si>
    <t>Tables</t>
  </si>
  <si>
    <t>Email:</t>
  </si>
  <si>
    <t>Contact:</t>
  </si>
  <si>
    <t>Telephone:</t>
  </si>
  <si>
    <t>Quality declaration</t>
  </si>
  <si>
    <t>Characteristics available</t>
  </si>
  <si>
    <t>Data provided by Information Consultancy Services, ABS, PO Box 10,  Belconnen,  ACT, 2617</t>
  </si>
  <si>
    <t>ABS Data Quality Framework, May 2009 (cat.no. 1520.0)</t>
  </si>
  <si>
    <t>Deaths Data: Customised Report</t>
  </si>
  <si>
    <t>For more information on Deaths data, See Explanatory Notes.</t>
  </si>
  <si>
    <t>Deaths, Customised Table</t>
  </si>
  <si>
    <t>Deaths, Explanatory Notes</t>
  </si>
  <si>
    <t>Licence conditions</t>
  </si>
  <si>
    <t>This customised report carries the following licence:</t>
  </si>
  <si>
    <t xml:space="preserve">You are free to re-use, build upon and distribute this material, even commercially. The entire report may be included as an appendix in your work for reference if you wish.                                                                                                                                  </t>
  </si>
  <si>
    <t>Under the terms of this license, you are required to attribute ABS material in the manner specified (but not in any way that suggests that the ABS endorses you or your use of the work).</t>
  </si>
  <si>
    <t>ABS material used 'as supplied'</t>
  </si>
  <si>
    <t xml:space="preserve">Provided you have not modified or transformed ABS material in any way, for example by: </t>
  </si>
  <si>
    <t xml:space="preserve">•  changing the ABS text </t>
  </si>
  <si>
    <t xml:space="preserve">•  calculating percentage changes </t>
  </si>
  <si>
    <t xml:space="preserve">•  graphing or charting data </t>
  </si>
  <si>
    <t>•  deriving new statistics from unpublished ABS statistics</t>
  </si>
  <si>
    <t>material contained in this customised report may be reused provided one of the following attributions is given:</t>
  </si>
  <si>
    <t xml:space="preserve">   Source: Australian Bureau of Statistics </t>
  </si>
  <si>
    <t>or</t>
  </si>
  <si>
    <t xml:space="preserve">   Source: ABS</t>
  </si>
  <si>
    <t>Derivative material</t>
  </si>
  <si>
    <t>If you have modified or transformed ABS material, or derived new material from those of the ABS in any way, one of the following attributions must be used:</t>
  </si>
  <si>
    <t xml:space="preserve">   Based on Australian Bureau of Statistics data</t>
  </si>
  <si>
    <t xml:space="preserve">   Based on ABS data</t>
  </si>
  <si>
    <t>Citing customised reports</t>
  </si>
  <si>
    <t>If you are required to cite material from this report please be guided by the examples below.</t>
  </si>
  <si>
    <t>In-text and reference list/bibliography</t>
  </si>
  <si>
    <t>•   In-text:</t>
  </si>
  <si>
    <t>•   In reference list/bibliography:</t>
  </si>
  <si>
    <t>In-text only</t>
  </si>
  <si>
    <r>
      <t>Please acknowledge this data with the words:</t>
    </r>
    <r>
      <rPr>
        <sz val="10"/>
        <rFont val="Arial"/>
        <family val="2"/>
      </rPr>
      <t xml:space="preserve"> </t>
    </r>
    <r>
      <rPr>
        <i/>
        <sz val="10"/>
        <rFont val="Arial"/>
        <family val="2"/>
      </rPr>
      <t>Source:</t>
    </r>
    <r>
      <rPr>
        <sz val="10"/>
        <rFont val="Arial"/>
        <family val="2"/>
      </rPr>
      <t xml:space="preserve"> Australian Bureau of Statistics, Deaths, Australia (Cat.no. 3302.0) [data available on request].</t>
    </r>
  </si>
  <si>
    <t>Explanatory Notes</t>
  </si>
  <si>
    <t xml:space="preserve">              Australian Bureau of Statistics</t>
  </si>
  <si>
    <t>Key statistics</t>
  </si>
  <si>
    <t>© Commonwealth of Australia 2021</t>
  </si>
  <si>
    <t>Deaths, Australia, 2019 (cat.no. 3302.0)</t>
  </si>
  <si>
    <t xml:space="preserve">Creative Commons </t>
  </si>
  <si>
    <t>•   (ABS, Customised report, 2021)</t>
  </si>
  <si>
    <t xml:space="preserve">            ABS 2021, Customised report.</t>
  </si>
  <si>
    <t xml:space="preserve">            (ABS 2021)</t>
  </si>
  <si>
    <r>
      <t>Title:</t>
    </r>
    <r>
      <rPr>
        <sz val="11"/>
        <rFont val="Arial"/>
        <family val="2"/>
      </rPr>
      <t xml:space="preserve"> Productivity Commission - Jonathan Vandenberg</t>
    </r>
  </si>
  <si>
    <t>Heidi Rummery</t>
  </si>
  <si>
    <t>(02) 6252 6693</t>
  </si>
  <si>
    <t>heidi.rummery@abs.gov.au</t>
  </si>
  <si>
    <t>Reference period: 2001 to 2019</t>
  </si>
  <si>
    <t>Deaths by Sex by Age at death by Marital status – 2001 to 2019</t>
  </si>
  <si>
    <t>Deaths per 1,000 by Sex by Age at death by Marital status – 2001 to 2019</t>
  </si>
  <si>
    <t>Male</t>
  </si>
  <si>
    <t>Female</t>
  </si>
  <si>
    <t>Never Married</t>
  </si>
  <si>
    <t>Married</t>
  </si>
  <si>
    <t>Widowed</t>
  </si>
  <si>
    <t>Divorced</t>
  </si>
  <si>
    <t>Total</t>
  </si>
  <si>
    <t>zero years</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</si>
  <si>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</si>
  <si>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</si>
  <si>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</si>
  <si>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</si>
  <si>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</si>
  <si>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</si>
  <si>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</si>
  <si>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</si>
  <si>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</si>
  <si>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</si>
  <si>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</si>
  <si>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</si>
  <si>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</si>
  <si>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</si>
  <si>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</si>
  <si>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</si>
  <si>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</si>
  <si>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</si>
  <si>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</si>
  <si>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</si>
  <si>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</si>
  <si>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</si>
  <si>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</si>
  <si>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</si>
  <si>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</si>
  <si>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</si>
  <si>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</si>
  <si>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</si>
  <si>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</si>
  <si>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</si>
  <si>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</si>
  <si>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</si>
  <si>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</si>
  <si>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</si>
  <si>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</si>
  <si>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</si>
  <si>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</si>
  <si>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</si>
  <si>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</si>
  <si>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</si>
  <si>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</si>
  <si>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</si>
  <si>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</si>
  <si>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</si>
  <si>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</si>
  <si>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</si>
  <si>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</si>
  <si>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</si>
  <si>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</si>
  <si>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</si>
  <si>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</si>
  <si>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</si>
  <si>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</si>
  <si>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</si>
  <si>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</si>
  <si>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</si>
  <si>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</si>
  <si>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</si>
  <si>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</si>
  <si>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</si>
  <si>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</si>
  <si>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</si>
  <si>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</si>
  <si>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</si>
  <si>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</si>
  <si>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</si>
  <si>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</si>
  <si>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</si>
  <si>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</si>
  <si>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</si>
  <si>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</si>
  <si>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</si>
  <si>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</si>
  <si>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</si>
  <si>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</si>
  <si>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</si>
  <si>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</si>
  <si>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</si>
  <si>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</si>
  <si>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</si>
  <si>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</si>
  <si>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</si>
  <si>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</si>
  <si>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</si>
  <si>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</si>
  <si>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</si>
  <si>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</si>
  <si>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</si>
  <si>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</si>
  <si>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</si>
  <si>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</si>
  <si>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</si>
  <si>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</si>
  <si>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</si>
  <si>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</si>
  <si>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</si>
  <si>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</si>
  <si>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</si>
  <si>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</si>
  <si>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Years</t>
  </si>
  <si>
    <t>Not stated</t>
  </si>
  <si>
    <t xml:space="preserve">(a) All caveats and footnotes provided with the data, including this note, must remain attached to the data at all times.   </t>
  </si>
  <si>
    <t>(b) Where necessary, cells with small values have been randomised to protect confidentiality. As a result, sums of components may not add exactly to totals. Cells with 0 values have not been affected by randomisation. These very minor adjustments allow for a greater amount of data to be released, and do not affect the utility of the data.</t>
  </si>
  <si>
    <t>(c) Marital status Total includes 'Separated'and 'Not stated/unknown'</t>
  </si>
  <si>
    <t>Total(c)</t>
  </si>
  <si>
    <t>Table 1:  Deaths by Sex by Age at death by Marital status(a)(b)</t>
  </si>
  <si>
    <t>Table 2:  Deaths per 1,000 by Sex by Age at death by Marital status(a)(b)</t>
  </si>
  <si>
    <t>2016 Census - Counting Persons, Place of Enumeration (MB)</t>
  </si>
  <si>
    <t>AGEP Age by SEXP Sex and MSTP Registered Marital Status</t>
  </si>
  <si>
    <t>Counting: Persons Location on Census Night</t>
  </si>
  <si>
    <t>Filters:</t>
  </si>
  <si>
    <t>Default Summation</t>
  </si>
  <si>
    <t>Persons Location on Census Night</t>
  </si>
  <si>
    <t>SEXP Sex</t>
  </si>
  <si>
    <t>MSTP Registered Marital Status</t>
  </si>
  <si>
    <t>Never married</t>
  </si>
  <si>
    <t>Separated</t>
  </si>
  <si>
    <t>Not applicable</t>
  </si>
  <si>
    <t>AGEP Age</t>
  </si>
  <si>
    <t>0</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</si>
  <si>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</si>
  <si>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</si>
  <si>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</si>
  <si>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</si>
  <si>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</si>
  <si>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</si>
  <si>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</si>
  <si>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</si>
  <si>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</si>
  <si>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</si>
  <si>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</si>
  <si>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</si>
  <si>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</si>
  <si>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</si>
  <si>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</si>
  <si>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</si>
  <si>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</si>
  <si>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</si>
  <si>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</si>
  <si>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</si>
  <si>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</si>
  <si>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</si>
  <si>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</si>
  <si>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</si>
  <si>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</si>
  <si>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</si>
  <si>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</si>
  <si>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</si>
  <si>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</si>
  <si>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</si>
  <si>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</si>
  <si>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</si>
  <si>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</si>
  <si>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</si>
  <si>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</si>
  <si>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</si>
  <si>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</si>
  <si>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</si>
  <si>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</si>
  <si>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</si>
  <si>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</si>
  <si>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</si>
  <si>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</si>
  <si>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</si>
  <si>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</si>
  <si>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</si>
  <si>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</si>
  <si>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</si>
  <si>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</si>
  <si>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</si>
  <si>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</si>
  <si>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</si>
  <si>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</si>
  <si>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</si>
  <si>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</si>
  <si>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</si>
  <si>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</si>
  <si>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</si>
  <si>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</si>
  <si>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</si>
  <si>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</si>
  <si>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</si>
  <si>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</si>
  <si>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</si>
  <si>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</si>
  <si>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</si>
  <si>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</si>
  <si>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</si>
  <si>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</si>
  <si>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</si>
  <si>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</si>
  <si>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</si>
  <si>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</si>
  <si>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</si>
  <si>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</si>
  <si>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</si>
  <si>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</si>
  <si>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</si>
  <si>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</si>
  <si>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</si>
  <si>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</si>
  <si>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</si>
  <si>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</si>
  <si>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</si>
  <si>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</si>
  <si>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</si>
  <si>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</si>
  <si>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</si>
  <si>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</si>
  <si>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</si>
  <si>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</si>
  <si>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</si>
  <si>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</si>
  <si>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</si>
  <si>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</si>
  <si>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</si>
  <si>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</si>
  <si>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</si>
  <si>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</si>
  <si>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</si>
  <si>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</si>
  <si>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</si>
  <si>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</si>
  <si>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</si>
  <si>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</si>
  <si>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</si>
  <si>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</si>
  <si>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</si>
  <si>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</si>
  <si>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</si>
  <si>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</si>
  <si>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</si>
  <si>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</si>
  <si>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</si>
  <si>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</si>
  <si>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Data Source: Census of Population and Housing, 2016, TableBuilder</t>
  </si>
  <si>
    <t>INFO</t>
  </si>
  <si>
    <t>Cells in this table have been randomly adjusted to avoid the release of confidential data. No reliance should be placed on small cells.</t>
  </si>
  <si>
    <t>© Copyright Commonwealth of Australia, 2018, see abs.gov.au/copyright</t>
  </si>
  <si>
    <t>ABS data licensed under Creative Commons, see abs.gov.au/ccby</t>
  </si>
  <si>
    <t>2011 Census - Counting Persons, Place of Enumeration</t>
  </si>
  <si>
    <t>AGEP Age in Single Years by SEXP Sex and MSTP Registered Marital Status</t>
  </si>
  <si>
    <t>Counting: Persons, Location on Census Night</t>
  </si>
  <si>
    <t>Persons, Location on Census Night</t>
  </si>
  <si>
    <t>AGEP Age in Single Years</t>
  </si>
  <si>
    <t>0 years</t>
  </si>
  <si>
    <t>1 year</t>
  </si>
  <si>
    <t>2 years</t>
  </si>
  <si>
    <t>3 years</t>
  </si>
  <si>
    <t>4 years</t>
  </si>
  <si>
    <t>5 years</t>
  </si>
  <si>
    <t>6 years</t>
  </si>
  <si>
    <t>7 years</t>
  </si>
  <si>
    <t>8 years</t>
  </si>
  <si>
    <t>9 years</t>
  </si>
  <si>
    <t>10 years</t>
  </si>
  <si>
    <t>11 years</t>
  </si>
  <si>
    <t>12 years</t>
  </si>
  <si>
    <t>13 years</t>
  </si>
  <si>
    <t>14 years</t>
  </si>
  <si>
    <t>15 years</t>
  </si>
  <si>
    <t>16 years</t>
  </si>
  <si>
    <t>17 years</t>
  </si>
  <si>
    <t>18 years</t>
  </si>
  <si>
    <t>19 years</t>
  </si>
  <si>
    <t>20 years</t>
  </si>
  <si>
    <t>21 years</t>
  </si>
  <si>
    <t>22 years</t>
  </si>
  <si>
    <t>23 years</t>
  </si>
  <si>
    <t>24 years</t>
  </si>
  <si>
    <t>25 years</t>
  </si>
  <si>
    <t>26 years</t>
  </si>
  <si>
    <t>27 years</t>
  </si>
  <si>
    <t>28 years</t>
  </si>
  <si>
    <t>29 years</t>
  </si>
  <si>
    <t>30 years</t>
  </si>
  <si>
    <t>31 years</t>
  </si>
  <si>
    <t>32 years</t>
  </si>
  <si>
    <t>33 years</t>
  </si>
  <si>
    <t>34 years</t>
  </si>
  <si>
    <t>35 years</t>
  </si>
  <si>
    <t>36 years</t>
  </si>
  <si>
    <t>37 years</t>
  </si>
  <si>
    <t>38 years</t>
  </si>
  <si>
    <t>39 years</t>
  </si>
  <si>
    <t>40 years</t>
  </si>
  <si>
    <t>41 years</t>
  </si>
  <si>
    <t>42 years</t>
  </si>
  <si>
    <t>43 years</t>
  </si>
  <si>
    <t>44 years</t>
  </si>
  <si>
    <t>45 years</t>
  </si>
  <si>
    <t>46 years</t>
  </si>
  <si>
    <t>47 years</t>
  </si>
  <si>
    <t>48 years</t>
  </si>
  <si>
    <t>49 years</t>
  </si>
  <si>
    <t>50 years</t>
  </si>
  <si>
    <t>51 years</t>
  </si>
  <si>
    <t>52 years</t>
  </si>
  <si>
    <t>53 years</t>
  </si>
  <si>
    <t>54 years</t>
  </si>
  <si>
    <t>55 years</t>
  </si>
  <si>
    <t>56 years</t>
  </si>
  <si>
    <t>57 years</t>
  </si>
  <si>
    <t>58 years</t>
  </si>
  <si>
    <t>59 years</t>
  </si>
  <si>
    <t>60 years</t>
  </si>
  <si>
    <t>61 years</t>
  </si>
  <si>
    <t>62 years</t>
  </si>
  <si>
    <t>63 years</t>
  </si>
  <si>
    <t>64 years</t>
  </si>
  <si>
    <t>65 years</t>
  </si>
  <si>
    <t>66 years</t>
  </si>
  <si>
    <t>67 years</t>
  </si>
  <si>
    <t>68 years</t>
  </si>
  <si>
    <t>69 years</t>
  </si>
  <si>
    <t>70 years</t>
  </si>
  <si>
    <t>71 years</t>
  </si>
  <si>
    <t>72 years</t>
  </si>
  <si>
    <t>73 years</t>
  </si>
  <si>
    <t>74 years</t>
  </si>
  <si>
    <t>75 years</t>
  </si>
  <si>
    <t>76 years</t>
  </si>
  <si>
    <t>77 years</t>
  </si>
  <si>
    <t>78 years</t>
  </si>
  <si>
    <t>79 years</t>
  </si>
  <si>
    <t>80 years</t>
  </si>
  <si>
    <t>81 years</t>
  </si>
  <si>
    <t>82 years</t>
  </si>
  <si>
    <t>83 years</t>
  </si>
  <si>
    <t>84 years</t>
  </si>
  <si>
    <t>85 years</t>
  </si>
  <si>
    <t>86 years</t>
  </si>
  <si>
    <t>87 years</t>
  </si>
  <si>
    <t>88 years</t>
  </si>
  <si>
    <t>89 years</t>
  </si>
  <si>
    <t>90 years</t>
  </si>
  <si>
    <t>91 years</t>
  </si>
  <si>
    <t>92 years</t>
  </si>
  <si>
    <t>93 years</t>
  </si>
  <si>
    <t>94 years</t>
  </si>
  <si>
    <t>95 years</t>
  </si>
  <si>
    <t>96 years</t>
  </si>
  <si>
    <t>97 years</t>
  </si>
  <si>
    <t>98 years</t>
  </si>
  <si>
    <t>99 years</t>
  </si>
  <si>
    <t>100 years</t>
  </si>
  <si>
    <t>101 years</t>
  </si>
  <si>
    <t>102 years</t>
  </si>
  <si>
    <t>103 years</t>
  </si>
  <si>
    <t>104 years</t>
  </si>
  <si>
    <t>105 years</t>
  </si>
  <si>
    <t>106 years</t>
  </si>
  <si>
    <t>107 years</t>
  </si>
  <si>
    <t>108 years</t>
  </si>
  <si>
    <t>109 years</t>
  </si>
  <si>
    <t>110 years</t>
  </si>
  <si>
    <t>111 years</t>
  </si>
  <si>
    <t>112 years</t>
  </si>
  <si>
    <t>113 years</t>
  </si>
  <si>
    <t>114 years</t>
  </si>
  <si>
    <t>115 years</t>
  </si>
  <si>
    <t>Data Source: Census of Population and Housing, 2011, TableBuilder</t>
  </si>
  <si>
    <t>2006 Census - Counting Persons, Place of Enumeration</t>
  </si>
  <si>
    <t>Counting: Persons Place of Enumeration</t>
  </si>
  <si>
    <t>Persons Place of Enumeration</t>
  </si>
  <si>
    <t>Data Source: Census of Population and Housing, 2006, TableBuilder</t>
  </si>
  <si>
    <t>Year</t>
  </si>
  <si>
    <t>Sex</t>
  </si>
  <si>
    <t>Age</t>
  </si>
  <si>
    <t>ERP</t>
  </si>
  <si>
    <t>Not married</t>
  </si>
  <si>
    <t>Deaths</t>
  </si>
  <si>
    <t>Death Rate</t>
  </si>
  <si>
    <t>Unmarried</t>
  </si>
  <si>
    <t>Change from 2006 to 2011</t>
  </si>
  <si>
    <t>Change from 2011 to 2016</t>
  </si>
  <si>
    <t>Gender</t>
  </si>
  <si>
    <t>Death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</si>
</sst>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00"/>
    <numFmt numFmtId="165" formatCode="0.000000"/>
  </numFmts>
  <fonts count="29">
    <font>
      <sz val="8"/>
      <name val="Arial"/>
    </font>
    <font>
      <sz val="11"/>
      <color theme="1"/>
      <name val="Calibri"/>
      <family val="2"/>
      <scheme val="minor"/>
    </font>
    <font>
      <sz val="10"/>
      <name val="Arial"/>
      <family val="2"/>
    </font>
    <font>
      <b/>
      <sz val="10"/>
      <name val="Arial"/>
      <family val="2"/>
    </font>
    <font>
      <u/>
      <sz val="10"/>
      <color indexed="12"/>
      <name val="Arial"/>
      <family val="2"/>
    </font>
    <font>
      <sz val="10"/>
      <name val="Arial"/>
      <family val="2"/>
    </font>
    <font>
      <u/>
      <sz val="9"/>
      <color indexed="9"/>
      <name val="Arial"/>
      <family val="2"/>
    </font>
    <font>
      <b/>
      <sz val="12"/>
      <name val="Arial"/>
      <family val="2"/>
    </font>
    <font>
      <i/>
      <sz val="8"/>
      <name val="FrnkGothITC Bk BT"/>
      <family val="2"/>
    </font>
    <font>
      <b/>
      <sz val="8"/>
      <name val="Arial"/>
      <family val="2"/>
    </font>
    <font>
      <sz val="8"/>
      <name val="Arial"/>
      <family val="2"/>
    </font>
    <font>
      <u/>
      <sz val="8"/>
      <color indexed="12"/>
      <name val="Arial"/>
      <family val="2"/>
    </font>
    <font>
      <b/>
      <sz val="9"/>
      <color indexed="10"/>
      <name val="Arial"/>
      <family val="2"/>
    </font>
    <font>
      <b/>
      <sz val="12"/>
      <color indexed="12"/>
      <name val="Arial"/>
      <family val="2"/>
    </font>
    <font>
      <b/>
      <sz val="10"/>
      <color indexed="12"/>
      <name val="Arial"/>
      <family val="2"/>
    </font>
    <font>
      <u/>
      <sz val="10"/>
      <color indexed="12"/>
      <name val="Arial"/>
      <family val="2"/>
    </font>
    <font>
      <b/>
      <sz val="11"/>
      <name val="Arial"/>
      <family val="2"/>
    </font>
    <font>
      <sz val="11"/>
      <name val="Arial"/>
      <family val="2"/>
    </font>
    <font>
      <u/>
      <sz val="9"/>
      <name val="Arial"/>
      <family val="2"/>
    </font>
    <font>
      <sz val="8"/>
      <name val="Arial"/>
      <family val="2"/>
    </font>
    <font>
      <i/>
      <sz val="10"/>
      <name val="Arial"/>
      <family val="2"/>
    </font>
    <font>
      <sz val="9"/>
      <name val="Arial"/>
      <family val="2"/>
    </font>
    <font>
      <u/>
      <sz val="9"/>
      <color rgb="FF0000FF"/>
      <name val="Arial"/>
      <family val="2"/>
    </font>
    <font>
      <sz val="28"/>
      <color theme="1"/>
      <name val="Calibri"/>
      <family val="2"/>
      <scheme val="minor"/>
    </font>
    <font>
      <sz val="8"/>
      <name val="Arial"/>
    </font>
    <font>
      <sz val="8"/>
      <color rgb="FF000000"/>
      <name val="Arial"/>
      <family val="2"/>
    </font>
    <font>
      <sz val="10"/>
      <name val="Arial"/>
    </font>
    <font>
      <b/>
      <sz val="14"/>
      <name val="Arial"/>
      <family val="2"/>
    </font>
    <font>
      <sz val="10"/>
      <color theme="1"/>
      <name val="Arial"/>
      <family val="2"/>
    </font>
  </fonts>
  <fills count="9">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rgb="FFE6E6E6"/>
        <bgColor indexed="64"/>
      </patternFill>
    </fill>
    <fill>
      <patternFill patternType="solid">
        <fgColor indexed="44"/>
        <bgColor indexed="64"/>
      </patternFill>
    </fill>
    <fill>
      <patternFill patternType="solid">
        <fgColor indexed="43"/>
        <bgColor indexed="64"/>
      </patternFill>
    </fill>
    <fill>
      <patternFill patternType="solid">
        <fgColor rgb="FFFFFF00"/>
        <bgColor indexed="64"/>
      </patternFill>
    </fill>
  </fills>
  <borders count="12">
    <border>
      <left/>
      <right/>
      <top/>
      <bottom/>
      <diagonal/>
    </border>
    <border>
      <left/>
      <right/>
      <top/>
      <bottom style="thin">
        <color indexed="55"/>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s>
  <cellStyleXfs count="15">
    <xf numFmtId="0" fontId="0" fillId="0" borderId="0"/>
    <xf numFmtId="0" fontId="4" fillId="0" borderId="0" applyNumberFormat="0" applyFill="0" applyBorder="0" applyAlignment="0" applyProtection="0">
      <alignment vertical="top"/>
      <protection locked="0"/>
    </xf>
    <xf numFmtId="0" fontId="2" fillId="0" borderId="0"/>
    <xf numFmtId="0" fontId="2" fillId="0" borderId="0"/>
    <xf numFmtId="0" fontId="2" fillId="0" borderId="0"/>
    <xf numFmtId="0" fontId="4" fillId="0" borderId="0" applyNumberFormat="0" applyFill="0" applyBorder="0" applyAlignment="0" applyProtection="0">
      <alignment vertical="top"/>
      <protection locked="0"/>
    </xf>
    <xf numFmtId="0" fontId="1" fillId="0" borderId="0"/>
    <xf numFmtId="43" fontId="24" fillId="0" borderId="0" applyFont="0" applyFill="0" applyBorder="0" applyAlignment="0" applyProtection="0"/>
    <xf numFmtId="0" fontId="26" fillId="0" borderId="0">
      <protection locked="0"/>
    </xf>
    <xf numFmtId="0" fontId="27" fillId="0" borderId="0">
      <protection locked="0"/>
    </xf>
    <xf numFmtId="0" fontId="3" fillId="6" borderId="0">
      <alignment vertical="center"/>
      <protection locked="0"/>
    </xf>
    <xf numFmtId="0" fontId="26" fillId="6" borderId="11">
      <alignment horizontal="center" vertical="center"/>
      <protection locked="0"/>
    </xf>
    <xf numFmtId="0" fontId="26" fillId="6" borderId="3">
      <alignment vertical="center"/>
      <protection locked="0"/>
    </xf>
    <xf numFmtId="0" fontId="26" fillId="7" borderId="0">
      <protection locked="0"/>
    </xf>
    <xf numFmtId="0" fontId="3" fillId="0" borderId="0">
      <protection locked="0"/>
    </xf>
  </cellStyleXfs>
  <cellXfs count="135">
    <xf numFmtId="0" fontId="0" fillId="0" borderId="0" xfId="0"/>
    <xf numFmtId="0" fontId="3" fillId="0" borderId="0" xfId="0" applyFont="1"/>
    <xf numFmtId="0" fontId="0" fillId="0" borderId="0" xfId="0" applyFill="1" applyAlignment="1">
      <alignment wrapText="1"/>
    </xf>
    <xf numFmtId="0" fontId="0" fillId="0" borderId="0" xfId="0" applyFill="1"/>
    <xf numFmtId="0" fontId="4" fillId="0" borderId="0" xfId="1" applyAlignment="1" applyProtection="1"/>
    <xf numFmtId="0" fontId="4" fillId="0" borderId="0" xfId="1" applyAlignment="1" applyProtection="1">
      <alignment horizontal="center"/>
    </xf>
    <xf numFmtId="0" fontId="0" fillId="0" borderId="0" xfId="0" applyBorder="1"/>
    <xf numFmtId="0" fontId="9" fillId="0" borderId="0" xfId="0" applyFont="1"/>
    <xf numFmtId="0" fontId="10" fillId="0" borderId="0" xfId="0" applyFont="1"/>
    <xf numFmtId="0" fontId="0" fillId="0" borderId="0" xfId="0" applyAlignment="1">
      <alignment wrapText="1"/>
    </xf>
    <xf numFmtId="0" fontId="0" fillId="0" borderId="0" xfId="0" applyBorder="1" applyAlignment="1">
      <alignment wrapText="1"/>
    </xf>
    <xf numFmtId="0" fontId="10" fillId="0" borderId="0" xfId="0" applyFont="1" applyAlignment="1">
      <alignment wrapText="1"/>
    </xf>
    <xf numFmtId="0" fontId="11" fillId="0" borderId="0" xfId="1" applyFont="1" applyAlignment="1" applyProtection="1"/>
    <xf numFmtId="0" fontId="7" fillId="0" borderId="0" xfId="0" applyFont="1" applyFill="1"/>
    <xf numFmtId="0" fontId="9" fillId="0" borderId="0" xfId="0" applyNumberFormat="1" applyFont="1" applyBorder="1" applyAlignment="1">
      <alignment horizontal="right" wrapText="1"/>
    </xf>
    <xf numFmtId="0" fontId="7" fillId="0" borderId="0" xfId="0" applyFont="1" applyBorder="1" applyAlignment="1">
      <alignment horizontal="left"/>
    </xf>
    <xf numFmtId="0" fontId="0" fillId="0" borderId="1" xfId="0" applyBorder="1" applyAlignment="1" applyProtection="1">
      <alignment wrapText="1"/>
      <protection locked="0"/>
    </xf>
    <xf numFmtId="0" fontId="0" fillId="0" borderId="1" xfId="0" applyBorder="1" applyAlignment="1">
      <alignment wrapText="1"/>
    </xf>
    <xf numFmtId="0" fontId="12" fillId="0" borderId="0" xfId="0" applyFont="1" applyBorder="1"/>
    <xf numFmtId="0" fontId="13" fillId="2" borderId="0" xfId="0" applyFont="1" applyFill="1" applyBorder="1"/>
    <xf numFmtId="0" fontId="5" fillId="2" borderId="0" xfId="0" applyFont="1" applyFill="1" applyBorder="1"/>
    <xf numFmtId="0" fontId="14" fillId="2" borderId="0" xfId="0" applyFont="1" applyFill="1" applyBorder="1"/>
    <xf numFmtId="0" fontId="4" fillId="2" borderId="0" xfId="1" applyFill="1" applyBorder="1" applyAlignment="1" applyProtection="1"/>
    <xf numFmtId="0" fontId="5" fillId="2" borderId="0" xfId="1" applyFont="1" applyFill="1" applyBorder="1" applyAlignment="1" applyProtection="1"/>
    <xf numFmtId="0" fontId="15" fillId="2" borderId="0" xfId="1" applyFont="1" applyFill="1" applyBorder="1" applyAlignment="1" applyProtection="1"/>
    <xf numFmtId="0" fontId="4" fillId="0" borderId="0" xfId="1" applyAlignment="1" applyProtection="1">
      <alignment horizontal="right"/>
    </xf>
    <xf numFmtId="0" fontId="0" fillId="0" borderId="0" xfId="0" applyFill="1" applyAlignment="1">
      <alignment horizontal="right"/>
    </xf>
    <xf numFmtId="0" fontId="0" fillId="0" borderId="0" xfId="0" applyAlignment="1">
      <alignment horizontal="right"/>
    </xf>
    <xf numFmtId="0" fontId="8" fillId="0" borderId="0" xfId="0" applyNumberFormat="1" applyFont="1" applyBorder="1" applyAlignment="1">
      <alignment horizontal="right" vertical="center" wrapText="1"/>
    </xf>
    <xf numFmtId="0" fontId="16" fillId="0" borderId="0" xfId="0" applyFont="1" applyFill="1"/>
    <xf numFmtId="0" fontId="2" fillId="0" borderId="0" xfId="0" applyFont="1" applyFill="1" applyBorder="1"/>
    <xf numFmtId="0" fontId="0" fillId="0" borderId="0" xfId="0" applyFill="1" applyBorder="1"/>
    <xf numFmtId="0" fontId="6" fillId="0" borderId="0" xfId="1" applyFont="1" applyFill="1" applyBorder="1" applyAlignment="1" applyProtection="1">
      <alignment vertical="center"/>
    </xf>
    <xf numFmtId="0" fontId="4" fillId="0" borderId="0" xfId="1" applyFill="1" applyBorder="1" applyAlignment="1" applyProtection="1"/>
    <xf numFmtId="0" fontId="3" fillId="0" borderId="0" xfId="0" applyNumberFormat="1" applyFont="1" applyAlignment="1">
      <alignment vertical="top" wrapText="1"/>
    </xf>
    <xf numFmtId="0" fontId="16" fillId="0" borderId="0" xfId="0" applyFont="1" applyBorder="1"/>
    <xf numFmtId="0" fontId="16" fillId="0" borderId="0" xfId="0" applyNumberFormat="1" applyFont="1" applyBorder="1" applyAlignment="1">
      <alignment horizontal="left" vertical="center" wrapText="1"/>
    </xf>
    <xf numFmtId="0" fontId="0" fillId="3" borderId="0" xfId="0" applyFill="1" applyAlignment="1">
      <alignment wrapText="1"/>
    </xf>
    <xf numFmtId="17" fontId="0" fillId="0" borderId="0" xfId="0" applyNumberFormat="1"/>
    <xf numFmtId="0" fontId="5" fillId="0" borderId="0" xfId="0" applyFont="1" applyAlignment="1">
      <alignment wrapText="1"/>
    </xf>
    <xf numFmtId="0" fontId="5" fillId="0" borderId="0" xfId="0" applyFont="1"/>
    <xf numFmtId="0" fontId="2" fillId="0" borderId="0" xfId="0" applyFont="1" applyAlignment="1">
      <alignment wrapText="1"/>
    </xf>
    <xf numFmtId="0" fontId="4" fillId="0" borderId="0" xfId="1" applyAlignment="1" applyProtection="1">
      <alignment horizontal="left"/>
    </xf>
    <xf numFmtId="0" fontId="18" fillId="2" borderId="0" xfId="1" applyFont="1" applyFill="1" applyBorder="1" applyAlignment="1" applyProtection="1">
      <alignment horizontal="left"/>
    </xf>
    <xf numFmtId="0" fontId="19" fillId="0" borderId="0" xfId="0" applyFont="1"/>
    <xf numFmtId="0" fontId="19" fillId="0" borderId="0" xfId="0" applyFont="1" applyAlignment="1">
      <alignment wrapText="1"/>
    </xf>
    <xf numFmtId="0" fontId="7" fillId="2" borderId="0" xfId="0" applyFont="1" applyFill="1" applyBorder="1" applyAlignment="1" applyProtection="1">
      <alignment vertical="top"/>
      <protection locked="0"/>
    </xf>
    <xf numFmtId="0" fontId="0" fillId="2" borderId="0" xfId="0" applyFill="1" applyBorder="1" applyAlignment="1" applyProtection="1">
      <alignment vertical="top"/>
      <protection locked="0"/>
    </xf>
    <xf numFmtId="0" fontId="5" fillId="2" borderId="0" xfId="0" applyFont="1" applyFill="1" applyBorder="1" applyAlignment="1" applyProtection="1">
      <alignment vertical="top"/>
      <protection locked="0"/>
    </xf>
    <xf numFmtId="0" fontId="3" fillId="2" borderId="0" xfId="0" applyFont="1" applyFill="1" applyBorder="1" applyAlignment="1" applyProtection="1">
      <alignment vertical="top" wrapText="1"/>
      <protection locked="0"/>
    </xf>
    <xf numFmtId="0" fontId="5" fillId="2" borderId="0" xfId="0" applyFont="1" applyFill="1" applyBorder="1" applyAlignment="1" applyProtection="1">
      <alignment horizontal="left" vertical="top" wrapText="1"/>
      <protection locked="0"/>
    </xf>
    <xf numFmtId="0" fontId="5" fillId="2" borderId="0" xfId="0" applyNumberFormat="1" applyFont="1" applyFill="1" applyBorder="1" applyAlignment="1" applyProtection="1">
      <alignment horizontal="left" vertical="top" wrapText="1"/>
      <protection locked="0"/>
    </xf>
    <xf numFmtId="0" fontId="0" fillId="2" borderId="0" xfId="0" applyFill="1" applyBorder="1" applyAlignment="1" applyProtection="1">
      <alignment horizontal="left" vertical="top"/>
      <protection locked="0"/>
    </xf>
    <xf numFmtId="0" fontId="5" fillId="2" borderId="0" xfId="0" applyFont="1" applyFill="1" applyBorder="1" applyAlignment="1" applyProtection="1">
      <alignment vertical="top" wrapText="1"/>
      <protection locked="0"/>
    </xf>
    <xf numFmtId="0" fontId="3" fillId="2" borderId="0" xfId="1" applyFont="1" applyFill="1" applyBorder="1" applyAlignment="1" applyProtection="1">
      <alignment vertical="top"/>
      <protection locked="0"/>
    </xf>
    <xf numFmtId="0" fontId="0" fillId="2" borderId="0" xfId="0" applyFill="1" applyBorder="1" applyAlignment="1" applyProtection="1">
      <alignment horizontal="left" vertical="top" wrapText="1"/>
      <protection locked="0"/>
    </xf>
    <xf numFmtId="0" fontId="4" fillId="2" borderId="0" xfId="1" applyFill="1" applyBorder="1" applyAlignment="1" applyProtection="1">
      <alignment horizontal="left" vertical="top"/>
      <protection locked="0"/>
    </xf>
    <xf numFmtId="0" fontId="3" fillId="2" borderId="0" xfId="0" applyFont="1" applyFill="1" applyBorder="1" applyAlignment="1" applyProtection="1">
      <alignment horizontal="left" vertical="top"/>
      <protection locked="0"/>
    </xf>
    <xf numFmtId="0" fontId="20" fillId="2" borderId="0" xfId="0" applyFont="1" applyFill="1" applyBorder="1" applyAlignment="1" applyProtection="1">
      <alignment vertical="top"/>
      <protection locked="0"/>
    </xf>
    <xf numFmtId="0" fontId="0" fillId="2" borderId="0" xfId="0" applyFill="1" applyBorder="1" applyAlignment="1" applyProtection="1">
      <alignment horizontal="right" vertical="top"/>
      <protection locked="0"/>
    </xf>
    <xf numFmtId="0" fontId="0" fillId="2" borderId="0" xfId="0" applyFill="1" applyBorder="1" applyAlignment="1" applyProtection="1">
      <alignment horizontal="left"/>
      <protection locked="0"/>
    </xf>
    <xf numFmtId="0" fontId="0" fillId="2" borderId="0" xfId="0" applyFill="1" applyBorder="1" applyProtection="1">
      <protection locked="0"/>
    </xf>
    <xf numFmtId="0" fontId="0" fillId="2" borderId="0" xfId="0" applyFill="1" applyBorder="1" applyAlignment="1" applyProtection="1">
      <alignment horizontal="right"/>
      <protection locked="0"/>
    </xf>
    <xf numFmtId="0" fontId="19" fillId="0" borderId="0" xfId="0" applyFont="1" applyFill="1" applyBorder="1"/>
    <xf numFmtId="0" fontId="3" fillId="0" borderId="0" xfId="2" applyFont="1" applyFill="1"/>
    <xf numFmtId="0" fontId="19" fillId="0" borderId="0" xfId="0" applyFont="1" applyFill="1" applyBorder="1" applyAlignment="1">
      <alignment wrapText="1"/>
    </xf>
    <xf numFmtId="0" fontId="21" fillId="0" borderId="0" xfId="0" applyFont="1" applyAlignment="1">
      <alignment wrapText="1"/>
    </xf>
    <xf numFmtId="0" fontId="4" fillId="0" borderId="0" xfId="1" applyAlignment="1" applyProtection="1"/>
    <xf numFmtId="0" fontId="18" fillId="4" borderId="0" xfId="3" applyFont="1" applyFill="1" applyBorder="1"/>
    <xf numFmtId="0" fontId="22" fillId="4" borderId="0" xfId="4" applyFont="1" applyFill="1" applyAlignment="1">
      <alignment horizontal="left"/>
    </xf>
    <xf numFmtId="0" fontId="4" fillId="0" borderId="0" xfId="1" applyFont="1" applyAlignment="1" applyProtection="1"/>
    <xf numFmtId="0" fontId="10" fillId="2" borderId="0" xfId="0" applyFont="1" applyFill="1" applyBorder="1" applyAlignment="1" applyProtection="1">
      <alignment vertical="top"/>
      <protection locked="0"/>
    </xf>
    <xf numFmtId="0" fontId="4" fillId="0" borderId="0" xfId="1" applyAlignment="1" applyProtection="1"/>
    <xf numFmtId="0" fontId="4" fillId="0" borderId="0" xfId="1" applyFill="1" applyAlignment="1" applyProtection="1"/>
    <xf numFmtId="0" fontId="2" fillId="0" borderId="0" xfId="0" applyFont="1" applyAlignment="1">
      <alignment horizontal="left" wrapText="1"/>
    </xf>
    <xf numFmtId="0" fontId="0" fillId="0" borderId="3" xfId="0" applyBorder="1"/>
    <xf numFmtId="0" fontId="0" fillId="0" borderId="4" xfId="0" applyBorder="1"/>
    <xf numFmtId="0" fontId="0" fillId="0" borderId="5" xfId="0" applyBorder="1"/>
    <xf numFmtId="0" fontId="9" fillId="0" borderId="7" xfId="0" applyFont="1" applyBorder="1"/>
    <xf numFmtId="0" fontId="9" fillId="0" borderId="3" xfId="0" applyFont="1" applyBorder="1"/>
    <xf numFmtId="0" fontId="9" fillId="0" borderId="8" xfId="0" applyFont="1" applyBorder="1"/>
    <xf numFmtId="0" fontId="10" fillId="0" borderId="5" xfId="0" applyFont="1" applyBorder="1"/>
    <xf numFmtId="0" fontId="10" fillId="0" borderId="8" xfId="0" applyFont="1" applyBorder="1"/>
    <xf numFmtId="0" fontId="10" fillId="0" borderId="0" xfId="0" applyNumberFormat="1" applyFont="1" applyBorder="1" applyAlignment="1">
      <alignment horizontal="left" vertical="center" wrapText="1"/>
    </xf>
    <xf numFmtId="0" fontId="10" fillId="0" borderId="3" xfId="0" applyNumberFormat="1" applyFont="1" applyBorder="1" applyAlignment="1">
      <alignment horizontal="left" vertical="center" wrapText="1"/>
    </xf>
    <xf numFmtId="0" fontId="10" fillId="0" borderId="9" xfId="0" applyFont="1" applyBorder="1" applyAlignment="1">
      <alignment horizontal="right"/>
    </xf>
    <xf numFmtId="0" fontId="10" fillId="0" borderId="0" xfId="0" applyFont="1" applyBorder="1" applyAlignment="1">
      <alignment horizontal="right"/>
    </xf>
    <xf numFmtId="0" fontId="10" fillId="0" borderId="0" xfId="0" applyFont="1" applyBorder="1"/>
    <xf numFmtId="0" fontId="10" fillId="0" borderId="9" xfId="0" applyFont="1" applyBorder="1"/>
    <xf numFmtId="0" fontId="10" fillId="0" borderId="3" xfId="0" applyFont="1" applyBorder="1"/>
    <xf numFmtId="0" fontId="10" fillId="0" borderId="7" xfId="0" applyFont="1" applyBorder="1" applyAlignment="1">
      <alignment horizontal="right"/>
    </xf>
    <xf numFmtId="0" fontId="10" fillId="0" borderId="3" xfId="0" applyFont="1" applyBorder="1" applyAlignment="1">
      <alignment horizontal="right"/>
    </xf>
    <xf numFmtId="0" fontId="10" fillId="0" borderId="7" xfId="0" applyFont="1" applyBorder="1"/>
    <xf numFmtId="0" fontId="9" fillId="0" borderId="7" xfId="0" applyFont="1" applyBorder="1" applyAlignment="1">
      <alignment horizontal="right"/>
    </xf>
    <xf numFmtId="0" fontId="9" fillId="0" borderId="3" xfId="0" applyFont="1" applyBorder="1" applyAlignment="1">
      <alignment horizontal="right"/>
    </xf>
    <xf numFmtId="164" fontId="10" fillId="0" borderId="0" xfId="0" applyNumberFormat="1" applyFont="1" applyBorder="1"/>
    <xf numFmtId="0" fontId="25" fillId="0" borderId="0" xfId="0" applyFont="1" applyAlignment="1">
      <alignment vertical="center"/>
    </xf>
    <xf numFmtId="1" fontId="0" fillId="0" borderId="9" xfId="7" applyNumberFormat="1" applyFont="1" applyBorder="1"/>
    <xf numFmtId="1" fontId="0" fillId="0" borderId="0" xfId="7" applyNumberFormat="1" applyFont="1" applyBorder="1"/>
    <xf numFmtId="1" fontId="0" fillId="0" borderId="5" xfId="7" applyNumberFormat="1" applyFont="1" applyBorder="1"/>
    <xf numFmtId="1" fontId="0" fillId="0" borderId="7" xfId="7" applyNumberFormat="1" applyFont="1" applyBorder="1"/>
    <xf numFmtId="1" fontId="0" fillId="0" borderId="3" xfId="7" applyNumberFormat="1" applyFont="1" applyBorder="1"/>
    <xf numFmtId="1" fontId="0" fillId="0" borderId="8" xfId="7" applyNumberFormat="1" applyFont="1" applyBorder="1"/>
    <xf numFmtId="0" fontId="26" fillId="5" borderId="0" xfId="8" applyFill="1" applyProtection="1"/>
    <xf numFmtId="0" fontId="7" fillId="4" borderId="0" xfId="9" applyFont="1" applyFill="1">
      <protection locked="0"/>
    </xf>
    <xf numFmtId="0" fontId="26" fillId="0" borderId="0" xfId="8">
      <protection locked="0"/>
    </xf>
    <xf numFmtId="0" fontId="26" fillId="4" borderId="0" xfId="8" applyFill="1">
      <protection locked="0"/>
    </xf>
    <xf numFmtId="0" fontId="26" fillId="0" borderId="0" xfId="8">
      <protection locked="0"/>
    </xf>
    <xf numFmtId="0" fontId="3" fillId="4" borderId="10" xfId="11" applyFont="1" applyFill="1" applyBorder="1" applyAlignment="1">
      <alignment horizontal="center" vertical="center" wrapText="1"/>
      <protection locked="0"/>
    </xf>
    <xf numFmtId="0" fontId="3" fillId="4" borderId="10" xfId="10" applyFill="1" applyBorder="1" applyAlignment="1">
      <alignment vertical="center" wrapText="1"/>
      <protection locked="0"/>
    </xf>
    <xf numFmtId="0" fontId="3" fillId="4" borderId="10" xfId="12" applyFont="1" applyFill="1" applyBorder="1" applyAlignment="1">
      <alignment vertical="center" wrapText="1"/>
      <protection locked="0"/>
    </xf>
    <xf numFmtId="0" fontId="26" fillId="4" borderId="0" xfId="13" applyFill="1">
      <protection locked="0"/>
    </xf>
    <xf numFmtId="0" fontId="2" fillId="4" borderId="0" xfId="14" applyFont="1" applyFill="1">
      <protection locked="0"/>
    </xf>
    <xf numFmtId="0" fontId="28" fillId="0" borderId="0" xfId="8" applyFont="1">
      <protection locked="0"/>
    </xf>
    <xf numFmtId="0" fontId="0" fillId="8" borderId="0" xfId="0" applyFill="1"/>
    <xf numFmtId="1" fontId="0" fillId="0" borderId="0" xfId="0" applyNumberFormat="1"/>
    <xf numFmtId="165" fontId="0" fillId="0" borderId="0" xfId="0" applyNumberFormat="1"/>
    <xf numFmtId="11" fontId="0" fillId="0" borderId="0" xfId="0" applyNumberFormat="1"/>
    <xf numFmtId="0" fontId="4" fillId="0" borderId="0" xfId="1" applyAlignment="1" applyProtection="1">
      <alignment horizontal="left" vertical="center" wrapText="1"/>
    </xf>
    <xf numFmtId="0" fontId="23" fillId="5" borderId="0" xfId="6" applyFont="1" applyFill="1" applyAlignment="1">
      <alignment vertical="center"/>
    </xf>
    <xf numFmtId="0" fontId="23" fillId="5" borderId="0" xfId="6" applyFont="1" applyFill="1" applyAlignment="1">
      <alignment horizontal="left" vertical="center"/>
    </xf>
    <xf numFmtId="0" fontId="9" fillId="0" borderId="6" xfId="0" applyFont="1" applyBorder="1" applyAlignment="1">
      <alignment horizontal="center"/>
    </xf>
    <xf numFmtId="0" fontId="9" fillId="0" borderId="2" xfId="0" applyFont="1" applyBorder="1" applyAlignment="1">
      <alignment horizontal="center"/>
    </xf>
    <xf numFmtId="0" fontId="9" fillId="0" borderId="4" xfId="0" applyFont="1" applyBorder="1" applyAlignment="1">
      <alignment horizontal="center"/>
    </xf>
    <xf numFmtId="0" fontId="9" fillId="0" borderId="7" xfId="0" applyFont="1" applyBorder="1" applyAlignment="1">
      <alignment horizontal="center"/>
    </xf>
    <xf numFmtId="0" fontId="9" fillId="0" borderId="3" xfId="0" applyFont="1" applyBorder="1" applyAlignment="1">
      <alignment horizontal="center"/>
    </xf>
    <xf numFmtId="0" fontId="9" fillId="0" borderId="8" xfId="0" applyFont="1" applyBorder="1" applyAlignment="1">
      <alignment horizontal="center"/>
    </xf>
    <xf numFmtId="0" fontId="9" fillId="0" borderId="9" xfId="0" applyFont="1" applyBorder="1" applyAlignment="1">
      <alignment horizontal="center"/>
    </xf>
    <xf numFmtId="0" fontId="9" fillId="0" borderId="0" xfId="0" applyFont="1" applyBorder="1" applyAlignment="1">
      <alignment horizontal="center"/>
    </xf>
    <xf numFmtId="0" fontId="9" fillId="0" borderId="5" xfId="0" applyFont="1" applyBorder="1" applyAlignment="1">
      <alignment horizontal="center"/>
    </xf>
    <xf numFmtId="0" fontId="3" fillId="4" borderId="10" xfId="10" applyFill="1" applyBorder="1" applyAlignment="1">
      <alignment vertical="center" wrapText="1"/>
      <protection locked="0"/>
    </xf>
    <xf numFmtId="0" fontId="26" fillId="0" borderId="0" xfId="8">
      <protection locked="0"/>
    </xf>
    <xf numFmtId="0" fontId="3" fillId="4" borderId="10" xfId="11" applyFont="1" applyFill="1" applyBorder="1" applyAlignment="1">
      <alignment horizontal="center" vertical="center" wrapText="1"/>
      <protection locked="0"/>
    </xf>
    <xf numFmtId="0" fontId="0" fillId="0" borderId="0" xfId="0" applyAlignment="1">
      <alignment horizontal="center"/>
    </xf>
    <xf numFmtId="0" fontId="4" fillId="0" borderId="0" xfId="1" applyAlignment="1" applyProtection="1"/>
  </cellXfs>
  <cellStyles count="15">
    <cellStyle name="cells" xfId="13" xr:uid="{36A4613D-F2C9-46E2-8262-FE08F9099C4B}"/>
    <cellStyle name="column field" xfId="11" xr:uid="{16851888-D1F8-42C9-B744-2BD721B36C6F}"/>
    <cellStyle name="Comma" xfId="7" builtinId="3"/>
    <cellStyle name="field names" xfId="10" xr:uid="{189BE919-8FEF-4966-9E02-7D98D005ED78}"/>
    <cellStyle name="footer" xfId="14" xr:uid="{F43DEE13-E8E3-43DA-AF07-D8FB40786EDD}"/>
    <cellStyle name="heading" xfId="9" xr:uid="{8CF8401C-F741-45D2-8D46-F5B08FB172DD}"/>
    <cellStyle name="Hyperlink" xfId="1" builtinId="8"/>
    <cellStyle name="Hyperlink 2" xfId="5" xr:uid="{00000000-0005-0000-0000-000001000000}"/>
    <cellStyle name="Normal" xfId="0" builtinId="0"/>
    <cellStyle name="Normal 2" xfId="8" xr:uid="{9D5B9F67-B606-4242-BEC8-774175333ECB}"/>
    <cellStyle name="Normal 2 2 3" xfId="6" xr:uid="{00000000-0005-0000-0000-000003000000}"/>
    <cellStyle name="Normal 5" xfId="4" xr:uid="{00000000-0005-0000-0000-000004000000}"/>
    <cellStyle name="Normal 6" xfId="3" xr:uid="{00000000-0005-0000-0000-000005000000}"/>
    <cellStyle name="Normal_Iron Oxides" xfId="2" xr:uid="{00000000-0005-0000-0000-000006000000}"/>
    <cellStyle name="rowfield" xfId="12" xr:uid="{CF96CA30-82CD-422F-AA71-EB0987DF7023}"/>
  </cellStyles>
  <dxfs count="2">
    <dxf>
      <fill>
        <patternFill>
          <bgColor theme="5" tint="0.39994506668294322"/>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http://www.abs.gov.au/"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http://www.abs.gov.au/" TargetMode="Externa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640080</xdr:colOff>
          <xdr:row>48</xdr:row>
          <xdr:rowOff>0</xdr:rowOff>
        </xdr:from>
        <xdr:to>
          <xdr:col>3</xdr:col>
          <xdr:colOff>1303020</xdr:colOff>
          <xdr:row>51</xdr:row>
          <xdr:rowOff>68580</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57150</xdr:colOff>
      <xdr:row>0</xdr:row>
      <xdr:rowOff>104775</xdr:rowOff>
    </xdr:from>
    <xdr:to>
      <xdr:col>1</xdr:col>
      <xdr:colOff>533401</xdr:colOff>
      <xdr:row>0</xdr:row>
      <xdr:rowOff>819151</xdr:rowOff>
    </xdr:to>
    <xdr:pic>
      <xdr:nvPicPr>
        <xdr:cNvPr id="4" name="Picture 2">
          <a:hlinkClick xmlns:r="http://schemas.openxmlformats.org/officeDocument/2006/relationships" r:id="rId1"/>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104775"/>
          <a:ext cx="752476"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640080</xdr:colOff>
          <xdr:row>2</xdr:row>
          <xdr:rowOff>0</xdr:rowOff>
        </xdr:from>
        <xdr:to>
          <xdr:col>4</xdr:col>
          <xdr:colOff>68580</xdr:colOff>
          <xdr:row>4</xdr:row>
          <xdr:rowOff>7620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640080</xdr:colOff>
          <xdr:row>2</xdr:row>
          <xdr:rowOff>0</xdr:rowOff>
        </xdr:from>
        <xdr:to>
          <xdr:col>4</xdr:col>
          <xdr:colOff>68580</xdr:colOff>
          <xdr:row>4</xdr:row>
          <xdr:rowOff>7620</xdr:rowOff>
        </xdr:to>
        <xdr:sp macro="" textlink="">
          <xdr:nvSpPr>
            <xdr:cNvPr id="22531" name="Object 3" hidden="1">
              <a:extLst>
                <a:ext uri="{63B3BB69-23CF-44E3-9099-C40C66FF867C}">
                  <a14:compatExt spid="_x0000_s22531"/>
                </a:ext>
                <a:ext uri="{FF2B5EF4-FFF2-40B4-BE49-F238E27FC236}">
                  <a16:creationId xmlns:a16="http://schemas.microsoft.com/office/drawing/2014/main" id="{00000000-0008-0000-0100-000003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66675</xdr:rowOff>
    </xdr:from>
    <xdr:to>
      <xdr:col>0</xdr:col>
      <xdr:colOff>847725</xdr:colOff>
      <xdr:row>0</xdr:row>
      <xdr:rowOff>819150</xdr:rowOff>
    </xdr:to>
    <xdr:pic>
      <xdr:nvPicPr>
        <xdr:cNvPr id="5" name="Picture 2">
          <a:hlinkClick xmlns:r="http://schemas.openxmlformats.org/officeDocument/2006/relationships" r:id="rId1"/>
          <a:extLst>
            <a:ext uri="{FF2B5EF4-FFF2-40B4-BE49-F238E27FC236}">
              <a16:creationId xmlns:a16="http://schemas.microsoft.com/office/drawing/2014/main" id="{00000000-0008-0000-0100-000005000000}"/>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4775" y="66675"/>
          <a:ext cx="7429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640080</xdr:colOff>
          <xdr:row>2</xdr:row>
          <xdr:rowOff>0</xdr:rowOff>
        </xdr:from>
        <xdr:to>
          <xdr:col>4</xdr:col>
          <xdr:colOff>114300</xdr:colOff>
          <xdr:row>4</xdr:row>
          <xdr:rowOff>106680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66675</xdr:rowOff>
    </xdr:from>
    <xdr:to>
      <xdr:col>0</xdr:col>
      <xdr:colOff>762000</xdr:colOff>
      <xdr:row>0</xdr:row>
      <xdr:rowOff>857250</xdr:rowOff>
    </xdr:to>
    <xdr:pic>
      <xdr:nvPicPr>
        <xdr:cNvPr id="4" name="Picture 2">
          <a:hlinkClick xmlns:r="http://schemas.openxmlformats.org/officeDocument/2006/relationships" r:id="rId1"/>
          <a:extLst>
            <a:ext uri="{FF2B5EF4-FFF2-40B4-BE49-F238E27FC236}">
              <a16:creationId xmlns:a16="http://schemas.microsoft.com/office/drawing/2014/main" id="{00000000-0008-0000-0200-000004000000}"/>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4775" y="66675"/>
          <a:ext cx="6572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0</xdr:rowOff>
    </xdr:from>
    <xdr:to>
      <xdr:col>3</xdr:col>
      <xdr:colOff>571500</xdr:colOff>
      <xdr:row>0</xdr:row>
      <xdr:rowOff>754065</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00" y="0"/>
          <a:ext cx="3794125" cy="7540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66675</xdr:colOff>
      <xdr:row>0</xdr:row>
      <xdr:rowOff>0</xdr:rowOff>
    </xdr:from>
    <xdr:to>
      <xdr:col>3</xdr:col>
      <xdr:colOff>571500</xdr:colOff>
      <xdr:row>0</xdr:row>
      <xdr:rowOff>750890</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00" y="0"/>
          <a:ext cx="3794125" cy="7540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66675</xdr:colOff>
      <xdr:row>0</xdr:row>
      <xdr:rowOff>0</xdr:rowOff>
    </xdr:from>
    <xdr:to>
      <xdr:col>3</xdr:col>
      <xdr:colOff>571500</xdr:colOff>
      <xdr:row>0</xdr:row>
      <xdr:rowOff>750890</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00" y="0"/>
          <a:ext cx="3794125" cy="75406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640080</xdr:colOff>
          <xdr:row>22</xdr:row>
          <xdr:rowOff>114300</xdr:rowOff>
        </xdr:from>
        <xdr:to>
          <xdr:col>2</xdr:col>
          <xdr:colOff>1303020</xdr:colOff>
          <xdr:row>26</xdr:row>
          <xdr:rowOff>30480</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00000000-0008-0000-0700-000001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640080</xdr:colOff>
          <xdr:row>22</xdr:row>
          <xdr:rowOff>114300</xdr:rowOff>
        </xdr:from>
        <xdr:to>
          <xdr:col>2</xdr:col>
          <xdr:colOff>1303020</xdr:colOff>
          <xdr:row>26</xdr:row>
          <xdr:rowOff>30480</xdr:rowOff>
        </xdr:to>
        <xdr:sp macro="" textlink="">
          <xdr:nvSpPr>
            <xdr:cNvPr id="26627" name="Object 3" hidden="1">
              <a:extLst>
                <a:ext uri="{63B3BB69-23CF-44E3-9099-C40C66FF867C}">
                  <a14:compatExt spid="_x0000_s26627"/>
                </a:ext>
                <a:ext uri="{FF2B5EF4-FFF2-40B4-BE49-F238E27FC236}">
                  <a16:creationId xmlns:a16="http://schemas.microsoft.com/office/drawing/2014/main" id="{00000000-0008-0000-0700-0000036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66675</xdr:rowOff>
    </xdr:from>
    <xdr:to>
      <xdr:col>1</xdr:col>
      <xdr:colOff>314325</xdr:colOff>
      <xdr:row>0</xdr:row>
      <xdr:rowOff>857250</xdr:rowOff>
    </xdr:to>
    <xdr:pic>
      <xdr:nvPicPr>
        <xdr:cNvPr id="5" name="Picture 2">
          <a:hlinkClick xmlns:r="http://schemas.openxmlformats.org/officeDocument/2006/relationships" r:id="rId1"/>
          <a:extLst>
            <a:ext uri="{FF2B5EF4-FFF2-40B4-BE49-F238E27FC236}">
              <a16:creationId xmlns:a16="http://schemas.microsoft.com/office/drawing/2014/main" id="{00000000-0008-0000-0700-000005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66675"/>
          <a:ext cx="6572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104775</xdr:colOff>
      <xdr:row>0</xdr:row>
      <xdr:rowOff>66675</xdr:rowOff>
    </xdr:from>
    <xdr:to>
      <xdr:col>1</xdr:col>
      <xdr:colOff>228600</xdr:colOff>
      <xdr:row>0</xdr:row>
      <xdr:rowOff>857250</xdr:rowOff>
    </xdr:to>
    <xdr:pic>
      <xdr:nvPicPr>
        <xdr:cNvPr id="3" name="Picture 2">
          <a:hlinkClick xmlns:r="http://schemas.openxmlformats.org/officeDocument/2006/relationships" r:id="rId1"/>
          <a:extLst>
            <a:ext uri="{FF2B5EF4-FFF2-40B4-BE49-F238E27FC236}">
              <a16:creationId xmlns:a16="http://schemas.microsoft.com/office/drawing/2014/main" id="{00000000-0008-0000-08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66675"/>
          <a:ext cx="6572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meerma\Local%20Settings\Temp\Information%20Consultancy%20templates%20v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nk Worksheet"/>
      <sheetName val="Contents - Trade"/>
      <sheetName val="Contents - OAD"/>
      <sheetName val="Contents - Census"/>
      <sheetName val="Table 1"/>
      <sheetName val="Explanatory Notes"/>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AUSSTATS/abs@.nsf/ProductsbyReleaseDate/AA52810CBCA03394CA25739B00158310?OpenDocument" TargetMode="External"/><Relationship Id="rId1" Type="http://schemas.openxmlformats.org/officeDocument/2006/relationships/hyperlink" Target="mailto:heidi.rummery@abs.gov.au"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7.xml"/><Relationship Id="rId3" Type="http://schemas.openxmlformats.org/officeDocument/2006/relationships/hyperlink" Target="https://www.abs.gov.au/statistics/people/population/deaths-australia/latest-release" TargetMode="External"/><Relationship Id="rId7" Type="http://schemas.openxmlformats.org/officeDocument/2006/relationships/printerSettings" Target="../printerSettings/printerSettings7.bin"/><Relationship Id="rId2" Type="http://schemas.openxmlformats.org/officeDocument/2006/relationships/hyperlink" Target="http://www.abs.gov.au/AUSSTATS/abs@.nsf/ProductsbyCatalogue/B0A707C93F279F14CA2575AB008256FE?OpenDocument" TargetMode="External"/><Relationship Id="rId1" Type="http://schemas.openxmlformats.org/officeDocument/2006/relationships/hyperlink" Target="https://www.abs.gov.au/methodologies/deaths-australia-methodology/2019" TargetMode="External"/><Relationship Id="rId6" Type="http://schemas.openxmlformats.org/officeDocument/2006/relationships/hyperlink" Target="https://www.abs.gov.au/methodologies/deaths-australia-methodology/2019" TargetMode="External"/><Relationship Id="rId5" Type="http://schemas.openxmlformats.org/officeDocument/2006/relationships/hyperlink" Target="https://www.abs.gov.au/methodologies/deaths-australia-methodology/2019" TargetMode="External"/><Relationship Id="rId4" Type="http://schemas.openxmlformats.org/officeDocument/2006/relationships/hyperlink" Target="http://www.abs.gov.au/ausstats/abs@.nsf/mf/3302.0" TargetMode="External"/><Relationship Id="rId9"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F48"/>
  <sheetViews>
    <sheetView showGridLines="0" workbookViewId="0">
      <selection activeCell="B10" sqref="B10"/>
    </sheetView>
  </sheetViews>
  <sheetFormatPr defaultRowHeight="10.199999999999999"/>
  <cols>
    <col min="1" max="1" width="4.85546875" customWidth="1"/>
    <col min="2" max="2" width="13.7109375" customWidth="1"/>
    <col min="3" max="3" width="140.85546875" style="9" customWidth="1"/>
    <col min="4" max="4" width="52" customWidth="1"/>
    <col min="5" max="5" width="8.42578125" hidden="1" customWidth="1"/>
    <col min="6" max="6" width="8.28515625" customWidth="1"/>
    <col min="7" max="8" width="9" customWidth="1"/>
    <col min="9" max="9" width="9.140625" customWidth="1"/>
    <col min="10" max="10" width="8.28515625" customWidth="1"/>
    <col min="11" max="12" width="9" customWidth="1"/>
  </cols>
  <sheetData>
    <row r="1" spans="1:3" s="120" customFormat="1" ht="72" customHeight="1">
      <c r="A1" s="119" t="s">
        <v>39</v>
      </c>
    </row>
    <row r="4" spans="1:3" s="3" customFormat="1" ht="20.100000000000001" customHeight="1">
      <c r="A4" s="13" t="s">
        <v>9</v>
      </c>
      <c r="C4" s="2"/>
    </row>
    <row r="5" spans="1:3" s="3" customFormat="1" ht="20.100000000000001" customHeight="1">
      <c r="A5" s="35" t="s">
        <v>47</v>
      </c>
      <c r="B5" s="18"/>
      <c r="C5" s="10"/>
    </row>
    <row r="6" spans="1:3" s="6" customFormat="1" ht="15.75" customHeight="1">
      <c r="A6" s="63"/>
      <c r="B6" s="64" t="s">
        <v>37</v>
      </c>
      <c r="C6" s="65"/>
    </row>
    <row r="7" spans="1:3" s="6" customFormat="1" ht="15.75" customHeight="1">
      <c r="A7" s="35"/>
      <c r="B7" s="18"/>
      <c r="C7" s="10"/>
    </row>
    <row r="8" spans="1:3" s="6" customFormat="1" ht="15.75" customHeight="1">
      <c r="B8" s="15" t="s">
        <v>0</v>
      </c>
    </row>
    <row r="9" spans="1:3" s="6" customFormat="1" ht="12.75" customHeight="1">
      <c r="B9" s="7" t="s">
        <v>1</v>
      </c>
    </row>
    <row r="10" spans="1:3" s="6" customFormat="1" ht="12.75" customHeight="1">
      <c r="B10" s="25">
        <v>1</v>
      </c>
      <c r="C10" s="41" t="s">
        <v>52</v>
      </c>
    </row>
    <row r="11" spans="1:3" s="6" customFormat="1" ht="12.75" customHeight="1">
      <c r="B11" s="25">
        <v>2</v>
      </c>
      <c r="C11" s="41" t="s">
        <v>53</v>
      </c>
    </row>
    <row r="12" spans="1:3" s="6" customFormat="1" ht="12.75" customHeight="1">
      <c r="B12" s="25"/>
      <c r="C12" s="11"/>
    </row>
    <row r="13" spans="1:3" ht="12.75" customHeight="1">
      <c r="B13" s="16"/>
      <c r="C13" s="17"/>
    </row>
    <row r="14" spans="1:3" ht="12.75" customHeight="1">
      <c r="B14" s="12"/>
      <c r="C14" s="12"/>
    </row>
    <row r="15" spans="1:3" ht="12.75" customHeight="1">
      <c r="B15" s="42" t="s">
        <v>10</v>
      </c>
    </row>
    <row r="16" spans="1:3" ht="12.75" customHeight="1">
      <c r="B16" s="16"/>
      <c r="C16" s="17"/>
    </row>
    <row r="17" spans="1:5" ht="15.75" customHeight="1"/>
    <row r="18" spans="1:5" ht="18.75" customHeight="1">
      <c r="B18" s="118" t="s">
        <v>7</v>
      </c>
      <c r="C18" s="118"/>
    </row>
    <row r="19" spans="1:5" ht="15.75" customHeight="1">
      <c r="B19" s="20" t="s">
        <v>3</v>
      </c>
      <c r="C19" s="74" t="s">
        <v>48</v>
      </c>
    </row>
    <row r="20" spans="1:5" ht="12.75" customHeight="1">
      <c r="B20" s="20" t="s">
        <v>4</v>
      </c>
      <c r="C20" s="66" t="s">
        <v>49</v>
      </c>
    </row>
    <row r="21" spans="1:5" ht="12.75" customHeight="1">
      <c r="B21" s="40" t="s">
        <v>2</v>
      </c>
      <c r="C21" s="42" t="s">
        <v>50</v>
      </c>
    </row>
    <row r="22" spans="1:5" ht="12.75" customHeight="1">
      <c r="B22" s="20"/>
      <c r="C22" s="39"/>
    </row>
    <row r="23" spans="1:5" ht="12.75" customHeight="1">
      <c r="B23" s="20"/>
      <c r="C23" s="39"/>
    </row>
    <row r="24" spans="1:5" ht="12.75" customHeight="1">
      <c r="B24" s="70" t="s">
        <v>41</v>
      </c>
    </row>
    <row r="25" spans="1:5" ht="15.6">
      <c r="A25" s="19"/>
      <c r="B25" s="20"/>
      <c r="D25" s="20"/>
      <c r="E25" s="20"/>
    </row>
    <row r="26" spans="1:5" ht="13.2">
      <c r="A26" s="22"/>
      <c r="B26" s="20"/>
      <c r="C26" s="20"/>
      <c r="D26" s="20"/>
      <c r="E26" s="20"/>
    </row>
    <row r="27" spans="1:5" ht="13.2">
      <c r="A27" s="21"/>
      <c r="B27" s="20"/>
      <c r="C27" s="20"/>
      <c r="D27" s="20"/>
      <c r="E27" s="20"/>
    </row>
    <row r="28" spans="1:5" ht="13.2">
      <c r="B28" s="20"/>
      <c r="C28" s="20"/>
      <c r="D28" s="20"/>
      <c r="E28" s="20"/>
    </row>
    <row r="29" spans="1:5" ht="13.2">
      <c r="B29" s="20"/>
      <c r="C29" s="20"/>
      <c r="D29" s="20"/>
      <c r="E29" s="20"/>
    </row>
    <row r="30" spans="1:5" ht="13.2">
      <c r="B30" s="20"/>
      <c r="C30" s="20"/>
      <c r="D30" s="20"/>
      <c r="E30" s="20"/>
    </row>
    <row r="31" spans="1:5" ht="13.2">
      <c r="A31" s="23"/>
      <c r="B31" s="20"/>
      <c r="C31" s="20"/>
      <c r="D31" s="20"/>
      <c r="E31" s="20"/>
    </row>
    <row r="32" spans="1:5" ht="13.2">
      <c r="B32" s="20"/>
      <c r="C32" s="20"/>
      <c r="D32" s="20"/>
      <c r="E32" s="20"/>
    </row>
    <row r="33" spans="1:6" ht="13.2">
      <c r="A33" s="24"/>
      <c r="B33" s="20"/>
      <c r="C33" s="20"/>
      <c r="D33" s="20"/>
      <c r="E33" s="20"/>
    </row>
    <row r="34" spans="1:6" ht="13.2">
      <c r="A34" s="24"/>
      <c r="B34" s="20"/>
      <c r="C34" s="20"/>
      <c r="D34" s="20"/>
      <c r="E34" s="20"/>
    </row>
    <row r="35" spans="1:6" ht="13.2">
      <c r="A35" s="20"/>
      <c r="B35" s="20"/>
      <c r="C35" s="20"/>
      <c r="D35" s="20"/>
      <c r="E35" s="20"/>
    </row>
    <row r="36" spans="1:6" ht="13.2">
      <c r="B36" s="20"/>
      <c r="C36" s="20"/>
      <c r="D36" s="20"/>
      <c r="E36" s="20"/>
    </row>
    <row r="37" spans="1:6" ht="13.2">
      <c r="A37" s="24"/>
      <c r="B37" s="20"/>
      <c r="C37" s="20"/>
      <c r="D37" s="20"/>
      <c r="E37" s="20"/>
    </row>
    <row r="38" spans="1:6">
      <c r="B38" s="9"/>
      <c r="D38" s="9"/>
      <c r="E38" s="9"/>
      <c r="F38" s="9"/>
    </row>
    <row r="39" spans="1:6">
      <c r="B39" s="9"/>
      <c r="D39" s="9"/>
      <c r="E39" s="9"/>
      <c r="F39" s="9"/>
    </row>
    <row r="40" spans="1:6">
      <c r="B40" s="9"/>
      <c r="D40" s="9"/>
      <c r="E40" s="9"/>
      <c r="F40" s="9"/>
    </row>
    <row r="41" spans="1:6">
      <c r="D41" s="9"/>
      <c r="E41" s="9"/>
      <c r="F41" s="9"/>
    </row>
    <row r="47" spans="1:6" ht="13.2">
      <c r="B47" s="1"/>
    </row>
    <row r="48" spans="1:6">
      <c r="B48" s="2"/>
    </row>
  </sheetData>
  <mergeCells count="2">
    <mergeCell ref="B18:C18"/>
    <mergeCell ref="A1:XFD1"/>
  </mergeCells>
  <phoneticPr fontId="0" type="noConversion"/>
  <hyperlinks>
    <hyperlink ref="B10" location="'Table 1'!A1" display="1" xr:uid="{00000000-0004-0000-0000-000000000000}"/>
    <hyperlink ref="B11" location="'Table 2'!A1" display="2" xr:uid="{00000000-0004-0000-0000-000001000000}"/>
    <hyperlink ref="C21" r:id="rId1" xr:uid="{00000000-0004-0000-0000-000002000000}"/>
    <hyperlink ref="B15" location="'Explanatory Notes'!A1" display="For more information on Deaths data, See Explanatory Notes." xr:uid="{00000000-0004-0000-0000-000003000000}"/>
    <hyperlink ref="B18:C18" r:id="rId2" display="Data provided by Information Consultancy Services, ABS, PO Box 10,  Belconnen,  ACT, 2617" xr:uid="{00000000-0004-0000-0000-000004000000}"/>
    <hyperlink ref="B24" r:id="rId3" display="© Commonwealth of Australia 2010" xr:uid="{00000000-0004-0000-0000-000005000000}"/>
  </hyperlinks>
  <printOptions gridLines="1"/>
  <pageMargins left="0.14000000000000001" right="0.12" top="0.28999999999999998" bottom="0.22" header="0.22" footer="0.18"/>
  <pageSetup paperSize="9" scale="56" orientation="landscape" r:id="rId4"/>
  <headerFooter alignWithMargins="0"/>
  <drawing r:id="rId5"/>
  <legacyDrawing r:id="rId6"/>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5121">
          <objectPr defaultSize="0" autoPict="0" dde="1">
            <anchor moveWithCells="1">
              <from>
                <xdr:col>3</xdr:col>
                <xdr:colOff>640080</xdr:colOff>
                <xdr:row>48</xdr:row>
                <xdr:rowOff>0</xdr:rowOff>
              </from>
              <to>
                <xdr:col>3</xdr:col>
                <xdr:colOff>1303020</xdr:colOff>
                <xdr:row>51</xdr:row>
                <xdr:rowOff>68580</xdr:rowOff>
              </to>
            </anchor>
          </objectPr>
        </oleObject>
      </mc:Choice>
      <mc:Fallback>
        <oleObject link="[2]!'!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GI6259"/>
  <sheetViews>
    <sheetView workbookViewId="0">
      <selection activeCell="A4" sqref="A4"/>
    </sheetView>
  </sheetViews>
  <sheetFormatPr defaultRowHeight="10.199999999999999"/>
  <cols>
    <col min="1" max="1" width="39.42578125" customWidth="1"/>
    <col min="2" max="2" width="14.42578125" bestFit="1" customWidth="1"/>
    <col min="3" max="4" width="10.42578125" bestFit="1" customWidth="1"/>
    <col min="5" max="5" width="9.42578125" bestFit="1" customWidth="1"/>
    <col min="6" max="6" width="10.42578125" bestFit="1" customWidth="1"/>
    <col min="7" max="7" width="14.42578125" bestFit="1" customWidth="1"/>
    <col min="8" max="9" width="10.42578125" bestFit="1" customWidth="1"/>
    <col min="10" max="10" width="9.42578125" bestFit="1" customWidth="1"/>
    <col min="11" max="11" width="10.42578125" bestFit="1" customWidth="1"/>
    <col min="12" max="12" width="14.42578125" bestFit="1" customWidth="1"/>
    <col min="13" max="14" width="10.42578125" bestFit="1" customWidth="1"/>
    <col min="15" max="15" width="9.42578125" bestFit="1" customWidth="1"/>
    <col min="16" max="16" width="10.42578125" bestFit="1" customWidth="1"/>
    <col min="17" max="17" width="14.42578125" bestFit="1" customWidth="1"/>
    <col min="18" max="19" width="10.42578125" bestFit="1" customWidth="1"/>
    <col min="20" max="20" width="9.42578125" bestFit="1" customWidth="1"/>
    <col min="21" max="21" width="10.42578125" bestFit="1" customWidth="1"/>
    <col min="22" max="22" width="14.42578125" bestFit="1" customWidth="1"/>
    <col min="23" max="24" width="10.42578125" bestFit="1" customWidth="1"/>
    <col min="25" max="25" width="9.42578125" bestFit="1" customWidth="1"/>
    <col min="26" max="26" width="10.42578125" bestFit="1" customWidth="1"/>
    <col min="27" max="27" width="14.42578125" bestFit="1" customWidth="1"/>
    <col min="28" max="29" width="10.42578125" bestFit="1" customWidth="1"/>
    <col min="30" max="30" width="9.42578125" bestFit="1" customWidth="1"/>
    <col min="31" max="31" width="10.42578125" bestFit="1" customWidth="1"/>
    <col min="32" max="32" width="14.42578125" bestFit="1" customWidth="1"/>
    <col min="33" max="34" width="10.42578125" bestFit="1" customWidth="1"/>
    <col min="35" max="35" width="9.42578125" bestFit="1" customWidth="1"/>
    <col min="36" max="36" width="10.42578125" bestFit="1" customWidth="1"/>
    <col min="37" max="37" width="14.42578125" bestFit="1" customWidth="1"/>
    <col min="38" max="39" width="10.42578125" bestFit="1" customWidth="1"/>
    <col min="40" max="40" width="9.42578125" bestFit="1" customWidth="1"/>
    <col min="41" max="41" width="10.42578125" bestFit="1" customWidth="1"/>
    <col min="42" max="42" width="14.42578125" bestFit="1" customWidth="1"/>
    <col min="43" max="44" width="10.42578125" bestFit="1" customWidth="1"/>
    <col min="45" max="45" width="9.42578125" bestFit="1" customWidth="1"/>
    <col min="46" max="46" width="10.42578125" bestFit="1" customWidth="1"/>
    <col min="47" max="47" width="14.42578125" bestFit="1" customWidth="1"/>
    <col min="48" max="49" width="10.42578125" bestFit="1" customWidth="1"/>
    <col min="50" max="50" width="9.42578125" bestFit="1" customWidth="1"/>
    <col min="51" max="51" width="10.42578125" bestFit="1" customWidth="1"/>
    <col min="52" max="52" width="14.42578125" bestFit="1" customWidth="1"/>
    <col min="53" max="54" width="10.42578125" bestFit="1" customWidth="1"/>
    <col min="55" max="55" width="9.42578125" bestFit="1" customWidth="1"/>
    <col min="56" max="56" width="10.42578125" bestFit="1" customWidth="1"/>
    <col min="57" max="57" width="14.42578125" bestFit="1" customWidth="1"/>
    <col min="58" max="59" width="10.42578125" bestFit="1" customWidth="1"/>
    <col min="60" max="60" width="9.42578125" bestFit="1" customWidth="1"/>
    <col min="61" max="61" width="10.42578125" bestFit="1" customWidth="1"/>
    <col min="62" max="62" width="14.42578125" bestFit="1" customWidth="1"/>
    <col min="63" max="64" width="10.42578125" bestFit="1" customWidth="1"/>
    <col min="65" max="65" width="9.42578125" bestFit="1" customWidth="1"/>
    <col min="66" max="66" width="10.42578125" bestFit="1" customWidth="1"/>
    <col min="67" max="67" width="14.42578125" bestFit="1" customWidth="1"/>
    <col min="68" max="69" width="10.42578125" bestFit="1" customWidth="1"/>
    <col min="70" max="70" width="9.42578125" bestFit="1" customWidth="1"/>
    <col min="71" max="71" width="10.42578125" bestFit="1" customWidth="1"/>
    <col min="72" max="72" width="14.42578125" bestFit="1" customWidth="1"/>
    <col min="73" max="74" width="10.42578125" bestFit="1" customWidth="1"/>
    <col min="75" max="75" width="9.42578125" bestFit="1" customWidth="1"/>
    <col min="76" max="76" width="10.42578125" bestFit="1" customWidth="1"/>
    <col min="77" max="77" width="14.42578125" bestFit="1" customWidth="1"/>
    <col min="78" max="79" width="10.42578125" bestFit="1" customWidth="1"/>
    <col min="80" max="80" width="9.42578125" bestFit="1" customWidth="1"/>
    <col min="81" max="81" width="10.42578125" bestFit="1" customWidth="1"/>
    <col min="82" max="82" width="14.42578125" bestFit="1" customWidth="1"/>
    <col min="83" max="84" width="10.42578125" bestFit="1" customWidth="1"/>
    <col min="85" max="85" width="9.42578125" bestFit="1" customWidth="1"/>
    <col min="86" max="86" width="10.42578125" bestFit="1" customWidth="1"/>
    <col min="87" max="87" width="14.42578125" bestFit="1" customWidth="1"/>
    <col min="88" max="89" width="10.42578125" bestFit="1" customWidth="1"/>
    <col min="90" max="90" width="9.42578125" bestFit="1" customWidth="1"/>
    <col min="91" max="91" width="10.42578125" bestFit="1" customWidth="1"/>
    <col min="92" max="92" width="14.42578125" bestFit="1" customWidth="1"/>
    <col min="93" max="94" width="10.42578125" bestFit="1" customWidth="1"/>
    <col min="95" max="95" width="9.42578125" bestFit="1" customWidth="1"/>
    <col min="96" max="96" width="10.42578125" bestFit="1" customWidth="1"/>
    <col min="97" max="97" width="14.42578125" bestFit="1" customWidth="1"/>
    <col min="98" max="99" width="10.42578125" bestFit="1" customWidth="1"/>
    <col min="100" max="100" width="9.42578125" bestFit="1" customWidth="1"/>
    <col min="101" max="101" width="10.42578125" bestFit="1" customWidth="1"/>
    <col min="102" max="102" width="14.42578125" bestFit="1" customWidth="1"/>
    <col min="103" max="104" width="10.42578125" bestFit="1" customWidth="1"/>
    <col min="105" max="105" width="9.42578125" bestFit="1" customWidth="1"/>
    <col min="106" max="106" width="10.42578125" bestFit="1" customWidth="1"/>
    <col min="107" max="107" width="14.42578125" bestFit="1" customWidth="1"/>
    <col min="108" max="109" width="10.42578125" bestFit="1" customWidth="1"/>
    <col min="110" max="110" width="9.42578125" bestFit="1" customWidth="1"/>
    <col min="111" max="111" width="10.42578125" bestFit="1" customWidth="1"/>
    <col min="112" max="112" width="14.42578125" bestFit="1" customWidth="1"/>
    <col min="113" max="114" width="10.42578125" bestFit="1" customWidth="1"/>
    <col min="115" max="115" width="9.42578125" bestFit="1" customWidth="1"/>
    <col min="116" max="116" width="10.42578125" bestFit="1" customWidth="1"/>
    <col min="117" max="117" width="14.42578125" bestFit="1" customWidth="1"/>
    <col min="118" max="119" width="10.42578125" bestFit="1" customWidth="1"/>
    <col min="120" max="120" width="9.42578125" bestFit="1" customWidth="1"/>
    <col min="121" max="121" width="10.42578125" bestFit="1" customWidth="1"/>
    <col min="122" max="122" width="14.42578125" bestFit="1" customWidth="1"/>
    <col min="123" max="124" width="10.42578125" bestFit="1" customWidth="1"/>
    <col min="125" max="125" width="9.42578125" bestFit="1" customWidth="1"/>
    <col min="126" max="126" width="10.42578125" bestFit="1" customWidth="1"/>
    <col min="127" max="127" width="14.42578125" bestFit="1" customWidth="1"/>
    <col min="128" max="129" width="10.42578125" bestFit="1" customWidth="1"/>
    <col min="130" max="130" width="9.42578125" bestFit="1" customWidth="1"/>
    <col min="131" max="131" width="10.42578125" bestFit="1" customWidth="1"/>
    <col min="132" max="132" width="14.42578125" bestFit="1" customWidth="1"/>
    <col min="133" max="134" width="10.42578125" bestFit="1" customWidth="1"/>
    <col min="135" max="135" width="9.42578125" bestFit="1" customWidth="1"/>
    <col min="136" max="136" width="10.42578125" bestFit="1" customWidth="1"/>
    <col min="137" max="137" width="14.42578125" bestFit="1" customWidth="1"/>
    <col min="138" max="139" width="10.42578125" bestFit="1" customWidth="1"/>
    <col min="140" max="140" width="9.42578125" bestFit="1" customWidth="1"/>
    <col min="141" max="141" width="10.42578125" bestFit="1" customWidth="1"/>
    <col min="142" max="142" width="14.42578125" bestFit="1" customWidth="1"/>
    <col min="143" max="144" width="10.42578125" bestFit="1" customWidth="1"/>
    <col min="145" max="145" width="9.42578125" bestFit="1" customWidth="1"/>
    <col min="146" max="146" width="10.42578125" bestFit="1" customWidth="1"/>
    <col min="147" max="147" width="14.42578125" bestFit="1" customWidth="1"/>
    <col min="148" max="149" width="10.42578125" bestFit="1" customWidth="1"/>
    <col min="150" max="150" width="9.42578125" bestFit="1" customWidth="1"/>
    <col min="151" max="151" width="10.42578125" bestFit="1" customWidth="1"/>
    <col min="152" max="152" width="14.42578125" bestFit="1" customWidth="1"/>
    <col min="153" max="154" width="10.42578125" bestFit="1" customWidth="1"/>
    <col min="155" max="155" width="9.42578125" bestFit="1" customWidth="1"/>
    <col min="156" max="156" width="10.42578125" bestFit="1" customWidth="1"/>
    <col min="157" max="157" width="14.42578125" bestFit="1" customWidth="1"/>
    <col min="158" max="159" width="10.42578125" bestFit="1" customWidth="1"/>
    <col min="160" max="160" width="9.42578125" bestFit="1" customWidth="1"/>
    <col min="161" max="161" width="10.42578125" bestFit="1" customWidth="1"/>
    <col min="162" max="162" width="14.42578125" bestFit="1" customWidth="1"/>
    <col min="163" max="164" width="10.42578125" bestFit="1" customWidth="1"/>
    <col min="165" max="165" width="9.42578125" bestFit="1" customWidth="1"/>
    <col min="166" max="166" width="10.42578125" bestFit="1" customWidth="1"/>
    <col min="167" max="167" width="14.42578125" bestFit="1" customWidth="1"/>
    <col min="168" max="169" width="10.42578125" bestFit="1" customWidth="1"/>
    <col min="170" max="170" width="9.42578125" bestFit="1" customWidth="1"/>
    <col min="171" max="171" width="10.42578125" bestFit="1" customWidth="1"/>
    <col min="172" max="172" width="14.42578125" bestFit="1" customWidth="1"/>
    <col min="173" max="174" width="10.42578125" bestFit="1" customWidth="1"/>
    <col min="175" max="175" width="9.42578125" bestFit="1" customWidth="1"/>
    <col min="176" max="176" width="10.42578125" bestFit="1" customWidth="1"/>
    <col min="177" max="177" width="14.42578125" bestFit="1" customWidth="1"/>
    <col min="178" max="179" width="10.42578125" bestFit="1" customWidth="1"/>
    <col min="180" max="180" width="9.42578125" bestFit="1" customWidth="1"/>
    <col min="181" max="181" width="10.42578125" bestFit="1" customWidth="1"/>
    <col min="182" max="182" width="14.42578125" bestFit="1" customWidth="1"/>
    <col min="183" max="184" width="10.42578125" bestFit="1" customWidth="1"/>
    <col min="185" max="185" width="9.42578125" bestFit="1" customWidth="1"/>
    <col min="186" max="186" width="10.42578125" bestFit="1" customWidth="1"/>
    <col min="187" max="187" width="14.42578125" bestFit="1" customWidth="1"/>
    <col min="188" max="189" width="10.42578125" bestFit="1" customWidth="1"/>
    <col min="190" max="190" width="9.42578125" bestFit="1" customWidth="1"/>
    <col min="191" max="191" width="10.42578125" bestFit="1" customWidth="1"/>
  </cols>
  <sheetData>
    <row r="1" spans="1:191" s="120" customFormat="1" ht="72" customHeight="1">
      <c r="A1" s="119" t="s">
        <v>39</v>
      </c>
    </row>
    <row r="2" spans="1:191" ht="13.5" customHeight="1">
      <c r="B2" s="14"/>
      <c r="C2" s="14"/>
      <c r="D2" s="28"/>
      <c r="E2" s="8"/>
      <c r="F2" s="8"/>
      <c r="G2" s="8"/>
      <c r="H2" s="8"/>
      <c r="I2" s="8"/>
      <c r="J2" s="8"/>
      <c r="K2" s="8"/>
      <c r="L2" s="8"/>
      <c r="M2" s="8"/>
      <c r="N2" s="8"/>
    </row>
    <row r="3" spans="1:191" s="3" customFormat="1" ht="15.6">
      <c r="A3" s="13" t="s">
        <v>11</v>
      </c>
      <c r="B3" s="9"/>
      <c r="C3" s="9"/>
      <c r="D3" s="9"/>
      <c r="E3" s="9"/>
      <c r="F3" s="2"/>
      <c r="G3" s="2"/>
      <c r="H3" s="2"/>
      <c r="I3" s="2"/>
      <c r="J3" s="2"/>
    </row>
    <row r="4" spans="1:191" ht="13.8">
      <c r="A4" s="29" t="s">
        <v>167</v>
      </c>
    </row>
    <row r="5" spans="1:191" ht="27.6">
      <c r="A5" s="36" t="s">
        <v>51</v>
      </c>
    </row>
    <row r="6" spans="1:191" ht="13.8">
      <c r="A6" s="36"/>
    </row>
    <row r="7" spans="1:191">
      <c r="A7" s="75"/>
      <c r="B7" s="124" t="s">
        <v>54</v>
      </c>
      <c r="C7" s="125"/>
      <c r="D7" s="125"/>
      <c r="E7" s="125"/>
      <c r="F7" s="126"/>
      <c r="G7" s="124" t="s">
        <v>54</v>
      </c>
      <c r="H7" s="125"/>
      <c r="I7" s="125"/>
      <c r="J7" s="125"/>
      <c r="K7" s="126"/>
      <c r="L7" s="124" t="s">
        <v>54</v>
      </c>
      <c r="M7" s="125"/>
      <c r="N7" s="125"/>
      <c r="O7" s="125"/>
      <c r="P7" s="126"/>
      <c r="Q7" s="124" t="s">
        <v>54</v>
      </c>
      <c r="R7" s="125"/>
      <c r="S7" s="125"/>
      <c r="T7" s="125"/>
      <c r="U7" s="126"/>
      <c r="V7" s="124" t="s">
        <v>54</v>
      </c>
      <c r="W7" s="125"/>
      <c r="X7" s="125"/>
      <c r="Y7" s="125"/>
      <c r="Z7" s="126"/>
      <c r="AA7" s="124" t="s">
        <v>54</v>
      </c>
      <c r="AB7" s="125"/>
      <c r="AC7" s="125"/>
      <c r="AD7" s="125"/>
      <c r="AE7" s="126"/>
      <c r="AF7" s="124" t="s">
        <v>54</v>
      </c>
      <c r="AG7" s="125"/>
      <c r="AH7" s="125"/>
      <c r="AI7" s="125"/>
      <c r="AJ7" s="126"/>
      <c r="AK7" s="124" t="s">
        <v>54</v>
      </c>
      <c r="AL7" s="125"/>
      <c r="AM7" s="125"/>
      <c r="AN7" s="125"/>
      <c r="AO7" s="126"/>
      <c r="AP7" s="124" t="s">
        <v>54</v>
      </c>
      <c r="AQ7" s="125"/>
      <c r="AR7" s="125"/>
      <c r="AS7" s="125"/>
      <c r="AT7" s="126"/>
      <c r="AU7" s="124" t="s">
        <v>54</v>
      </c>
      <c r="AV7" s="125"/>
      <c r="AW7" s="125"/>
      <c r="AX7" s="125"/>
      <c r="AY7" s="126"/>
      <c r="AZ7" s="124" t="s">
        <v>54</v>
      </c>
      <c r="BA7" s="125"/>
      <c r="BB7" s="125"/>
      <c r="BC7" s="125"/>
      <c r="BD7" s="126"/>
      <c r="BE7" s="124" t="s">
        <v>54</v>
      </c>
      <c r="BF7" s="125"/>
      <c r="BG7" s="125"/>
      <c r="BH7" s="125"/>
      <c r="BI7" s="126"/>
      <c r="BJ7" s="124" t="s">
        <v>54</v>
      </c>
      <c r="BK7" s="125"/>
      <c r="BL7" s="125"/>
      <c r="BM7" s="125"/>
      <c r="BN7" s="126"/>
      <c r="BO7" s="124" t="s">
        <v>54</v>
      </c>
      <c r="BP7" s="125"/>
      <c r="BQ7" s="125"/>
      <c r="BR7" s="125"/>
      <c r="BS7" s="126"/>
      <c r="BT7" s="124" t="s">
        <v>54</v>
      </c>
      <c r="BU7" s="125"/>
      <c r="BV7" s="125"/>
      <c r="BW7" s="125"/>
      <c r="BX7" s="126"/>
      <c r="BY7" s="124" t="s">
        <v>54</v>
      </c>
      <c r="BZ7" s="125"/>
      <c r="CA7" s="125"/>
      <c r="CB7" s="125"/>
      <c r="CC7" s="126"/>
      <c r="CD7" s="124" t="s">
        <v>54</v>
      </c>
      <c r="CE7" s="125"/>
      <c r="CF7" s="125"/>
      <c r="CG7" s="125"/>
      <c r="CH7" s="126"/>
      <c r="CI7" s="124" t="s">
        <v>54</v>
      </c>
      <c r="CJ7" s="125"/>
      <c r="CK7" s="125"/>
      <c r="CL7" s="125"/>
      <c r="CM7" s="126"/>
      <c r="CN7" s="124" t="s">
        <v>54</v>
      </c>
      <c r="CO7" s="125"/>
      <c r="CP7" s="125"/>
      <c r="CQ7" s="125"/>
      <c r="CR7" s="126"/>
      <c r="CS7" s="124" t="s">
        <v>55</v>
      </c>
      <c r="CT7" s="125"/>
      <c r="CU7" s="125"/>
      <c r="CV7" s="125"/>
      <c r="CW7" s="126"/>
      <c r="CX7" s="124" t="s">
        <v>55</v>
      </c>
      <c r="CY7" s="125"/>
      <c r="CZ7" s="125"/>
      <c r="DA7" s="125"/>
      <c r="DB7" s="126"/>
      <c r="DC7" s="124" t="s">
        <v>55</v>
      </c>
      <c r="DD7" s="125"/>
      <c r="DE7" s="125"/>
      <c r="DF7" s="125"/>
      <c r="DG7" s="126"/>
      <c r="DH7" s="124" t="s">
        <v>55</v>
      </c>
      <c r="DI7" s="125"/>
      <c r="DJ7" s="125"/>
      <c r="DK7" s="125"/>
      <c r="DL7" s="126"/>
      <c r="DM7" s="124" t="s">
        <v>55</v>
      </c>
      <c r="DN7" s="125"/>
      <c r="DO7" s="125"/>
      <c r="DP7" s="125"/>
      <c r="DQ7" s="126"/>
      <c r="DR7" s="124" t="s">
        <v>55</v>
      </c>
      <c r="DS7" s="125"/>
      <c r="DT7" s="125"/>
      <c r="DU7" s="125"/>
      <c r="DV7" s="126"/>
      <c r="DW7" s="124" t="s">
        <v>55</v>
      </c>
      <c r="DX7" s="125"/>
      <c r="DY7" s="125"/>
      <c r="DZ7" s="125"/>
      <c r="EA7" s="126"/>
      <c r="EB7" s="124" t="s">
        <v>55</v>
      </c>
      <c r="EC7" s="125"/>
      <c r="ED7" s="125"/>
      <c r="EE7" s="125"/>
      <c r="EF7" s="126"/>
      <c r="EG7" s="124" t="s">
        <v>55</v>
      </c>
      <c r="EH7" s="125"/>
      <c r="EI7" s="125"/>
      <c r="EJ7" s="125"/>
      <c r="EK7" s="126"/>
      <c r="EL7" s="124" t="s">
        <v>55</v>
      </c>
      <c r="EM7" s="125"/>
      <c r="EN7" s="125"/>
      <c r="EO7" s="125"/>
      <c r="EP7" s="126"/>
      <c r="EQ7" s="124" t="s">
        <v>55</v>
      </c>
      <c r="ER7" s="125"/>
      <c r="ES7" s="125"/>
      <c r="ET7" s="125"/>
      <c r="EU7" s="126"/>
      <c r="EV7" s="124" t="s">
        <v>55</v>
      </c>
      <c r="EW7" s="125"/>
      <c r="EX7" s="125"/>
      <c r="EY7" s="125"/>
      <c r="EZ7" s="126"/>
      <c r="FA7" s="124" t="s">
        <v>55</v>
      </c>
      <c r="FB7" s="125"/>
      <c r="FC7" s="125"/>
      <c r="FD7" s="125"/>
      <c r="FE7" s="126"/>
      <c r="FF7" s="124" t="s">
        <v>55</v>
      </c>
      <c r="FG7" s="125"/>
      <c r="FH7" s="125"/>
      <c r="FI7" s="125"/>
      <c r="FJ7" s="126"/>
      <c r="FK7" s="124" t="s">
        <v>55</v>
      </c>
      <c r="FL7" s="125"/>
      <c r="FM7" s="125"/>
      <c r="FN7" s="125"/>
      <c r="FO7" s="126"/>
      <c r="FP7" s="124" t="s">
        <v>55</v>
      </c>
      <c r="FQ7" s="125"/>
      <c r="FR7" s="125"/>
      <c r="FS7" s="125"/>
      <c r="FT7" s="126"/>
      <c r="FU7" s="124" t="s">
        <v>55</v>
      </c>
      <c r="FV7" s="125"/>
      <c r="FW7" s="125"/>
      <c r="FX7" s="125"/>
      <c r="FY7" s="126"/>
      <c r="FZ7" s="124" t="s">
        <v>55</v>
      </c>
      <c r="GA7" s="125"/>
      <c r="GB7" s="125"/>
      <c r="GC7" s="125"/>
      <c r="GD7" s="126"/>
      <c r="GE7" s="124" t="s">
        <v>55</v>
      </c>
      <c r="GF7" s="125"/>
      <c r="GG7" s="125"/>
      <c r="GH7" s="125"/>
      <c r="GI7" s="126"/>
    </row>
    <row r="8" spans="1:191">
      <c r="A8" s="76"/>
      <c r="B8" s="121">
        <v>2001</v>
      </c>
      <c r="C8" s="122"/>
      <c r="D8" s="122"/>
      <c r="E8" s="122"/>
      <c r="F8" s="123"/>
      <c r="G8" s="121">
        <v>2002</v>
      </c>
      <c r="H8" s="122"/>
      <c r="I8" s="122"/>
      <c r="J8" s="122"/>
      <c r="K8" s="123"/>
      <c r="L8" s="121">
        <v>2003</v>
      </c>
      <c r="M8" s="122"/>
      <c r="N8" s="122"/>
      <c r="O8" s="122"/>
      <c r="P8" s="123"/>
      <c r="Q8" s="121">
        <v>2004</v>
      </c>
      <c r="R8" s="122"/>
      <c r="S8" s="122"/>
      <c r="T8" s="122"/>
      <c r="U8" s="123"/>
      <c r="V8" s="121">
        <v>2005</v>
      </c>
      <c r="W8" s="122"/>
      <c r="X8" s="122"/>
      <c r="Y8" s="122"/>
      <c r="Z8" s="123"/>
      <c r="AA8" s="121">
        <v>2006</v>
      </c>
      <c r="AB8" s="122"/>
      <c r="AC8" s="122"/>
      <c r="AD8" s="122"/>
      <c r="AE8" s="123"/>
      <c r="AF8" s="121">
        <v>2007</v>
      </c>
      <c r="AG8" s="122"/>
      <c r="AH8" s="122"/>
      <c r="AI8" s="122"/>
      <c r="AJ8" s="123"/>
      <c r="AK8" s="121">
        <v>2008</v>
      </c>
      <c r="AL8" s="122"/>
      <c r="AM8" s="122"/>
      <c r="AN8" s="122"/>
      <c r="AO8" s="123"/>
      <c r="AP8" s="121">
        <v>2009</v>
      </c>
      <c r="AQ8" s="122"/>
      <c r="AR8" s="122"/>
      <c r="AS8" s="122"/>
      <c r="AT8" s="123"/>
      <c r="AU8" s="121">
        <v>2010</v>
      </c>
      <c r="AV8" s="122"/>
      <c r="AW8" s="122"/>
      <c r="AX8" s="122"/>
      <c r="AY8" s="123"/>
      <c r="AZ8" s="121">
        <v>2011</v>
      </c>
      <c r="BA8" s="122"/>
      <c r="BB8" s="122"/>
      <c r="BC8" s="122"/>
      <c r="BD8" s="123"/>
      <c r="BE8" s="121">
        <v>2012</v>
      </c>
      <c r="BF8" s="122"/>
      <c r="BG8" s="122"/>
      <c r="BH8" s="122"/>
      <c r="BI8" s="123"/>
      <c r="BJ8" s="121">
        <v>2013</v>
      </c>
      <c r="BK8" s="122"/>
      <c r="BL8" s="122"/>
      <c r="BM8" s="122"/>
      <c r="BN8" s="123"/>
      <c r="BO8" s="121">
        <v>2014</v>
      </c>
      <c r="BP8" s="122"/>
      <c r="BQ8" s="122"/>
      <c r="BR8" s="122"/>
      <c r="BS8" s="123"/>
      <c r="BT8" s="121">
        <v>2015</v>
      </c>
      <c r="BU8" s="122"/>
      <c r="BV8" s="122"/>
      <c r="BW8" s="122"/>
      <c r="BX8" s="123"/>
      <c r="BY8" s="121">
        <v>2016</v>
      </c>
      <c r="BZ8" s="122"/>
      <c r="CA8" s="122"/>
      <c r="CB8" s="122"/>
      <c r="CC8" s="123"/>
      <c r="CD8" s="121">
        <v>2017</v>
      </c>
      <c r="CE8" s="122"/>
      <c r="CF8" s="122"/>
      <c r="CG8" s="122"/>
      <c r="CH8" s="123"/>
      <c r="CI8" s="121">
        <v>2018</v>
      </c>
      <c r="CJ8" s="122"/>
      <c r="CK8" s="122"/>
      <c r="CL8" s="122"/>
      <c r="CM8" s="123"/>
      <c r="CN8" s="121">
        <v>2019</v>
      </c>
      <c r="CO8" s="122"/>
      <c r="CP8" s="122"/>
      <c r="CQ8" s="122"/>
      <c r="CR8" s="123"/>
      <c r="CS8" s="121">
        <v>2001</v>
      </c>
      <c r="CT8" s="122"/>
      <c r="CU8" s="122"/>
      <c r="CV8" s="122"/>
      <c r="CW8" s="123"/>
      <c r="CX8" s="121">
        <v>2002</v>
      </c>
      <c r="CY8" s="122"/>
      <c r="CZ8" s="122"/>
      <c r="DA8" s="122"/>
      <c r="DB8" s="123"/>
      <c r="DC8" s="121">
        <v>2003</v>
      </c>
      <c r="DD8" s="122"/>
      <c r="DE8" s="122"/>
      <c r="DF8" s="122"/>
      <c r="DG8" s="123"/>
      <c r="DH8" s="121">
        <v>2004</v>
      </c>
      <c r="DI8" s="122"/>
      <c r="DJ8" s="122"/>
      <c r="DK8" s="122"/>
      <c r="DL8" s="123"/>
      <c r="DM8" s="121">
        <v>2005</v>
      </c>
      <c r="DN8" s="122"/>
      <c r="DO8" s="122"/>
      <c r="DP8" s="122"/>
      <c r="DQ8" s="123"/>
      <c r="DR8" s="121">
        <v>2006</v>
      </c>
      <c r="DS8" s="122"/>
      <c r="DT8" s="122"/>
      <c r="DU8" s="122"/>
      <c r="DV8" s="123"/>
      <c r="DW8" s="121">
        <v>2007</v>
      </c>
      <c r="DX8" s="122"/>
      <c r="DY8" s="122"/>
      <c r="DZ8" s="122"/>
      <c r="EA8" s="123"/>
      <c r="EB8" s="121">
        <v>2008</v>
      </c>
      <c r="EC8" s="122"/>
      <c r="ED8" s="122"/>
      <c r="EE8" s="122"/>
      <c r="EF8" s="123"/>
      <c r="EG8" s="121">
        <v>2009</v>
      </c>
      <c r="EH8" s="122"/>
      <c r="EI8" s="122"/>
      <c r="EJ8" s="122"/>
      <c r="EK8" s="123"/>
      <c r="EL8" s="121">
        <v>2010</v>
      </c>
      <c r="EM8" s="122"/>
      <c r="EN8" s="122"/>
      <c r="EO8" s="122"/>
      <c r="EP8" s="123"/>
      <c r="EQ8" s="121">
        <v>2011</v>
      </c>
      <c r="ER8" s="122"/>
      <c r="ES8" s="122"/>
      <c r="ET8" s="122"/>
      <c r="EU8" s="123"/>
      <c r="EV8" s="121">
        <v>2012</v>
      </c>
      <c r="EW8" s="122"/>
      <c r="EX8" s="122"/>
      <c r="EY8" s="122"/>
      <c r="EZ8" s="123"/>
      <c r="FA8" s="121">
        <v>2013</v>
      </c>
      <c r="FB8" s="122"/>
      <c r="FC8" s="122"/>
      <c r="FD8" s="122"/>
      <c r="FE8" s="123"/>
      <c r="FF8" s="121">
        <v>2014</v>
      </c>
      <c r="FG8" s="122"/>
      <c r="FH8" s="122"/>
      <c r="FI8" s="122"/>
      <c r="FJ8" s="123"/>
      <c r="FK8" s="121">
        <v>2015</v>
      </c>
      <c r="FL8" s="122"/>
      <c r="FM8" s="122"/>
      <c r="FN8" s="122"/>
      <c r="FO8" s="123"/>
      <c r="FP8" s="121">
        <v>2016</v>
      </c>
      <c r="FQ8" s="122"/>
      <c r="FR8" s="122"/>
      <c r="FS8" s="122"/>
      <c r="FT8" s="123"/>
      <c r="FU8" s="121">
        <v>2017</v>
      </c>
      <c r="FV8" s="122"/>
      <c r="FW8" s="122"/>
      <c r="FX8" s="122"/>
      <c r="FY8" s="123"/>
      <c r="FZ8" s="121">
        <v>2018</v>
      </c>
      <c r="GA8" s="122"/>
      <c r="GB8" s="122"/>
      <c r="GC8" s="122"/>
      <c r="GD8" s="123"/>
      <c r="GE8" s="121">
        <v>2019</v>
      </c>
      <c r="GF8" s="122"/>
      <c r="GG8" s="122"/>
      <c r="GH8" s="122"/>
      <c r="GI8" s="123"/>
    </row>
    <row r="9" spans="1:191">
      <c r="A9" s="77"/>
      <c r="B9" s="78" t="s">
        <v>56</v>
      </c>
      <c r="C9" s="79" t="s">
        <v>57</v>
      </c>
      <c r="D9" s="79" t="s">
        <v>58</v>
      </c>
      <c r="E9" s="79" t="s">
        <v>59</v>
      </c>
      <c r="F9" s="80" t="s">
        <v>166</v>
      </c>
      <c r="G9" s="78" t="s">
        <v>56</v>
      </c>
      <c r="H9" s="79" t="s">
        <v>57</v>
      </c>
      <c r="I9" s="79" t="s">
        <v>58</v>
      </c>
      <c r="J9" s="79" t="s">
        <v>59</v>
      </c>
      <c r="K9" s="80" t="s">
        <v>166</v>
      </c>
      <c r="L9" s="78" t="s">
        <v>56</v>
      </c>
      <c r="M9" s="79" t="s">
        <v>57</v>
      </c>
      <c r="N9" s="79" t="s">
        <v>58</v>
      </c>
      <c r="O9" s="79" t="s">
        <v>59</v>
      </c>
      <c r="P9" s="80" t="s">
        <v>166</v>
      </c>
      <c r="Q9" s="78" t="s">
        <v>56</v>
      </c>
      <c r="R9" s="79" t="s">
        <v>57</v>
      </c>
      <c r="S9" s="79" t="s">
        <v>58</v>
      </c>
      <c r="T9" s="79" t="s">
        <v>59</v>
      </c>
      <c r="U9" s="80" t="s">
        <v>166</v>
      </c>
      <c r="V9" s="78" t="s">
        <v>56</v>
      </c>
      <c r="W9" s="79" t="s">
        <v>57</v>
      </c>
      <c r="X9" s="79" t="s">
        <v>58</v>
      </c>
      <c r="Y9" s="79" t="s">
        <v>59</v>
      </c>
      <c r="Z9" s="80" t="s">
        <v>166</v>
      </c>
      <c r="AA9" s="78" t="s">
        <v>56</v>
      </c>
      <c r="AB9" s="79" t="s">
        <v>57</v>
      </c>
      <c r="AC9" s="79" t="s">
        <v>58</v>
      </c>
      <c r="AD9" s="79" t="s">
        <v>59</v>
      </c>
      <c r="AE9" s="80" t="s">
        <v>166</v>
      </c>
      <c r="AF9" s="78" t="s">
        <v>56</v>
      </c>
      <c r="AG9" s="79" t="s">
        <v>57</v>
      </c>
      <c r="AH9" s="79" t="s">
        <v>58</v>
      </c>
      <c r="AI9" s="79" t="s">
        <v>59</v>
      </c>
      <c r="AJ9" s="80" t="s">
        <v>166</v>
      </c>
      <c r="AK9" s="78" t="s">
        <v>56</v>
      </c>
      <c r="AL9" s="79" t="s">
        <v>57</v>
      </c>
      <c r="AM9" s="79" t="s">
        <v>58</v>
      </c>
      <c r="AN9" s="79" t="s">
        <v>59</v>
      </c>
      <c r="AO9" s="80" t="s">
        <v>166</v>
      </c>
      <c r="AP9" s="78" t="s">
        <v>56</v>
      </c>
      <c r="AQ9" s="79" t="s">
        <v>57</v>
      </c>
      <c r="AR9" s="79" t="s">
        <v>58</v>
      </c>
      <c r="AS9" s="79" t="s">
        <v>59</v>
      </c>
      <c r="AT9" s="80" t="s">
        <v>166</v>
      </c>
      <c r="AU9" s="78" t="s">
        <v>56</v>
      </c>
      <c r="AV9" s="79" t="s">
        <v>57</v>
      </c>
      <c r="AW9" s="79" t="s">
        <v>58</v>
      </c>
      <c r="AX9" s="79" t="s">
        <v>59</v>
      </c>
      <c r="AY9" s="80" t="s">
        <v>166</v>
      </c>
      <c r="AZ9" s="78" t="s">
        <v>56</v>
      </c>
      <c r="BA9" s="79" t="s">
        <v>57</v>
      </c>
      <c r="BB9" s="79" t="s">
        <v>58</v>
      </c>
      <c r="BC9" s="79" t="s">
        <v>59</v>
      </c>
      <c r="BD9" s="80" t="s">
        <v>166</v>
      </c>
      <c r="BE9" s="78" t="s">
        <v>56</v>
      </c>
      <c r="BF9" s="79" t="s">
        <v>57</v>
      </c>
      <c r="BG9" s="79" t="s">
        <v>58</v>
      </c>
      <c r="BH9" s="79" t="s">
        <v>59</v>
      </c>
      <c r="BI9" s="80" t="s">
        <v>166</v>
      </c>
      <c r="BJ9" s="78" t="s">
        <v>56</v>
      </c>
      <c r="BK9" s="79" t="s">
        <v>57</v>
      </c>
      <c r="BL9" s="79" t="s">
        <v>58</v>
      </c>
      <c r="BM9" s="79" t="s">
        <v>59</v>
      </c>
      <c r="BN9" s="80" t="s">
        <v>166</v>
      </c>
      <c r="BO9" s="78" t="s">
        <v>56</v>
      </c>
      <c r="BP9" s="79" t="s">
        <v>57</v>
      </c>
      <c r="BQ9" s="79" t="s">
        <v>58</v>
      </c>
      <c r="BR9" s="79" t="s">
        <v>59</v>
      </c>
      <c r="BS9" s="80" t="s">
        <v>166</v>
      </c>
      <c r="BT9" s="78" t="s">
        <v>56</v>
      </c>
      <c r="BU9" s="79" t="s">
        <v>57</v>
      </c>
      <c r="BV9" s="79" t="s">
        <v>58</v>
      </c>
      <c r="BW9" s="79" t="s">
        <v>59</v>
      </c>
      <c r="BX9" s="80" t="s">
        <v>166</v>
      </c>
      <c r="BY9" s="78" t="s">
        <v>56</v>
      </c>
      <c r="BZ9" s="79" t="s">
        <v>57</v>
      </c>
      <c r="CA9" s="79" t="s">
        <v>58</v>
      </c>
      <c r="CB9" s="79" t="s">
        <v>59</v>
      </c>
      <c r="CC9" s="80" t="s">
        <v>166</v>
      </c>
      <c r="CD9" s="78" t="s">
        <v>56</v>
      </c>
      <c r="CE9" s="79" t="s">
        <v>57</v>
      </c>
      <c r="CF9" s="79" t="s">
        <v>58</v>
      </c>
      <c r="CG9" s="79" t="s">
        <v>59</v>
      </c>
      <c r="CH9" s="80" t="s">
        <v>166</v>
      </c>
      <c r="CI9" s="78" t="s">
        <v>56</v>
      </c>
      <c r="CJ9" s="79" t="s">
        <v>57</v>
      </c>
      <c r="CK9" s="79" t="s">
        <v>58</v>
      </c>
      <c r="CL9" s="79" t="s">
        <v>59</v>
      </c>
      <c r="CM9" s="80" t="s">
        <v>166</v>
      </c>
      <c r="CN9" s="78" t="s">
        <v>56</v>
      </c>
      <c r="CO9" s="79" t="s">
        <v>57</v>
      </c>
      <c r="CP9" s="79" t="s">
        <v>58</v>
      </c>
      <c r="CQ9" s="79" t="s">
        <v>59</v>
      </c>
      <c r="CR9" s="80" t="s">
        <v>166</v>
      </c>
      <c r="CS9" s="78" t="s">
        <v>56</v>
      </c>
      <c r="CT9" s="79" t="s">
        <v>57</v>
      </c>
      <c r="CU9" s="79" t="s">
        <v>58</v>
      </c>
      <c r="CV9" s="79" t="s">
        <v>59</v>
      </c>
      <c r="CW9" s="80" t="s">
        <v>166</v>
      </c>
      <c r="CX9" s="78" t="s">
        <v>56</v>
      </c>
      <c r="CY9" s="79" t="s">
        <v>57</v>
      </c>
      <c r="CZ9" s="79" t="s">
        <v>58</v>
      </c>
      <c r="DA9" s="79" t="s">
        <v>59</v>
      </c>
      <c r="DB9" s="80" t="s">
        <v>166</v>
      </c>
      <c r="DC9" s="78" t="s">
        <v>56</v>
      </c>
      <c r="DD9" s="79" t="s">
        <v>57</v>
      </c>
      <c r="DE9" s="79" t="s">
        <v>58</v>
      </c>
      <c r="DF9" s="79" t="s">
        <v>59</v>
      </c>
      <c r="DG9" s="80" t="s">
        <v>166</v>
      </c>
      <c r="DH9" s="78" t="s">
        <v>56</v>
      </c>
      <c r="DI9" s="79" t="s">
        <v>57</v>
      </c>
      <c r="DJ9" s="79" t="s">
        <v>58</v>
      </c>
      <c r="DK9" s="79" t="s">
        <v>59</v>
      </c>
      <c r="DL9" s="80" t="s">
        <v>166</v>
      </c>
      <c r="DM9" s="78" t="s">
        <v>56</v>
      </c>
      <c r="DN9" s="79" t="s">
        <v>57</v>
      </c>
      <c r="DO9" s="79" t="s">
        <v>58</v>
      </c>
      <c r="DP9" s="79" t="s">
        <v>59</v>
      </c>
      <c r="DQ9" s="80" t="s">
        <v>166</v>
      </c>
      <c r="DR9" s="78" t="s">
        <v>56</v>
      </c>
      <c r="DS9" s="79" t="s">
        <v>57</v>
      </c>
      <c r="DT9" s="79" t="s">
        <v>58</v>
      </c>
      <c r="DU9" s="79" t="s">
        <v>59</v>
      </c>
      <c r="DV9" s="80" t="s">
        <v>166</v>
      </c>
      <c r="DW9" s="78" t="s">
        <v>56</v>
      </c>
      <c r="DX9" s="79" t="s">
        <v>57</v>
      </c>
      <c r="DY9" s="79" t="s">
        <v>58</v>
      </c>
      <c r="DZ9" s="79" t="s">
        <v>59</v>
      </c>
      <c r="EA9" s="80" t="s">
        <v>166</v>
      </c>
      <c r="EB9" s="78" t="s">
        <v>56</v>
      </c>
      <c r="EC9" s="79" t="s">
        <v>57</v>
      </c>
      <c r="ED9" s="79" t="s">
        <v>58</v>
      </c>
      <c r="EE9" s="79" t="s">
        <v>59</v>
      </c>
      <c r="EF9" s="80" t="s">
        <v>166</v>
      </c>
      <c r="EG9" s="78" t="s">
        <v>56</v>
      </c>
      <c r="EH9" s="79" t="s">
        <v>57</v>
      </c>
      <c r="EI9" s="79" t="s">
        <v>58</v>
      </c>
      <c r="EJ9" s="79" t="s">
        <v>59</v>
      </c>
      <c r="EK9" s="80" t="s">
        <v>166</v>
      </c>
      <c r="EL9" s="78" t="s">
        <v>56</v>
      </c>
      <c r="EM9" s="79" t="s">
        <v>57</v>
      </c>
      <c r="EN9" s="79" t="s">
        <v>58</v>
      </c>
      <c r="EO9" s="79" t="s">
        <v>59</v>
      </c>
      <c r="EP9" s="80" t="s">
        <v>166</v>
      </c>
      <c r="EQ9" s="78" t="s">
        <v>56</v>
      </c>
      <c r="ER9" s="79" t="s">
        <v>57</v>
      </c>
      <c r="ES9" s="79" t="s">
        <v>58</v>
      </c>
      <c r="ET9" s="79" t="s">
        <v>59</v>
      </c>
      <c r="EU9" s="80" t="s">
        <v>166</v>
      </c>
      <c r="EV9" s="78" t="s">
        <v>56</v>
      </c>
      <c r="EW9" s="79" t="s">
        <v>57</v>
      </c>
      <c r="EX9" s="79" t="s">
        <v>58</v>
      </c>
      <c r="EY9" s="79" t="s">
        <v>59</v>
      </c>
      <c r="EZ9" s="80" t="s">
        <v>166</v>
      </c>
      <c r="FA9" s="78" t="s">
        <v>56</v>
      </c>
      <c r="FB9" s="79" t="s">
        <v>57</v>
      </c>
      <c r="FC9" s="79" t="s">
        <v>58</v>
      </c>
      <c r="FD9" s="79" t="s">
        <v>59</v>
      </c>
      <c r="FE9" s="80" t="s">
        <v>166</v>
      </c>
      <c r="FF9" s="78" t="s">
        <v>56</v>
      </c>
      <c r="FG9" s="79" t="s">
        <v>57</v>
      </c>
      <c r="FH9" s="79" t="s">
        <v>58</v>
      </c>
      <c r="FI9" s="79" t="s">
        <v>59</v>
      </c>
      <c r="FJ9" s="80" t="s">
        <v>166</v>
      </c>
      <c r="FK9" s="78" t="s">
        <v>56</v>
      </c>
      <c r="FL9" s="79" t="s">
        <v>57</v>
      </c>
      <c r="FM9" s="79" t="s">
        <v>58</v>
      </c>
      <c r="FN9" s="79" t="s">
        <v>59</v>
      </c>
      <c r="FO9" s="80" t="s">
        <v>166</v>
      </c>
      <c r="FP9" s="78" t="s">
        <v>56</v>
      </c>
      <c r="FQ9" s="79" t="s">
        <v>57</v>
      </c>
      <c r="FR9" s="79" t="s">
        <v>58</v>
      </c>
      <c r="FS9" s="79" t="s">
        <v>59</v>
      </c>
      <c r="FT9" s="80" t="s">
        <v>166</v>
      </c>
      <c r="FU9" s="78" t="s">
        <v>56</v>
      </c>
      <c r="FV9" s="79" t="s">
        <v>57</v>
      </c>
      <c r="FW9" s="79" t="s">
        <v>58</v>
      </c>
      <c r="FX9" s="79" t="s">
        <v>59</v>
      </c>
      <c r="FY9" s="80" t="s">
        <v>166</v>
      </c>
      <c r="FZ9" s="78" t="s">
        <v>56</v>
      </c>
      <c r="GA9" s="79" t="s">
        <v>57</v>
      </c>
      <c r="GB9" s="79" t="s">
        <v>58</v>
      </c>
      <c r="GC9" s="79" t="s">
        <v>59</v>
      </c>
      <c r="GD9" s="80" t="s">
        <v>166</v>
      </c>
      <c r="GE9" s="78" t="s">
        <v>56</v>
      </c>
      <c r="GF9" s="79" t="s">
        <v>57</v>
      </c>
      <c r="GG9" s="79" t="s">
        <v>58</v>
      </c>
      <c r="GH9" s="79" t="s">
        <v>59</v>
      </c>
      <c r="GI9" s="80" t="s">
        <v>166</v>
      </c>
    </row>
    <row r="10" spans="1:191">
      <c r="A10" s="81" t="s">
        <v>61</v>
      </c>
      <c r="B10" s="97">
        <v>751</v>
      </c>
      <c r="C10" s="98">
        <v>0</v>
      </c>
      <c r="D10" s="98">
        <v>0</v>
      </c>
      <c r="E10" s="98">
        <v>0</v>
      </c>
      <c r="F10" s="99">
        <v>751</v>
      </c>
      <c r="G10" s="97">
        <v>699</v>
      </c>
      <c r="H10" s="98">
        <v>0</v>
      </c>
      <c r="I10" s="98">
        <v>0</v>
      </c>
      <c r="J10" s="98">
        <v>0</v>
      </c>
      <c r="K10" s="99">
        <v>699</v>
      </c>
      <c r="L10" s="97">
        <v>677</v>
      </c>
      <c r="M10" s="98">
        <v>0</v>
      </c>
      <c r="N10" s="98">
        <v>0</v>
      </c>
      <c r="O10" s="98">
        <v>0</v>
      </c>
      <c r="P10" s="99">
        <v>677</v>
      </c>
      <c r="Q10" s="97">
        <v>678</v>
      </c>
      <c r="R10" s="98">
        <v>0</v>
      </c>
      <c r="S10" s="98">
        <v>0</v>
      </c>
      <c r="T10" s="98">
        <v>0</v>
      </c>
      <c r="U10" s="99">
        <v>678</v>
      </c>
      <c r="V10" s="97">
        <v>712</v>
      </c>
      <c r="W10" s="98">
        <v>0</v>
      </c>
      <c r="X10" s="98">
        <v>0</v>
      </c>
      <c r="Y10" s="98">
        <v>0</v>
      </c>
      <c r="Z10" s="99">
        <v>714</v>
      </c>
      <c r="AA10" s="97">
        <v>727</v>
      </c>
      <c r="AB10" s="98">
        <v>0</v>
      </c>
      <c r="AC10" s="98">
        <v>0</v>
      </c>
      <c r="AD10" s="98">
        <v>0</v>
      </c>
      <c r="AE10" s="99">
        <v>727</v>
      </c>
      <c r="AF10" s="97">
        <v>654</v>
      </c>
      <c r="AG10" s="98">
        <v>0</v>
      </c>
      <c r="AH10" s="98">
        <v>0</v>
      </c>
      <c r="AI10" s="98">
        <v>0</v>
      </c>
      <c r="AJ10" s="99">
        <v>655</v>
      </c>
      <c r="AK10" s="97">
        <v>702</v>
      </c>
      <c r="AL10" s="98">
        <v>0</v>
      </c>
      <c r="AM10" s="98">
        <v>0</v>
      </c>
      <c r="AN10" s="98">
        <v>0</v>
      </c>
      <c r="AO10" s="99">
        <v>702</v>
      </c>
      <c r="AP10" s="97">
        <v>728</v>
      </c>
      <c r="AQ10" s="98">
        <v>0</v>
      </c>
      <c r="AR10" s="98">
        <v>0</v>
      </c>
      <c r="AS10" s="98">
        <v>0</v>
      </c>
      <c r="AT10" s="99">
        <v>728</v>
      </c>
      <c r="AU10" s="97">
        <v>738</v>
      </c>
      <c r="AV10" s="98">
        <v>0</v>
      </c>
      <c r="AW10" s="98">
        <v>0</v>
      </c>
      <c r="AX10" s="98">
        <v>0</v>
      </c>
      <c r="AY10" s="99">
        <v>738</v>
      </c>
      <c r="AZ10" s="97">
        <v>638</v>
      </c>
      <c r="BA10" s="98">
        <v>0</v>
      </c>
      <c r="BB10" s="98">
        <v>0</v>
      </c>
      <c r="BC10" s="98">
        <v>0</v>
      </c>
      <c r="BD10" s="99">
        <v>638</v>
      </c>
      <c r="BE10" s="97">
        <v>565</v>
      </c>
      <c r="BF10" s="98">
        <v>0</v>
      </c>
      <c r="BG10" s="98">
        <v>0</v>
      </c>
      <c r="BH10" s="98">
        <v>0</v>
      </c>
      <c r="BI10" s="99">
        <v>565</v>
      </c>
      <c r="BJ10" s="97">
        <v>589</v>
      </c>
      <c r="BK10" s="98">
        <v>0</v>
      </c>
      <c r="BL10" s="98">
        <v>0</v>
      </c>
      <c r="BM10" s="98">
        <v>0</v>
      </c>
      <c r="BN10" s="99">
        <v>589</v>
      </c>
      <c r="BO10" s="97">
        <v>533</v>
      </c>
      <c r="BP10" s="98">
        <v>0</v>
      </c>
      <c r="BQ10" s="98">
        <v>0</v>
      </c>
      <c r="BR10" s="98">
        <v>0</v>
      </c>
      <c r="BS10" s="99">
        <v>533</v>
      </c>
      <c r="BT10" s="97">
        <v>542</v>
      </c>
      <c r="BU10" s="98">
        <v>0</v>
      </c>
      <c r="BV10" s="98">
        <v>0</v>
      </c>
      <c r="BW10" s="98">
        <v>0</v>
      </c>
      <c r="BX10" s="99">
        <v>542</v>
      </c>
      <c r="BY10" s="97">
        <v>543</v>
      </c>
      <c r="BZ10" s="98">
        <v>0</v>
      </c>
      <c r="CA10" s="98">
        <v>0</v>
      </c>
      <c r="CB10" s="98">
        <v>0</v>
      </c>
      <c r="CC10" s="99">
        <v>543</v>
      </c>
      <c r="CD10" s="97">
        <v>562</v>
      </c>
      <c r="CE10" s="98">
        <v>0</v>
      </c>
      <c r="CF10" s="98">
        <v>0</v>
      </c>
      <c r="CG10" s="98">
        <v>0</v>
      </c>
      <c r="CH10" s="99">
        <v>562</v>
      </c>
      <c r="CI10" s="97">
        <v>571</v>
      </c>
      <c r="CJ10" s="98">
        <v>0</v>
      </c>
      <c r="CK10" s="98">
        <v>0</v>
      </c>
      <c r="CL10" s="98">
        <v>0</v>
      </c>
      <c r="CM10" s="99">
        <v>571</v>
      </c>
      <c r="CN10" s="97">
        <v>576</v>
      </c>
      <c r="CO10" s="98">
        <v>0</v>
      </c>
      <c r="CP10" s="98">
        <v>0</v>
      </c>
      <c r="CQ10" s="98">
        <v>0</v>
      </c>
      <c r="CR10" s="99">
        <v>576</v>
      </c>
      <c r="CS10" s="97">
        <v>558</v>
      </c>
      <c r="CT10" s="98">
        <v>0</v>
      </c>
      <c r="CU10" s="98">
        <v>0</v>
      </c>
      <c r="CV10" s="98">
        <v>0</v>
      </c>
      <c r="CW10" s="99">
        <v>558</v>
      </c>
      <c r="CX10" s="97">
        <v>565</v>
      </c>
      <c r="CY10" s="98">
        <v>0</v>
      </c>
      <c r="CZ10" s="98">
        <v>0</v>
      </c>
      <c r="DA10" s="98">
        <v>0</v>
      </c>
      <c r="DB10" s="99">
        <v>565</v>
      </c>
      <c r="DC10" s="97">
        <v>522</v>
      </c>
      <c r="DD10" s="98">
        <v>0</v>
      </c>
      <c r="DE10" s="98">
        <v>0</v>
      </c>
      <c r="DF10" s="98">
        <v>0</v>
      </c>
      <c r="DG10" s="99">
        <v>522</v>
      </c>
      <c r="DH10" s="97">
        <v>506</v>
      </c>
      <c r="DI10" s="98">
        <v>0</v>
      </c>
      <c r="DJ10" s="98">
        <v>0</v>
      </c>
      <c r="DK10" s="98">
        <v>0</v>
      </c>
      <c r="DL10" s="99">
        <v>506</v>
      </c>
      <c r="DM10" s="97">
        <v>588</v>
      </c>
      <c r="DN10" s="98">
        <v>0</v>
      </c>
      <c r="DO10" s="98">
        <v>0</v>
      </c>
      <c r="DP10" s="98">
        <v>0</v>
      </c>
      <c r="DQ10" s="99">
        <v>588</v>
      </c>
      <c r="DR10" s="97">
        <v>535</v>
      </c>
      <c r="DS10" s="98">
        <v>0</v>
      </c>
      <c r="DT10" s="98">
        <v>0</v>
      </c>
      <c r="DU10" s="98">
        <v>0</v>
      </c>
      <c r="DV10" s="99">
        <v>535</v>
      </c>
      <c r="DW10" s="97">
        <v>547</v>
      </c>
      <c r="DX10" s="98">
        <v>0</v>
      </c>
      <c r="DY10" s="98">
        <v>0</v>
      </c>
      <c r="DZ10" s="98">
        <v>0</v>
      </c>
      <c r="EA10" s="99">
        <v>548</v>
      </c>
      <c r="EB10" s="97">
        <v>524</v>
      </c>
      <c r="EC10" s="98">
        <v>0</v>
      </c>
      <c r="ED10" s="98">
        <v>0</v>
      </c>
      <c r="EE10" s="98">
        <v>0</v>
      </c>
      <c r="EF10" s="99">
        <v>524</v>
      </c>
      <c r="EG10" s="97">
        <v>533</v>
      </c>
      <c r="EH10" s="98">
        <v>0</v>
      </c>
      <c r="EI10" s="98">
        <v>0</v>
      </c>
      <c r="EJ10" s="98">
        <v>0</v>
      </c>
      <c r="EK10" s="99">
        <v>533</v>
      </c>
      <c r="EL10" s="97">
        <v>491</v>
      </c>
      <c r="EM10" s="98">
        <v>0</v>
      </c>
      <c r="EN10" s="98">
        <v>0</v>
      </c>
      <c r="EO10" s="98">
        <v>0</v>
      </c>
      <c r="EP10" s="99">
        <v>491</v>
      </c>
      <c r="EQ10" s="97">
        <v>502</v>
      </c>
      <c r="ER10" s="98">
        <v>0</v>
      </c>
      <c r="ES10" s="98">
        <v>0</v>
      </c>
      <c r="ET10" s="98">
        <v>0</v>
      </c>
      <c r="EU10" s="99">
        <v>502</v>
      </c>
      <c r="EV10" s="97">
        <v>466</v>
      </c>
      <c r="EW10" s="98">
        <v>0</v>
      </c>
      <c r="EX10" s="98">
        <v>0</v>
      </c>
      <c r="EY10" s="98">
        <v>0</v>
      </c>
      <c r="EZ10" s="99">
        <v>466</v>
      </c>
      <c r="FA10" s="97">
        <v>505</v>
      </c>
      <c r="FB10" s="98">
        <v>0</v>
      </c>
      <c r="FC10" s="98">
        <v>0</v>
      </c>
      <c r="FD10" s="98">
        <v>0</v>
      </c>
      <c r="FE10" s="99">
        <v>505</v>
      </c>
      <c r="FF10" s="97">
        <v>479</v>
      </c>
      <c r="FG10" s="98">
        <v>0</v>
      </c>
      <c r="FH10" s="98">
        <v>0</v>
      </c>
      <c r="FI10" s="98">
        <v>0</v>
      </c>
      <c r="FJ10" s="99">
        <v>479</v>
      </c>
      <c r="FK10" s="97">
        <v>449</v>
      </c>
      <c r="FL10" s="98">
        <v>0</v>
      </c>
      <c r="FM10" s="98">
        <v>0</v>
      </c>
      <c r="FN10" s="98">
        <v>0</v>
      </c>
      <c r="FO10" s="99">
        <v>449</v>
      </c>
      <c r="FP10" s="97">
        <v>427</v>
      </c>
      <c r="FQ10" s="98">
        <v>0</v>
      </c>
      <c r="FR10" s="98">
        <v>0</v>
      </c>
      <c r="FS10" s="98">
        <v>0</v>
      </c>
      <c r="FT10" s="99">
        <v>427</v>
      </c>
      <c r="FU10" s="97">
        <v>457</v>
      </c>
      <c r="FV10" s="98">
        <v>0</v>
      </c>
      <c r="FW10" s="98">
        <v>0</v>
      </c>
      <c r="FX10" s="98">
        <v>0</v>
      </c>
      <c r="FY10" s="99">
        <v>457</v>
      </c>
      <c r="FZ10" s="97">
        <v>417</v>
      </c>
      <c r="GA10" s="98">
        <v>0</v>
      </c>
      <c r="GB10" s="98">
        <v>0</v>
      </c>
      <c r="GC10" s="98">
        <v>0</v>
      </c>
      <c r="GD10" s="99">
        <v>417</v>
      </c>
      <c r="GE10" s="97">
        <v>433</v>
      </c>
      <c r="GF10" s="98">
        <v>0</v>
      </c>
      <c r="GG10" s="98">
        <v>0</v>
      </c>
      <c r="GH10" s="98">
        <v>0</v>
      </c>
      <c r="GI10" s="99">
        <v>433</v>
      </c>
    </row>
    <row r="11" spans="1:191">
      <c r="A11" s="81" t="s">
        <v>62</v>
      </c>
      <c r="B11" s="97">
        <v>51</v>
      </c>
      <c r="C11" s="98">
        <v>0</v>
      </c>
      <c r="D11" s="98">
        <v>0</v>
      </c>
      <c r="E11" s="98">
        <v>0</v>
      </c>
      <c r="F11" s="99">
        <v>51</v>
      </c>
      <c r="G11" s="97">
        <v>58</v>
      </c>
      <c r="H11" s="98">
        <v>0</v>
      </c>
      <c r="I11" s="98">
        <v>0</v>
      </c>
      <c r="J11" s="98">
        <v>0</v>
      </c>
      <c r="K11" s="99">
        <v>58</v>
      </c>
      <c r="L11" s="97">
        <v>55</v>
      </c>
      <c r="M11" s="98">
        <v>0</v>
      </c>
      <c r="N11" s="98">
        <v>0</v>
      </c>
      <c r="O11" s="98">
        <v>0</v>
      </c>
      <c r="P11" s="99">
        <v>55</v>
      </c>
      <c r="Q11" s="97">
        <v>64</v>
      </c>
      <c r="R11" s="98">
        <v>0</v>
      </c>
      <c r="S11" s="98">
        <v>0</v>
      </c>
      <c r="T11" s="98">
        <v>0</v>
      </c>
      <c r="U11" s="99">
        <v>64</v>
      </c>
      <c r="V11" s="97">
        <v>59</v>
      </c>
      <c r="W11" s="98">
        <v>0</v>
      </c>
      <c r="X11" s="98">
        <v>0</v>
      </c>
      <c r="Y11" s="98">
        <v>0</v>
      </c>
      <c r="Z11" s="99">
        <v>59</v>
      </c>
      <c r="AA11" s="97">
        <v>48</v>
      </c>
      <c r="AB11" s="98">
        <v>0</v>
      </c>
      <c r="AC11" s="98">
        <v>0</v>
      </c>
      <c r="AD11" s="98">
        <v>0</v>
      </c>
      <c r="AE11" s="99">
        <v>48</v>
      </c>
      <c r="AF11" s="97">
        <v>50</v>
      </c>
      <c r="AG11" s="98">
        <v>0</v>
      </c>
      <c r="AH11" s="98">
        <v>0</v>
      </c>
      <c r="AI11" s="98">
        <v>0</v>
      </c>
      <c r="AJ11" s="99">
        <v>50</v>
      </c>
      <c r="AK11" s="97">
        <v>54</v>
      </c>
      <c r="AL11" s="98">
        <v>0</v>
      </c>
      <c r="AM11" s="98">
        <v>0</v>
      </c>
      <c r="AN11" s="98">
        <v>0</v>
      </c>
      <c r="AO11" s="99">
        <v>54</v>
      </c>
      <c r="AP11" s="97">
        <v>57</v>
      </c>
      <c r="AQ11" s="98">
        <v>0</v>
      </c>
      <c r="AR11" s="98">
        <v>0</v>
      </c>
      <c r="AS11" s="98">
        <v>0</v>
      </c>
      <c r="AT11" s="99">
        <v>57</v>
      </c>
      <c r="AU11" s="97">
        <v>57</v>
      </c>
      <c r="AV11" s="98">
        <v>0</v>
      </c>
      <c r="AW11" s="98">
        <v>0</v>
      </c>
      <c r="AX11" s="98">
        <v>0</v>
      </c>
      <c r="AY11" s="99">
        <v>57</v>
      </c>
      <c r="AZ11" s="97">
        <v>47</v>
      </c>
      <c r="BA11" s="98">
        <v>0</v>
      </c>
      <c r="BB11" s="98">
        <v>0</v>
      </c>
      <c r="BC11" s="98">
        <v>0</v>
      </c>
      <c r="BD11" s="99">
        <v>47</v>
      </c>
      <c r="BE11" s="97">
        <v>47</v>
      </c>
      <c r="BF11" s="98">
        <v>0</v>
      </c>
      <c r="BG11" s="98">
        <v>0</v>
      </c>
      <c r="BH11" s="98">
        <v>0</v>
      </c>
      <c r="BI11" s="99">
        <v>47</v>
      </c>
      <c r="BJ11" s="97">
        <v>52</v>
      </c>
      <c r="BK11" s="98">
        <v>0</v>
      </c>
      <c r="BL11" s="98">
        <v>0</v>
      </c>
      <c r="BM11" s="98">
        <v>0</v>
      </c>
      <c r="BN11" s="99">
        <v>52</v>
      </c>
      <c r="BO11" s="97">
        <v>40</v>
      </c>
      <c r="BP11" s="98">
        <v>0</v>
      </c>
      <c r="BQ11" s="98">
        <v>0</v>
      </c>
      <c r="BR11" s="98">
        <v>0</v>
      </c>
      <c r="BS11" s="99">
        <v>40</v>
      </c>
      <c r="BT11" s="97">
        <v>45</v>
      </c>
      <c r="BU11" s="98">
        <v>0</v>
      </c>
      <c r="BV11" s="98">
        <v>0</v>
      </c>
      <c r="BW11" s="98">
        <v>0</v>
      </c>
      <c r="BX11" s="99">
        <v>45</v>
      </c>
      <c r="BY11" s="97">
        <v>42</v>
      </c>
      <c r="BZ11" s="98">
        <v>0</v>
      </c>
      <c r="CA11" s="98">
        <v>0</v>
      </c>
      <c r="CB11" s="98">
        <v>0</v>
      </c>
      <c r="CC11" s="99">
        <v>42</v>
      </c>
      <c r="CD11" s="97">
        <v>42</v>
      </c>
      <c r="CE11" s="98">
        <v>0</v>
      </c>
      <c r="CF11" s="98">
        <v>0</v>
      </c>
      <c r="CG11" s="98">
        <v>0</v>
      </c>
      <c r="CH11" s="99">
        <v>42</v>
      </c>
      <c r="CI11" s="97">
        <v>32</v>
      </c>
      <c r="CJ11" s="98">
        <v>0</v>
      </c>
      <c r="CK11" s="98">
        <v>0</v>
      </c>
      <c r="CL11" s="98">
        <v>0</v>
      </c>
      <c r="CM11" s="99">
        <v>32</v>
      </c>
      <c r="CN11" s="97">
        <v>43</v>
      </c>
      <c r="CO11" s="98">
        <v>0</v>
      </c>
      <c r="CP11" s="98">
        <v>0</v>
      </c>
      <c r="CQ11" s="98">
        <v>0</v>
      </c>
      <c r="CR11" s="99">
        <v>43</v>
      </c>
      <c r="CS11" s="97">
        <v>56</v>
      </c>
      <c r="CT11" s="98">
        <v>0</v>
      </c>
      <c r="CU11" s="98">
        <v>0</v>
      </c>
      <c r="CV11" s="98">
        <v>0</v>
      </c>
      <c r="CW11" s="99">
        <v>56</v>
      </c>
      <c r="CX11" s="97">
        <v>45</v>
      </c>
      <c r="CY11" s="98">
        <v>0</v>
      </c>
      <c r="CZ11" s="98">
        <v>0</v>
      </c>
      <c r="DA11" s="98">
        <v>0</v>
      </c>
      <c r="DB11" s="99">
        <v>45</v>
      </c>
      <c r="DC11" s="97">
        <v>44</v>
      </c>
      <c r="DD11" s="98">
        <v>0</v>
      </c>
      <c r="DE11" s="98">
        <v>0</v>
      </c>
      <c r="DF11" s="98">
        <v>0</v>
      </c>
      <c r="DG11" s="99">
        <v>44</v>
      </c>
      <c r="DH11" s="97">
        <v>43</v>
      </c>
      <c r="DI11" s="98">
        <v>0</v>
      </c>
      <c r="DJ11" s="98">
        <v>0</v>
      </c>
      <c r="DK11" s="98">
        <v>0</v>
      </c>
      <c r="DL11" s="99">
        <v>43</v>
      </c>
      <c r="DM11" s="97">
        <v>36</v>
      </c>
      <c r="DN11" s="98">
        <v>0</v>
      </c>
      <c r="DO11" s="98">
        <v>0</v>
      </c>
      <c r="DP11" s="98">
        <v>0</v>
      </c>
      <c r="DQ11" s="99">
        <v>36</v>
      </c>
      <c r="DR11" s="97">
        <v>45</v>
      </c>
      <c r="DS11" s="98">
        <v>0</v>
      </c>
      <c r="DT11" s="98">
        <v>0</v>
      </c>
      <c r="DU11" s="98">
        <v>0</v>
      </c>
      <c r="DV11" s="99">
        <v>45</v>
      </c>
      <c r="DW11" s="97">
        <v>38</v>
      </c>
      <c r="DX11" s="98">
        <v>0</v>
      </c>
      <c r="DY11" s="98">
        <v>0</v>
      </c>
      <c r="DZ11" s="98">
        <v>0</v>
      </c>
      <c r="EA11" s="99">
        <v>38</v>
      </c>
      <c r="EB11" s="97">
        <v>40</v>
      </c>
      <c r="EC11" s="98">
        <v>0</v>
      </c>
      <c r="ED11" s="98">
        <v>0</v>
      </c>
      <c r="EE11" s="98">
        <v>0</v>
      </c>
      <c r="EF11" s="99">
        <v>40</v>
      </c>
      <c r="EG11" s="97">
        <v>44</v>
      </c>
      <c r="EH11" s="98">
        <v>0</v>
      </c>
      <c r="EI11" s="98">
        <v>0</v>
      </c>
      <c r="EJ11" s="98">
        <v>0</v>
      </c>
      <c r="EK11" s="99">
        <v>44</v>
      </c>
      <c r="EL11" s="97">
        <v>44</v>
      </c>
      <c r="EM11" s="98">
        <v>0</v>
      </c>
      <c r="EN11" s="98">
        <v>0</v>
      </c>
      <c r="EO11" s="98">
        <v>0</v>
      </c>
      <c r="EP11" s="99">
        <v>44</v>
      </c>
      <c r="EQ11" s="97">
        <v>32</v>
      </c>
      <c r="ER11" s="98">
        <v>0</v>
      </c>
      <c r="ES11" s="98">
        <v>0</v>
      </c>
      <c r="ET11" s="98">
        <v>0</v>
      </c>
      <c r="EU11" s="99">
        <v>32</v>
      </c>
      <c r="EV11" s="97">
        <v>34</v>
      </c>
      <c r="EW11" s="98">
        <v>0</v>
      </c>
      <c r="EX11" s="98">
        <v>0</v>
      </c>
      <c r="EY11" s="98">
        <v>0</v>
      </c>
      <c r="EZ11" s="99">
        <v>34</v>
      </c>
      <c r="FA11" s="97">
        <v>44</v>
      </c>
      <c r="FB11" s="98">
        <v>0</v>
      </c>
      <c r="FC11" s="98">
        <v>0</v>
      </c>
      <c r="FD11" s="98">
        <v>0</v>
      </c>
      <c r="FE11" s="99">
        <v>44</v>
      </c>
      <c r="FF11" s="97">
        <v>27</v>
      </c>
      <c r="FG11" s="98">
        <v>0</v>
      </c>
      <c r="FH11" s="98">
        <v>0</v>
      </c>
      <c r="FI11" s="98">
        <v>0</v>
      </c>
      <c r="FJ11" s="99">
        <v>27</v>
      </c>
      <c r="FK11" s="97">
        <v>32</v>
      </c>
      <c r="FL11" s="98">
        <v>0</v>
      </c>
      <c r="FM11" s="98">
        <v>0</v>
      </c>
      <c r="FN11" s="98">
        <v>0</v>
      </c>
      <c r="FO11" s="99">
        <v>32</v>
      </c>
      <c r="FP11" s="97">
        <v>36</v>
      </c>
      <c r="FQ11" s="98">
        <v>0</v>
      </c>
      <c r="FR11" s="98">
        <v>0</v>
      </c>
      <c r="FS11" s="98">
        <v>0</v>
      </c>
      <c r="FT11" s="99">
        <v>36</v>
      </c>
      <c r="FU11" s="97">
        <v>33</v>
      </c>
      <c r="FV11" s="98">
        <v>0</v>
      </c>
      <c r="FW11" s="98">
        <v>0</v>
      </c>
      <c r="FX11" s="98">
        <v>0</v>
      </c>
      <c r="FY11" s="99">
        <v>33</v>
      </c>
      <c r="FZ11" s="97">
        <v>26</v>
      </c>
      <c r="GA11" s="98">
        <v>0</v>
      </c>
      <c r="GB11" s="98">
        <v>0</v>
      </c>
      <c r="GC11" s="98">
        <v>0</v>
      </c>
      <c r="GD11" s="99">
        <v>26</v>
      </c>
      <c r="GE11" s="97">
        <v>35</v>
      </c>
      <c r="GF11" s="98">
        <v>0</v>
      </c>
      <c r="GG11" s="98">
        <v>0</v>
      </c>
      <c r="GH11" s="98">
        <v>0</v>
      </c>
      <c r="GI11" s="99">
        <v>35</v>
      </c>
    </row>
    <row r="12" spans="1:191">
      <c r="A12" s="81" t="s">
        <v>63</v>
      </c>
      <c r="B12" s="97">
        <v>48</v>
      </c>
      <c r="C12" s="98">
        <v>0</v>
      </c>
      <c r="D12" s="98">
        <v>0</v>
      </c>
      <c r="E12" s="98">
        <v>0</v>
      </c>
      <c r="F12" s="99">
        <v>48</v>
      </c>
      <c r="G12" s="97">
        <v>45</v>
      </c>
      <c r="H12" s="98">
        <v>0</v>
      </c>
      <c r="I12" s="98">
        <v>0</v>
      </c>
      <c r="J12" s="98">
        <v>0</v>
      </c>
      <c r="K12" s="99">
        <v>45</v>
      </c>
      <c r="L12" s="97">
        <v>34</v>
      </c>
      <c r="M12" s="98">
        <v>0</v>
      </c>
      <c r="N12" s="98">
        <v>0</v>
      </c>
      <c r="O12" s="98">
        <v>0</v>
      </c>
      <c r="P12" s="99">
        <v>34</v>
      </c>
      <c r="Q12" s="97">
        <v>25</v>
      </c>
      <c r="R12" s="98">
        <v>0</v>
      </c>
      <c r="S12" s="98">
        <v>0</v>
      </c>
      <c r="T12" s="98">
        <v>0</v>
      </c>
      <c r="U12" s="99">
        <v>25</v>
      </c>
      <c r="V12" s="97">
        <v>38</v>
      </c>
      <c r="W12" s="98">
        <v>0</v>
      </c>
      <c r="X12" s="98">
        <v>0</v>
      </c>
      <c r="Y12" s="98">
        <v>0</v>
      </c>
      <c r="Z12" s="99">
        <v>38</v>
      </c>
      <c r="AA12" s="97">
        <v>33</v>
      </c>
      <c r="AB12" s="98">
        <v>0</v>
      </c>
      <c r="AC12" s="98">
        <v>0</v>
      </c>
      <c r="AD12" s="98">
        <v>0</v>
      </c>
      <c r="AE12" s="99">
        <v>33</v>
      </c>
      <c r="AF12" s="97">
        <v>34</v>
      </c>
      <c r="AG12" s="98">
        <v>0</v>
      </c>
      <c r="AH12" s="98">
        <v>0</v>
      </c>
      <c r="AI12" s="98">
        <v>0</v>
      </c>
      <c r="AJ12" s="99">
        <v>34</v>
      </c>
      <c r="AK12" s="97">
        <v>40</v>
      </c>
      <c r="AL12" s="98">
        <v>0</v>
      </c>
      <c r="AM12" s="98">
        <v>0</v>
      </c>
      <c r="AN12" s="98">
        <v>0</v>
      </c>
      <c r="AO12" s="99">
        <v>40</v>
      </c>
      <c r="AP12" s="97">
        <v>32</v>
      </c>
      <c r="AQ12" s="98">
        <v>0</v>
      </c>
      <c r="AR12" s="98">
        <v>0</v>
      </c>
      <c r="AS12" s="98">
        <v>0</v>
      </c>
      <c r="AT12" s="99">
        <v>32</v>
      </c>
      <c r="AU12" s="97">
        <v>34</v>
      </c>
      <c r="AV12" s="98">
        <v>0</v>
      </c>
      <c r="AW12" s="98">
        <v>0</v>
      </c>
      <c r="AX12" s="98">
        <v>0</v>
      </c>
      <c r="AY12" s="99">
        <v>34</v>
      </c>
      <c r="AZ12" s="97">
        <v>29</v>
      </c>
      <c r="BA12" s="98">
        <v>0</v>
      </c>
      <c r="BB12" s="98">
        <v>0</v>
      </c>
      <c r="BC12" s="98">
        <v>0</v>
      </c>
      <c r="BD12" s="99">
        <v>29</v>
      </c>
      <c r="BE12" s="97">
        <v>31</v>
      </c>
      <c r="BF12" s="98">
        <v>0</v>
      </c>
      <c r="BG12" s="98">
        <v>0</v>
      </c>
      <c r="BH12" s="98">
        <v>0</v>
      </c>
      <c r="BI12" s="99">
        <v>31</v>
      </c>
      <c r="BJ12" s="97">
        <v>30</v>
      </c>
      <c r="BK12" s="98">
        <v>0</v>
      </c>
      <c r="BL12" s="98">
        <v>0</v>
      </c>
      <c r="BM12" s="98">
        <v>0</v>
      </c>
      <c r="BN12" s="99">
        <v>30</v>
      </c>
      <c r="BO12" s="97">
        <v>24</v>
      </c>
      <c r="BP12" s="98">
        <v>0</v>
      </c>
      <c r="BQ12" s="98">
        <v>0</v>
      </c>
      <c r="BR12" s="98">
        <v>0</v>
      </c>
      <c r="BS12" s="99">
        <v>24</v>
      </c>
      <c r="BT12" s="97">
        <v>29</v>
      </c>
      <c r="BU12" s="98">
        <v>0</v>
      </c>
      <c r="BV12" s="98">
        <v>0</v>
      </c>
      <c r="BW12" s="98">
        <v>0</v>
      </c>
      <c r="BX12" s="99">
        <v>29</v>
      </c>
      <c r="BY12" s="97">
        <v>28</v>
      </c>
      <c r="BZ12" s="98">
        <v>0</v>
      </c>
      <c r="CA12" s="98">
        <v>0</v>
      </c>
      <c r="CB12" s="98">
        <v>0</v>
      </c>
      <c r="CC12" s="99">
        <v>28</v>
      </c>
      <c r="CD12" s="97">
        <v>22</v>
      </c>
      <c r="CE12" s="98">
        <v>0</v>
      </c>
      <c r="CF12" s="98">
        <v>0</v>
      </c>
      <c r="CG12" s="98">
        <v>0</v>
      </c>
      <c r="CH12" s="99">
        <v>22</v>
      </c>
      <c r="CI12" s="97">
        <v>24</v>
      </c>
      <c r="CJ12" s="98">
        <v>0</v>
      </c>
      <c r="CK12" s="98">
        <v>0</v>
      </c>
      <c r="CL12" s="98">
        <v>0</v>
      </c>
      <c r="CM12" s="99">
        <v>24</v>
      </c>
      <c r="CN12" s="97">
        <v>30</v>
      </c>
      <c r="CO12" s="98">
        <v>0</v>
      </c>
      <c r="CP12" s="98">
        <v>0</v>
      </c>
      <c r="CQ12" s="98">
        <v>0</v>
      </c>
      <c r="CR12" s="99">
        <v>30</v>
      </c>
      <c r="CS12" s="97">
        <v>16</v>
      </c>
      <c r="CT12" s="98">
        <v>0</v>
      </c>
      <c r="CU12" s="98">
        <v>0</v>
      </c>
      <c r="CV12" s="98">
        <v>0</v>
      </c>
      <c r="CW12" s="99">
        <v>16</v>
      </c>
      <c r="CX12" s="97">
        <v>26</v>
      </c>
      <c r="CY12" s="98">
        <v>0</v>
      </c>
      <c r="CZ12" s="98">
        <v>0</v>
      </c>
      <c r="DA12" s="98">
        <v>0</v>
      </c>
      <c r="DB12" s="99">
        <v>26</v>
      </c>
      <c r="DC12" s="97">
        <v>29</v>
      </c>
      <c r="DD12" s="98">
        <v>0</v>
      </c>
      <c r="DE12" s="98">
        <v>0</v>
      </c>
      <c r="DF12" s="98">
        <v>0</v>
      </c>
      <c r="DG12" s="99">
        <v>29</v>
      </c>
      <c r="DH12" s="97">
        <v>26</v>
      </c>
      <c r="DI12" s="98">
        <v>0</v>
      </c>
      <c r="DJ12" s="98">
        <v>0</v>
      </c>
      <c r="DK12" s="98">
        <v>0</v>
      </c>
      <c r="DL12" s="99">
        <v>26</v>
      </c>
      <c r="DM12" s="97">
        <v>27</v>
      </c>
      <c r="DN12" s="98">
        <v>0</v>
      </c>
      <c r="DO12" s="98">
        <v>0</v>
      </c>
      <c r="DP12" s="98">
        <v>0</v>
      </c>
      <c r="DQ12" s="99">
        <v>27</v>
      </c>
      <c r="DR12" s="97">
        <v>27</v>
      </c>
      <c r="DS12" s="98">
        <v>0</v>
      </c>
      <c r="DT12" s="98">
        <v>0</v>
      </c>
      <c r="DU12" s="98">
        <v>0</v>
      </c>
      <c r="DV12" s="99">
        <v>27</v>
      </c>
      <c r="DW12" s="97">
        <v>19</v>
      </c>
      <c r="DX12" s="98">
        <v>0</v>
      </c>
      <c r="DY12" s="98">
        <v>0</v>
      </c>
      <c r="DZ12" s="98">
        <v>0</v>
      </c>
      <c r="EA12" s="99">
        <v>19</v>
      </c>
      <c r="EB12" s="97">
        <v>28</v>
      </c>
      <c r="EC12" s="98">
        <v>0</v>
      </c>
      <c r="ED12" s="98">
        <v>0</v>
      </c>
      <c r="EE12" s="98">
        <v>0</v>
      </c>
      <c r="EF12" s="99">
        <v>28</v>
      </c>
      <c r="EG12" s="97">
        <v>17</v>
      </c>
      <c r="EH12" s="98">
        <v>0</v>
      </c>
      <c r="EI12" s="98">
        <v>0</v>
      </c>
      <c r="EJ12" s="98">
        <v>0</v>
      </c>
      <c r="EK12" s="99">
        <v>17</v>
      </c>
      <c r="EL12" s="97">
        <v>31</v>
      </c>
      <c r="EM12" s="98">
        <v>0</v>
      </c>
      <c r="EN12" s="98">
        <v>0</v>
      </c>
      <c r="EO12" s="98">
        <v>0</v>
      </c>
      <c r="EP12" s="99">
        <v>31</v>
      </c>
      <c r="EQ12" s="97">
        <v>19</v>
      </c>
      <c r="ER12" s="98">
        <v>0</v>
      </c>
      <c r="ES12" s="98">
        <v>0</v>
      </c>
      <c r="ET12" s="98">
        <v>0</v>
      </c>
      <c r="EU12" s="99">
        <v>19</v>
      </c>
      <c r="EV12" s="97">
        <v>25</v>
      </c>
      <c r="EW12" s="98">
        <v>0</v>
      </c>
      <c r="EX12" s="98">
        <v>0</v>
      </c>
      <c r="EY12" s="98">
        <v>0</v>
      </c>
      <c r="EZ12" s="99">
        <v>25</v>
      </c>
      <c r="FA12" s="97">
        <v>29</v>
      </c>
      <c r="FB12" s="98">
        <v>0</v>
      </c>
      <c r="FC12" s="98">
        <v>0</v>
      </c>
      <c r="FD12" s="98">
        <v>0</v>
      </c>
      <c r="FE12" s="99">
        <v>29</v>
      </c>
      <c r="FF12" s="97">
        <v>21</v>
      </c>
      <c r="FG12" s="98">
        <v>0</v>
      </c>
      <c r="FH12" s="98">
        <v>0</v>
      </c>
      <c r="FI12" s="98">
        <v>0</v>
      </c>
      <c r="FJ12" s="99">
        <v>21</v>
      </c>
      <c r="FK12" s="97">
        <v>29</v>
      </c>
      <c r="FL12" s="98">
        <v>0</v>
      </c>
      <c r="FM12" s="98">
        <v>0</v>
      </c>
      <c r="FN12" s="98">
        <v>0</v>
      </c>
      <c r="FO12" s="99">
        <v>29</v>
      </c>
      <c r="FP12" s="97">
        <v>15</v>
      </c>
      <c r="FQ12" s="98">
        <v>0</v>
      </c>
      <c r="FR12" s="98">
        <v>0</v>
      </c>
      <c r="FS12" s="98">
        <v>0</v>
      </c>
      <c r="FT12" s="99">
        <v>15</v>
      </c>
      <c r="FU12" s="97">
        <v>24</v>
      </c>
      <c r="FV12" s="98">
        <v>0</v>
      </c>
      <c r="FW12" s="98">
        <v>0</v>
      </c>
      <c r="FX12" s="98">
        <v>0</v>
      </c>
      <c r="FY12" s="99">
        <v>24</v>
      </c>
      <c r="FZ12" s="97">
        <v>26</v>
      </c>
      <c r="GA12" s="98">
        <v>0</v>
      </c>
      <c r="GB12" s="98">
        <v>0</v>
      </c>
      <c r="GC12" s="98">
        <v>0</v>
      </c>
      <c r="GD12" s="99">
        <v>26</v>
      </c>
      <c r="GE12" s="97">
        <v>18</v>
      </c>
      <c r="GF12" s="98">
        <v>0</v>
      </c>
      <c r="GG12" s="98">
        <v>0</v>
      </c>
      <c r="GH12" s="98">
        <v>0</v>
      </c>
      <c r="GI12" s="99">
        <v>18</v>
      </c>
    </row>
    <row r="13" spans="1:191">
      <c r="A13" s="81" t="s">
        <v>64</v>
      </c>
      <c r="B13" s="97">
        <v>30</v>
      </c>
      <c r="C13" s="98">
        <v>0</v>
      </c>
      <c r="D13" s="98">
        <v>0</v>
      </c>
      <c r="E13" s="98">
        <v>0</v>
      </c>
      <c r="F13" s="99">
        <v>30</v>
      </c>
      <c r="G13" s="97">
        <v>39</v>
      </c>
      <c r="H13" s="98">
        <v>0</v>
      </c>
      <c r="I13" s="98">
        <v>0</v>
      </c>
      <c r="J13" s="98">
        <v>0</v>
      </c>
      <c r="K13" s="99">
        <v>39</v>
      </c>
      <c r="L13" s="97">
        <v>36</v>
      </c>
      <c r="M13" s="98">
        <v>0</v>
      </c>
      <c r="N13" s="98">
        <v>0</v>
      </c>
      <c r="O13" s="98">
        <v>0</v>
      </c>
      <c r="P13" s="99">
        <v>36</v>
      </c>
      <c r="Q13" s="97">
        <v>36</v>
      </c>
      <c r="R13" s="98">
        <v>0</v>
      </c>
      <c r="S13" s="98">
        <v>0</v>
      </c>
      <c r="T13" s="98">
        <v>0</v>
      </c>
      <c r="U13" s="99">
        <v>36</v>
      </c>
      <c r="V13" s="97">
        <v>18</v>
      </c>
      <c r="W13" s="98">
        <v>0</v>
      </c>
      <c r="X13" s="98">
        <v>0</v>
      </c>
      <c r="Y13" s="98">
        <v>0</v>
      </c>
      <c r="Z13" s="99">
        <v>18</v>
      </c>
      <c r="AA13" s="97">
        <v>17</v>
      </c>
      <c r="AB13" s="98">
        <v>0</v>
      </c>
      <c r="AC13" s="98">
        <v>0</v>
      </c>
      <c r="AD13" s="98">
        <v>0</v>
      </c>
      <c r="AE13" s="99">
        <v>17</v>
      </c>
      <c r="AF13" s="97">
        <v>34</v>
      </c>
      <c r="AG13" s="98">
        <v>0</v>
      </c>
      <c r="AH13" s="98">
        <v>0</v>
      </c>
      <c r="AI13" s="98">
        <v>0</v>
      </c>
      <c r="AJ13" s="99">
        <v>34</v>
      </c>
      <c r="AK13" s="97">
        <v>23</v>
      </c>
      <c r="AL13" s="98">
        <v>0</v>
      </c>
      <c r="AM13" s="98">
        <v>0</v>
      </c>
      <c r="AN13" s="98">
        <v>0</v>
      </c>
      <c r="AO13" s="99">
        <v>23</v>
      </c>
      <c r="AP13" s="97">
        <v>19</v>
      </c>
      <c r="AQ13" s="98">
        <v>0</v>
      </c>
      <c r="AR13" s="98">
        <v>0</v>
      </c>
      <c r="AS13" s="98">
        <v>0</v>
      </c>
      <c r="AT13" s="99">
        <v>19</v>
      </c>
      <c r="AU13" s="97">
        <v>22</v>
      </c>
      <c r="AV13" s="98">
        <v>0</v>
      </c>
      <c r="AW13" s="98">
        <v>0</v>
      </c>
      <c r="AX13" s="98">
        <v>0</v>
      </c>
      <c r="AY13" s="99">
        <v>22</v>
      </c>
      <c r="AZ13" s="97">
        <v>19</v>
      </c>
      <c r="BA13" s="98">
        <v>0</v>
      </c>
      <c r="BB13" s="98">
        <v>0</v>
      </c>
      <c r="BC13" s="98">
        <v>0</v>
      </c>
      <c r="BD13" s="99">
        <v>19</v>
      </c>
      <c r="BE13" s="97">
        <v>20</v>
      </c>
      <c r="BF13" s="98">
        <v>0</v>
      </c>
      <c r="BG13" s="98">
        <v>0</v>
      </c>
      <c r="BH13" s="98">
        <v>0</v>
      </c>
      <c r="BI13" s="99">
        <v>20</v>
      </c>
      <c r="BJ13" s="97">
        <v>26</v>
      </c>
      <c r="BK13" s="98">
        <v>0</v>
      </c>
      <c r="BL13" s="98">
        <v>0</v>
      </c>
      <c r="BM13" s="98">
        <v>0</v>
      </c>
      <c r="BN13" s="99">
        <v>26</v>
      </c>
      <c r="BO13" s="97">
        <v>20</v>
      </c>
      <c r="BP13" s="98">
        <v>0</v>
      </c>
      <c r="BQ13" s="98">
        <v>0</v>
      </c>
      <c r="BR13" s="98">
        <v>0</v>
      </c>
      <c r="BS13" s="99">
        <v>20</v>
      </c>
      <c r="BT13" s="97">
        <v>21</v>
      </c>
      <c r="BU13" s="98">
        <v>0</v>
      </c>
      <c r="BV13" s="98">
        <v>0</v>
      </c>
      <c r="BW13" s="98">
        <v>0</v>
      </c>
      <c r="BX13" s="99">
        <v>21</v>
      </c>
      <c r="BY13" s="97">
        <v>23</v>
      </c>
      <c r="BZ13" s="98">
        <v>0</v>
      </c>
      <c r="CA13" s="98">
        <v>0</v>
      </c>
      <c r="CB13" s="98">
        <v>0</v>
      </c>
      <c r="CC13" s="99">
        <v>23</v>
      </c>
      <c r="CD13" s="97">
        <v>25</v>
      </c>
      <c r="CE13" s="98">
        <v>0</v>
      </c>
      <c r="CF13" s="98">
        <v>0</v>
      </c>
      <c r="CG13" s="98">
        <v>0</v>
      </c>
      <c r="CH13" s="99">
        <v>25</v>
      </c>
      <c r="CI13" s="97">
        <v>14</v>
      </c>
      <c r="CJ13" s="98">
        <v>0</v>
      </c>
      <c r="CK13" s="98">
        <v>0</v>
      </c>
      <c r="CL13" s="98">
        <v>0</v>
      </c>
      <c r="CM13" s="99">
        <v>14</v>
      </c>
      <c r="CN13" s="97">
        <v>22</v>
      </c>
      <c r="CO13" s="98">
        <v>0</v>
      </c>
      <c r="CP13" s="98">
        <v>0</v>
      </c>
      <c r="CQ13" s="98">
        <v>0</v>
      </c>
      <c r="CR13" s="99">
        <v>22</v>
      </c>
      <c r="CS13" s="97">
        <v>19</v>
      </c>
      <c r="CT13" s="98">
        <v>0</v>
      </c>
      <c r="CU13" s="98">
        <v>0</v>
      </c>
      <c r="CV13" s="98">
        <v>0</v>
      </c>
      <c r="CW13" s="99">
        <v>19</v>
      </c>
      <c r="CX13" s="97">
        <v>16</v>
      </c>
      <c r="CY13" s="98">
        <v>0</v>
      </c>
      <c r="CZ13" s="98">
        <v>0</v>
      </c>
      <c r="DA13" s="98">
        <v>0</v>
      </c>
      <c r="DB13" s="99">
        <v>16</v>
      </c>
      <c r="DC13" s="97">
        <v>26</v>
      </c>
      <c r="DD13" s="98">
        <v>0</v>
      </c>
      <c r="DE13" s="98">
        <v>0</v>
      </c>
      <c r="DF13" s="98">
        <v>0</v>
      </c>
      <c r="DG13" s="99">
        <v>26</v>
      </c>
      <c r="DH13" s="97">
        <v>25</v>
      </c>
      <c r="DI13" s="98">
        <v>0</v>
      </c>
      <c r="DJ13" s="98">
        <v>0</v>
      </c>
      <c r="DK13" s="98">
        <v>0</v>
      </c>
      <c r="DL13" s="99">
        <v>25</v>
      </c>
      <c r="DM13" s="97">
        <v>23</v>
      </c>
      <c r="DN13" s="98">
        <v>0</v>
      </c>
      <c r="DO13" s="98">
        <v>0</v>
      </c>
      <c r="DP13" s="98">
        <v>0</v>
      </c>
      <c r="DQ13" s="99">
        <v>23</v>
      </c>
      <c r="DR13" s="97">
        <v>16</v>
      </c>
      <c r="DS13" s="98">
        <v>0</v>
      </c>
      <c r="DT13" s="98">
        <v>0</v>
      </c>
      <c r="DU13" s="98">
        <v>0</v>
      </c>
      <c r="DV13" s="99">
        <v>16</v>
      </c>
      <c r="DW13" s="97">
        <v>18</v>
      </c>
      <c r="DX13" s="98">
        <v>0</v>
      </c>
      <c r="DY13" s="98">
        <v>0</v>
      </c>
      <c r="DZ13" s="98">
        <v>0</v>
      </c>
      <c r="EA13" s="99">
        <v>18</v>
      </c>
      <c r="EB13" s="97">
        <v>16</v>
      </c>
      <c r="EC13" s="98">
        <v>0</v>
      </c>
      <c r="ED13" s="98">
        <v>0</v>
      </c>
      <c r="EE13" s="98">
        <v>0</v>
      </c>
      <c r="EF13" s="99">
        <v>16</v>
      </c>
      <c r="EG13" s="97">
        <v>20</v>
      </c>
      <c r="EH13" s="98">
        <v>0</v>
      </c>
      <c r="EI13" s="98">
        <v>0</v>
      </c>
      <c r="EJ13" s="98">
        <v>0</v>
      </c>
      <c r="EK13" s="99">
        <v>20</v>
      </c>
      <c r="EL13" s="97">
        <v>11</v>
      </c>
      <c r="EM13" s="98">
        <v>0</v>
      </c>
      <c r="EN13" s="98">
        <v>0</v>
      </c>
      <c r="EO13" s="98">
        <v>0</v>
      </c>
      <c r="EP13" s="99">
        <v>11</v>
      </c>
      <c r="EQ13" s="97">
        <v>24</v>
      </c>
      <c r="ER13" s="98">
        <v>0</v>
      </c>
      <c r="ES13" s="98">
        <v>0</v>
      </c>
      <c r="ET13" s="98">
        <v>0</v>
      </c>
      <c r="EU13" s="99">
        <v>24</v>
      </c>
      <c r="EV13" s="97">
        <v>13</v>
      </c>
      <c r="EW13" s="98">
        <v>0</v>
      </c>
      <c r="EX13" s="98">
        <v>0</v>
      </c>
      <c r="EY13" s="98">
        <v>0</v>
      </c>
      <c r="EZ13" s="99">
        <v>13</v>
      </c>
      <c r="FA13" s="97">
        <v>11</v>
      </c>
      <c r="FB13" s="98">
        <v>0</v>
      </c>
      <c r="FC13" s="98">
        <v>0</v>
      </c>
      <c r="FD13" s="98">
        <v>0</v>
      </c>
      <c r="FE13" s="99">
        <v>11</v>
      </c>
      <c r="FF13" s="97">
        <v>13</v>
      </c>
      <c r="FG13" s="98">
        <v>0</v>
      </c>
      <c r="FH13" s="98">
        <v>0</v>
      </c>
      <c r="FI13" s="98">
        <v>0</v>
      </c>
      <c r="FJ13" s="99">
        <v>13</v>
      </c>
      <c r="FK13" s="97">
        <v>11</v>
      </c>
      <c r="FL13" s="98">
        <v>0</v>
      </c>
      <c r="FM13" s="98">
        <v>0</v>
      </c>
      <c r="FN13" s="98">
        <v>0</v>
      </c>
      <c r="FO13" s="99">
        <v>11</v>
      </c>
      <c r="FP13" s="97">
        <v>14</v>
      </c>
      <c r="FQ13" s="98">
        <v>0</v>
      </c>
      <c r="FR13" s="98">
        <v>0</v>
      </c>
      <c r="FS13" s="98">
        <v>0</v>
      </c>
      <c r="FT13" s="99">
        <v>14</v>
      </c>
      <c r="FU13" s="97">
        <v>17</v>
      </c>
      <c r="FV13" s="98">
        <v>0</v>
      </c>
      <c r="FW13" s="98">
        <v>0</v>
      </c>
      <c r="FX13" s="98">
        <v>0</v>
      </c>
      <c r="FY13" s="99">
        <v>17</v>
      </c>
      <c r="FZ13" s="97">
        <v>9</v>
      </c>
      <c r="GA13" s="98">
        <v>0</v>
      </c>
      <c r="GB13" s="98">
        <v>0</v>
      </c>
      <c r="GC13" s="98">
        <v>0</v>
      </c>
      <c r="GD13" s="99">
        <v>9</v>
      </c>
      <c r="GE13" s="97">
        <v>20</v>
      </c>
      <c r="GF13" s="98">
        <v>0</v>
      </c>
      <c r="GG13" s="98">
        <v>0</v>
      </c>
      <c r="GH13" s="98">
        <v>0</v>
      </c>
      <c r="GI13" s="99">
        <v>20</v>
      </c>
    </row>
    <row r="14" spans="1:191">
      <c r="A14" s="81" t="s">
        <v>65</v>
      </c>
      <c r="B14" s="97">
        <v>18</v>
      </c>
      <c r="C14" s="98">
        <v>0</v>
      </c>
      <c r="D14" s="98">
        <v>0</v>
      </c>
      <c r="E14" s="98">
        <v>0</v>
      </c>
      <c r="F14" s="99">
        <v>18</v>
      </c>
      <c r="G14" s="97">
        <v>21</v>
      </c>
      <c r="H14" s="98">
        <v>0</v>
      </c>
      <c r="I14" s="98">
        <v>0</v>
      </c>
      <c r="J14" s="98">
        <v>0</v>
      </c>
      <c r="K14" s="99">
        <v>21</v>
      </c>
      <c r="L14" s="97">
        <v>25</v>
      </c>
      <c r="M14" s="98">
        <v>0</v>
      </c>
      <c r="N14" s="98">
        <v>0</v>
      </c>
      <c r="O14" s="98">
        <v>0</v>
      </c>
      <c r="P14" s="99">
        <v>25</v>
      </c>
      <c r="Q14" s="97">
        <v>21</v>
      </c>
      <c r="R14" s="98">
        <v>0</v>
      </c>
      <c r="S14" s="98">
        <v>0</v>
      </c>
      <c r="T14" s="98">
        <v>0</v>
      </c>
      <c r="U14" s="99">
        <v>21</v>
      </c>
      <c r="V14" s="97">
        <v>24</v>
      </c>
      <c r="W14" s="98">
        <v>0</v>
      </c>
      <c r="X14" s="98">
        <v>0</v>
      </c>
      <c r="Y14" s="98">
        <v>0</v>
      </c>
      <c r="Z14" s="99">
        <v>24</v>
      </c>
      <c r="AA14" s="97">
        <v>17</v>
      </c>
      <c r="AB14" s="98">
        <v>0</v>
      </c>
      <c r="AC14" s="98">
        <v>0</v>
      </c>
      <c r="AD14" s="98">
        <v>0</v>
      </c>
      <c r="AE14" s="99">
        <v>17</v>
      </c>
      <c r="AF14" s="97">
        <v>24</v>
      </c>
      <c r="AG14" s="98">
        <v>0</v>
      </c>
      <c r="AH14" s="98">
        <v>0</v>
      </c>
      <c r="AI14" s="98">
        <v>0</v>
      </c>
      <c r="AJ14" s="99">
        <v>24</v>
      </c>
      <c r="AK14" s="97">
        <v>19</v>
      </c>
      <c r="AL14" s="98">
        <v>0</v>
      </c>
      <c r="AM14" s="98">
        <v>0</v>
      </c>
      <c r="AN14" s="98">
        <v>0</v>
      </c>
      <c r="AO14" s="99">
        <v>19</v>
      </c>
      <c r="AP14" s="97">
        <v>23</v>
      </c>
      <c r="AQ14" s="98">
        <v>0</v>
      </c>
      <c r="AR14" s="98">
        <v>0</v>
      </c>
      <c r="AS14" s="98">
        <v>0</v>
      </c>
      <c r="AT14" s="99">
        <v>23</v>
      </c>
      <c r="AU14" s="97">
        <v>15</v>
      </c>
      <c r="AV14" s="98">
        <v>0</v>
      </c>
      <c r="AW14" s="98">
        <v>0</v>
      </c>
      <c r="AX14" s="98">
        <v>0</v>
      </c>
      <c r="AY14" s="99">
        <v>15</v>
      </c>
      <c r="AZ14" s="97">
        <v>14</v>
      </c>
      <c r="BA14" s="98">
        <v>0</v>
      </c>
      <c r="BB14" s="98">
        <v>0</v>
      </c>
      <c r="BC14" s="98">
        <v>0</v>
      </c>
      <c r="BD14" s="99">
        <v>14</v>
      </c>
      <c r="BE14" s="97">
        <v>18</v>
      </c>
      <c r="BF14" s="98">
        <v>0</v>
      </c>
      <c r="BG14" s="98">
        <v>0</v>
      </c>
      <c r="BH14" s="98">
        <v>0</v>
      </c>
      <c r="BI14" s="99">
        <v>18</v>
      </c>
      <c r="BJ14" s="97">
        <v>12</v>
      </c>
      <c r="BK14" s="98">
        <v>0</v>
      </c>
      <c r="BL14" s="98">
        <v>0</v>
      </c>
      <c r="BM14" s="98">
        <v>0</v>
      </c>
      <c r="BN14" s="99">
        <v>12</v>
      </c>
      <c r="BO14" s="97">
        <v>19</v>
      </c>
      <c r="BP14" s="98">
        <v>0</v>
      </c>
      <c r="BQ14" s="98">
        <v>0</v>
      </c>
      <c r="BR14" s="98">
        <v>0</v>
      </c>
      <c r="BS14" s="99">
        <v>19</v>
      </c>
      <c r="BT14" s="97">
        <v>25</v>
      </c>
      <c r="BU14" s="98">
        <v>0</v>
      </c>
      <c r="BV14" s="98">
        <v>0</v>
      </c>
      <c r="BW14" s="98">
        <v>0</v>
      </c>
      <c r="BX14" s="99">
        <v>25</v>
      </c>
      <c r="BY14" s="97">
        <v>18</v>
      </c>
      <c r="BZ14" s="98">
        <v>0</v>
      </c>
      <c r="CA14" s="98">
        <v>0</v>
      </c>
      <c r="CB14" s="98">
        <v>0</v>
      </c>
      <c r="CC14" s="99">
        <v>18</v>
      </c>
      <c r="CD14" s="97">
        <v>14</v>
      </c>
      <c r="CE14" s="98">
        <v>0</v>
      </c>
      <c r="CF14" s="98">
        <v>0</v>
      </c>
      <c r="CG14" s="98">
        <v>0</v>
      </c>
      <c r="CH14" s="99">
        <v>14</v>
      </c>
      <c r="CI14" s="97">
        <v>19</v>
      </c>
      <c r="CJ14" s="98">
        <v>0</v>
      </c>
      <c r="CK14" s="98">
        <v>0</v>
      </c>
      <c r="CL14" s="98">
        <v>0</v>
      </c>
      <c r="CM14" s="99">
        <v>19</v>
      </c>
      <c r="CN14" s="97">
        <v>11</v>
      </c>
      <c r="CO14" s="98">
        <v>0</v>
      </c>
      <c r="CP14" s="98">
        <v>0</v>
      </c>
      <c r="CQ14" s="98">
        <v>0</v>
      </c>
      <c r="CR14" s="99">
        <v>11</v>
      </c>
      <c r="CS14" s="97">
        <v>21</v>
      </c>
      <c r="CT14" s="98">
        <v>0</v>
      </c>
      <c r="CU14" s="98">
        <v>0</v>
      </c>
      <c r="CV14" s="98">
        <v>0</v>
      </c>
      <c r="CW14" s="99">
        <v>21</v>
      </c>
      <c r="CX14" s="97">
        <v>10</v>
      </c>
      <c r="CY14" s="98">
        <v>0</v>
      </c>
      <c r="CZ14" s="98">
        <v>0</v>
      </c>
      <c r="DA14" s="98">
        <v>0</v>
      </c>
      <c r="DB14" s="99">
        <v>10</v>
      </c>
      <c r="DC14" s="97">
        <v>21</v>
      </c>
      <c r="DD14" s="98">
        <v>0</v>
      </c>
      <c r="DE14" s="98">
        <v>0</v>
      </c>
      <c r="DF14" s="98">
        <v>0</v>
      </c>
      <c r="DG14" s="99">
        <v>21</v>
      </c>
      <c r="DH14" s="97">
        <v>18</v>
      </c>
      <c r="DI14" s="98">
        <v>0</v>
      </c>
      <c r="DJ14" s="98">
        <v>0</v>
      </c>
      <c r="DK14" s="98">
        <v>0</v>
      </c>
      <c r="DL14" s="99">
        <v>18</v>
      </c>
      <c r="DM14" s="97">
        <v>18</v>
      </c>
      <c r="DN14" s="98">
        <v>0</v>
      </c>
      <c r="DO14" s="98">
        <v>0</v>
      </c>
      <c r="DP14" s="98">
        <v>0</v>
      </c>
      <c r="DQ14" s="99">
        <v>18</v>
      </c>
      <c r="DR14" s="97">
        <v>17</v>
      </c>
      <c r="DS14" s="98">
        <v>0</v>
      </c>
      <c r="DT14" s="98">
        <v>0</v>
      </c>
      <c r="DU14" s="98">
        <v>0</v>
      </c>
      <c r="DV14" s="99">
        <v>17</v>
      </c>
      <c r="DW14" s="97">
        <v>8</v>
      </c>
      <c r="DX14" s="98">
        <v>0</v>
      </c>
      <c r="DY14" s="98">
        <v>0</v>
      </c>
      <c r="DZ14" s="98">
        <v>0</v>
      </c>
      <c r="EA14" s="99">
        <v>8</v>
      </c>
      <c r="EB14" s="97">
        <v>13</v>
      </c>
      <c r="EC14" s="98">
        <v>0</v>
      </c>
      <c r="ED14" s="98">
        <v>0</v>
      </c>
      <c r="EE14" s="98">
        <v>0</v>
      </c>
      <c r="EF14" s="99">
        <v>13</v>
      </c>
      <c r="EG14" s="97">
        <v>18</v>
      </c>
      <c r="EH14" s="98">
        <v>0</v>
      </c>
      <c r="EI14" s="98">
        <v>0</v>
      </c>
      <c r="EJ14" s="98">
        <v>0</v>
      </c>
      <c r="EK14" s="99">
        <v>18</v>
      </c>
      <c r="EL14" s="97">
        <v>12</v>
      </c>
      <c r="EM14" s="98">
        <v>0</v>
      </c>
      <c r="EN14" s="98">
        <v>0</v>
      </c>
      <c r="EO14" s="98">
        <v>0</v>
      </c>
      <c r="EP14" s="99">
        <v>12</v>
      </c>
      <c r="EQ14" s="97">
        <v>18</v>
      </c>
      <c r="ER14" s="98">
        <v>0</v>
      </c>
      <c r="ES14" s="98">
        <v>0</v>
      </c>
      <c r="ET14" s="98">
        <v>0</v>
      </c>
      <c r="EU14" s="99">
        <v>18</v>
      </c>
      <c r="EV14" s="97">
        <v>15</v>
      </c>
      <c r="EW14" s="98">
        <v>0</v>
      </c>
      <c r="EX14" s="98">
        <v>0</v>
      </c>
      <c r="EY14" s="98">
        <v>0</v>
      </c>
      <c r="EZ14" s="99">
        <v>15</v>
      </c>
      <c r="FA14" s="97">
        <v>12</v>
      </c>
      <c r="FB14" s="98">
        <v>0</v>
      </c>
      <c r="FC14" s="98">
        <v>0</v>
      </c>
      <c r="FD14" s="98">
        <v>0</v>
      </c>
      <c r="FE14" s="99">
        <v>12</v>
      </c>
      <c r="FF14" s="97">
        <v>15</v>
      </c>
      <c r="FG14" s="98">
        <v>0</v>
      </c>
      <c r="FH14" s="98">
        <v>0</v>
      </c>
      <c r="FI14" s="98">
        <v>0</v>
      </c>
      <c r="FJ14" s="99">
        <v>15</v>
      </c>
      <c r="FK14" s="97">
        <v>18</v>
      </c>
      <c r="FL14" s="98">
        <v>0</v>
      </c>
      <c r="FM14" s="98">
        <v>0</v>
      </c>
      <c r="FN14" s="98">
        <v>0</v>
      </c>
      <c r="FO14" s="99">
        <v>18</v>
      </c>
      <c r="FP14" s="97">
        <v>15</v>
      </c>
      <c r="FQ14" s="98">
        <v>0</v>
      </c>
      <c r="FR14" s="98">
        <v>0</v>
      </c>
      <c r="FS14" s="98">
        <v>0</v>
      </c>
      <c r="FT14" s="99">
        <v>15</v>
      </c>
      <c r="FU14" s="97">
        <v>13</v>
      </c>
      <c r="FV14" s="98">
        <v>0</v>
      </c>
      <c r="FW14" s="98">
        <v>0</v>
      </c>
      <c r="FX14" s="98">
        <v>0</v>
      </c>
      <c r="FY14" s="99">
        <v>13</v>
      </c>
      <c r="FZ14" s="97">
        <v>8</v>
      </c>
      <c r="GA14" s="98">
        <v>0</v>
      </c>
      <c r="GB14" s="98">
        <v>0</v>
      </c>
      <c r="GC14" s="98">
        <v>0</v>
      </c>
      <c r="GD14" s="99">
        <v>8</v>
      </c>
      <c r="GE14" s="97">
        <v>3</v>
      </c>
      <c r="GF14" s="98">
        <v>0</v>
      </c>
      <c r="GG14" s="98">
        <v>0</v>
      </c>
      <c r="GH14" s="98">
        <v>0</v>
      </c>
      <c r="GI14" s="99">
        <v>2</v>
      </c>
    </row>
    <row r="15" spans="1:191">
      <c r="A15" s="81" t="s">
        <v>66</v>
      </c>
      <c r="B15" s="97">
        <v>19</v>
      </c>
      <c r="C15" s="98">
        <v>0</v>
      </c>
      <c r="D15" s="98">
        <v>0</v>
      </c>
      <c r="E15" s="98">
        <v>0</v>
      </c>
      <c r="F15" s="99">
        <v>19</v>
      </c>
      <c r="G15" s="97">
        <v>23</v>
      </c>
      <c r="H15" s="98">
        <v>0</v>
      </c>
      <c r="I15" s="98">
        <v>0</v>
      </c>
      <c r="J15" s="98">
        <v>0</v>
      </c>
      <c r="K15" s="99">
        <v>23</v>
      </c>
      <c r="L15" s="97">
        <v>16</v>
      </c>
      <c r="M15" s="98">
        <v>0</v>
      </c>
      <c r="N15" s="98">
        <v>0</v>
      </c>
      <c r="O15" s="98">
        <v>0</v>
      </c>
      <c r="P15" s="99">
        <v>16</v>
      </c>
      <c r="Q15" s="97">
        <v>27</v>
      </c>
      <c r="R15" s="98">
        <v>0</v>
      </c>
      <c r="S15" s="98">
        <v>0</v>
      </c>
      <c r="T15" s="98">
        <v>0</v>
      </c>
      <c r="U15" s="99">
        <v>27</v>
      </c>
      <c r="V15" s="97">
        <v>24</v>
      </c>
      <c r="W15" s="98">
        <v>0</v>
      </c>
      <c r="X15" s="98">
        <v>0</v>
      </c>
      <c r="Y15" s="98">
        <v>0</v>
      </c>
      <c r="Z15" s="99">
        <v>24</v>
      </c>
      <c r="AA15" s="97">
        <v>16</v>
      </c>
      <c r="AB15" s="98">
        <v>0</v>
      </c>
      <c r="AC15" s="98">
        <v>0</v>
      </c>
      <c r="AD15" s="98">
        <v>0</v>
      </c>
      <c r="AE15" s="99">
        <v>16</v>
      </c>
      <c r="AF15" s="97">
        <v>9</v>
      </c>
      <c r="AG15" s="98">
        <v>0</v>
      </c>
      <c r="AH15" s="98">
        <v>0</v>
      </c>
      <c r="AI15" s="98">
        <v>0</v>
      </c>
      <c r="AJ15" s="99">
        <v>9</v>
      </c>
      <c r="AK15" s="97">
        <v>12</v>
      </c>
      <c r="AL15" s="98">
        <v>0</v>
      </c>
      <c r="AM15" s="98">
        <v>0</v>
      </c>
      <c r="AN15" s="98">
        <v>0</v>
      </c>
      <c r="AO15" s="99">
        <v>12</v>
      </c>
      <c r="AP15" s="97">
        <v>25</v>
      </c>
      <c r="AQ15" s="98">
        <v>0</v>
      </c>
      <c r="AR15" s="98">
        <v>0</v>
      </c>
      <c r="AS15" s="98">
        <v>0</v>
      </c>
      <c r="AT15" s="99">
        <v>25</v>
      </c>
      <c r="AU15" s="97">
        <v>15</v>
      </c>
      <c r="AV15" s="98">
        <v>0</v>
      </c>
      <c r="AW15" s="98">
        <v>0</v>
      </c>
      <c r="AX15" s="98">
        <v>0</v>
      </c>
      <c r="AY15" s="99">
        <v>15</v>
      </c>
      <c r="AZ15" s="97">
        <v>22</v>
      </c>
      <c r="BA15" s="98">
        <v>0</v>
      </c>
      <c r="BB15" s="98">
        <v>0</v>
      </c>
      <c r="BC15" s="98">
        <v>0</v>
      </c>
      <c r="BD15" s="99">
        <v>22</v>
      </c>
      <c r="BE15" s="97">
        <v>20</v>
      </c>
      <c r="BF15" s="98">
        <v>0</v>
      </c>
      <c r="BG15" s="98">
        <v>0</v>
      </c>
      <c r="BH15" s="98">
        <v>0</v>
      </c>
      <c r="BI15" s="99">
        <v>20</v>
      </c>
      <c r="BJ15" s="97">
        <v>24</v>
      </c>
      <c r="BK15" s="98">
        <v>0</v>
      </c>
      <c r="BL15" s="98">
        <v>0</v>
      </c>
      <c r="BM15" s="98">
        <v>0</v>
      </c>
      <c r="BN15" s="99">
        <v>24</v>
      </c>
      <c r="BO15" s="97">
        <v>17</v>
      </c>
      <c r="BP15" s="98">
        <v>0</v>
      </c>
      <c r="BQ15" s="98">
        <v>0</v>
      </c>
      <c r="BR15" s="98">
        <v>0</v>
      </c>
      <c r="BS15" s="99">
        <v>17</v>
      </c>
      <c r="BT15" s="97">
        <v>19</v>
      </c>
      <c r="BU15" s="98">
        <v>0</v>
      </c>
      <c r="BV15" s="98">
        <v>0</v>
      </c>
      <c r="BW15" s="98">
        <v>0</v>
      </c>
      <c r="BX15" s="99">
        <v>19</v>
      </c>
      <c r="BY15" s="97">
        <v>12</v>
      </c>
      <c r="BZ15" s="98">
        <v>0</v>
      </c>
      <c r="CA15" s="98">
        <v>0</v>
      </c>
      <c r="CB15" s="98">
        <v>0</v>
      </c>
      <c r="CC15" s="99">
        <v>12</v>
      </c>
      <c r="CD15" s="97">
        <v>12</v>
      </c>
      <c r="CE15" s="98">
        <v>0</v>
      </c>
      <c r="CF15" s="98">
        <v>0</v>
      </c>
      <c r="CG15" s="98">
        <v>0</v>
      </c>
      <c r="CH15" s="99">
        <v>12</v>
      </c>
      <c r="CI15" s="97">
        <v>8</v>
      </c>
      <c r="CJ15" s="98">
        <v>0</v>
      </c>
      <c r="CK15" s="98">
        <v>0</v>
      </c>
      <c r="CL15" s="98">
        <v>0</v>
      </c>
      <c r="CM15" s="99">
        <v>8</v>
      </c>
      <c r="CN15" s="97">
        <v>14</v>
      </c>
      <c r="CO15" s="98">
        <v>0</v>
      </c>
      <c r="CP15" s="98">
        <v>0</v>
      </c>
      <c r="CQ15" s="98">
        <v>0</v>
      </c>
      <c r="CR15" s="99">
        <v>14</v>
      </c>
      <c r="CS15" s="97">
        <v>20</v>
      </c>
      <c r="CT15" s="98">
        <v>0</v>
      </c>
      <c r="CU15" s="98">
        <v>0</v>
      </c>
      <c r="CV15" s="98">
        <v>0</v>
      </c>
      <c r="CW15" s="99">
        <v>20</v>
      </c>
      <c r="CX15" s="97">
        <v>19</v>
      </c>
      <c r="CY15" s="98">
        <v>0</v>
      </c>
      <c r="CZ15" s="98">
        <v>0</v>
      </c>
      <c r="DA15" s="98">
        <v>0</v>
      </c>
      <c r="DB15" s="99">
        <v>19</v>
      </c>
      <c r="DC15" s="97">
        <v>11</v>
      </c>
      <c r="DD15" s="98">
        <v>0</v>
      </c>
      <c r="DE15" s="98">
        <v>0</v>
      </c>
      <c r="DF15" s="98">
        <v>0</v>
      </c>
      <c r="DG15" s="99">
        <v>11</v>
      </c>
      <c r="DH15" s="97">
        <v>14</v>
      </c>
      <c r="DI15" s="98">
        <v>0</v>
      </c>
      <c r="DJ15" s="98">
        <v>0</v>
      </c>
      <c r="DK15" s="98">
        <v>0</v>
      </c>
      <c r="DL15" s="99">
        <v>14</v>
      </c>
      <c r="DM15" s="97">
        <v>13</v>
      </c>
      <c r="DN15" s="98">
        <v>0</v>
      </c>
      <c r="DO15" s="98">
        <v>0</v>
      </c>
      <c r="DP15" s="98">
        <v>0</v>
      </c>
      <c r="DQ15" s="99">
        <v>13</v>
      </c>
      <c r="DR15" s="97">
        <v>13</v>
      </c>
      <c r="DS15" s="98">
        <v>0</v>
      </c>
      <c r="DT15" s="98">
        <v>0</v>
      </c>
      <c r="DU15" s="98">
        <v>0</v>
      </c>
      <c r="DV15" s="99">
        <v>13</v>
      </c>
      <c r="DW15" s="97">
        <v>14</v>
      </c>
      <c r="DX15" s="98">
        <v>0</v>
      </c>
      <c r="DY15" s="98">
        <v>0</v>
      </c>
      <c r="DZ15" s="98">
        <v>0</v>
      </c>
      <c r="EA15" s="99">
        <v>14</v>
      </c>
      <c r="EB15" s="97">
        <v>14</v>
      </c>
      <c r="EC15" s="98">
        <v>0</v>
      </c>
      <c r="ED15" s="98">
        <v>0</v>
      </c>
      <c r="EE15" s="98">
        <v>0</v>
      </c>
      <c r="EF15" s="99">
        <v>14</v>
      </c>
      <c r="EG15" s="97">
        <v>14</v>
      </c>
      <c r="EH15" s="98">
        <v>0</v>
      </c>
      <c r="EI15" s="98">
        <v>0</v>
      </c>
      <c r="EJ15" s="98">
        <v>0</v>
      </c>
      <c r="EK15" s="99">
        <v>14</v>
      </c>
      <c r="EL15" s="97">
        <v>12</v>
      </c>
      <c r="EM15" s="98">
        <v>0</v>
      </c>
      <c r="EN15" s="98">
        <v>0</v>
      </c>
      <c r="EO15" s="98">
        <v>0</v>
      </c>
      <c r="EP15" s="99">
        <v>12</v>
      </c>
      <c r="EQ15" s="97">
        <v>17</v>
      </c>
      <c r="ER15" s="98">
        <v>0</v>
      </c>
      <c r="ES15" s="98">
        <v>0</v>
      </c>
      <c r="ET15" s="98">
        <v>0</v>
      </c>
      <c r="EU15" s="99">
        <v>17</v>
      </c>
      <c r="EV15" s="97">
        <v>14</v>
      </c>
      <c r="EW15" s="98">
        <v>0</v>
      </c>
      <c r="EX15" s="98">
        <v>0</v>
      </c>
      <c r="EY15" s="98">
        <v>0</v>
      </c>
      <c r="EZ15" s="99">
        <v>14</v>
      </c>
      <c r="FA15" s="97">
        <v>9</v>
      </c>
      <c r="FB15" s="98">
        <v>0</v>
      </c>
      <c r="FC15" s="98">
        <v>0</v>
      </c>
      <c r="FD15" s="98">
        <v>0</v>
      </c>
      <c r="FE15" s="99">
        <v>9</v>
      </c>
      <c r="FF15" s="97">
        <v>13</v>
      </c>
      <c r="FG15" s="98">
        <v>0</v>
      </c>
      <c r="FH15" s="98">
        <v>0</v>
      </c>
      <c r="FI15" s="98">
        <v>0</v>
      </c>
      <c r="FJ15" s="99">
        <v>13</v>
      </c>
      <c r="FK15" s="97">
        <v>10</v>
      </c>
      <c r="FL15" s="98">
        <v>0</v>
      </c>
      <c r="FM15" s="98">
        <v>0</v>
      </c>
      <c r="FN15" s="98">
        <v>0</v>
      </c>
      <c r="FO15" s="99">
        <v>10</v>
      </c>
      <c r="FP15" s="97">
        <v>15</v>
      </c>
      <c r="FQ15" s="98">
        <v>0</v>
      </c>
      <c r="FR15" s="98">
        <v>0</v>
      </c>
      <c r="FS15" s="98">
        <v>0</v>
      </c>
      <c r="FT15" s="99">
        <v>15</v>
      </c>
      <c r="FU15" s="97">
        <v>12</v>
      </c>
      <c r="FV15" s="98">
        <v>0</v>
      </c>
      <c r="FW15" s="98">
        <v>0</v>
      </c>
      <c r="FX15" s="98">
        <v>0</v>
      </c>
      <c r="FY15" s="99">
        <v>12</v>
      </c>
      <c r="FZ15" s="97">
        <v>9</v>
      </c>
      <c r="GA15" s="98">
        <v>0</v>
      </c>
      <c r="GB15" s="98">
        <v>0</v>
      </c>
      <c r="GC15" s="98">
        <v>0</v>
      </c>
      <c r="GD15" s="99">
        <v>9</v>
      </c>
      <c r="GE15" s="97">
        <v>14</v>
      </c>
      <c r="GF15" s="98">
        <v>0</v>
      </c>
      <c r="GG15" s="98">
        <v>0</v>
      </c>
      <c r="GH15" s="98">
        <v>0</v>
      </c>
      <c r="GI15" s="99">
        <v>14</v>
      </c>
    </row>
    <row r="16" spans="1:191">
      <c r="A16" s="81" t="s">
        <v>67</v>
      </c>
      <c r="B16" s="97">
        <v>18</v>
      </c>
      <c r="C16" s="98">
        <v>0</v>
      </c>
      <c r="D16" s="98">
        <v>0</v>
      </c>
      <c r="E16" s="98">
        <v>0</v>
      </c>
      <c r="F16" s="99">
        <v>18</v>
      </c>
      <c r="G16" s="97">
        <v>16</v>
      </c>
      <c r="H16" s="98">
        <v>0</v>
      </c>
      <c r="I16" s="98">
        <v>0</v>
      </c>
      <c r="J16" s="98">
        <v>0</v>
      </c>
      <c r="K16" s="99">
        <v>16</v>
      </c>
      <c r="L16" s="97">
        <v>19</v>
      </c>
      <c r="M16" s="98">
        <v>0</v>
      </c>
      <c r="N16" s="98">
        <v>0</v>
      </c>
      <c r="O16" s="98">
        <v>0</v>
      </c>
      <c r="P16" s="99">
        <v>19</v>
      </c>
      <c r="Q16" s="97">
        <v>12</v>
      </c>
      <c r="R16" s="98">
        <v>0</v>
      </c>
      <c r="S16" s="98">
        <v>0</v>
      </c>
      <c r="T16" s="98">
        <v>0</v>
      </c>
      <c r="U16" s="99">
        <v>12</v>
      </c>
      <c r="V16" s="97">
        <v>19</v>
      </c>
      <c r="W16" s="98">
        <v>0</v>
      </c>
      <c r="X16" s="98">
        <v>0</v>
      </c>
      <c r="Y16" s="98">
        <v>0</v>
      </c>
      <c r="Z16" s="99">
        <v>19</v>
      </c>
      <c r="AA16" s="97">
        <v>15</v>
      </c>
      <c r="AB16" s="98">
        <v>0</v>
      </c>
      <c r="AC16" s="98">
        <v>0</v>
      </c>
      <c r="AD16" s="98">
        <v>0</v>
      </c>
      <c r="AE16" s="99">
        <v>15</v>
      </c>
      <c r="AF16" s="97">
        <v>19</v>
      </c>
      <c r="AG16" s="98">
        <v>0</v>
      </c>
      <c r="AH16" s="98">
        <v>0</v>
      </c>
      <c r="AI16" s="98">
        <v>0</v>
      </c>
      <c r="AJ16" s="99">
        <v>19</v>
      </c>
      <c r="AK16" s="97">
        <v>20</v>
      </c>
      <c r="AL16" s="98">
        <v>0</v>
      </c>
      <c r="AM16" s="98">
        <v>0</v>
      </c>
      <c r="AN16" s="98">
        <v>0</v>
      </c>
      <c r="AO16" s="99">
        <v>20</v>
      </c>
      <c r="AP16" s="97">
        <v>14</v>
      </c>
      <c r="AQ16" s="98">
        <v>0</v>
      </c>
      <c r="AR16" s="98">
        <v>0</v>
      </c>
      <c r="AS16" s="98">
        <v>0</v>
      </c>
      <c r="AT16" s="99">
        <v>14</v>
      </c>
      <c r="AU16" s="97">
        <v>27</v>
      </c>
      <c r="AV16" s="98">
        <v>0</v>
      </c>
      <c r="AW16" s="98">
        <v>0</v>
      </c>
      <c r="AX16" s="98">
        <v>0</v>
      </c>
      <c r="AY16" s="99">
        <v>27</v>
      </c>
      <c r="AZ16" s="97">
        <v>18</v>
      </c>
      <c r="BA16" s="98">
        <v>0</v>
      </c>
      <c r="BB16" s="98">
        <v>0</v>
      </c>
      <c r="BC16" s="98">
        <v>0</v>
      </c>
      <c r="BD16" s="99">
        <v>18</v>
      </c>
      <c r="BE16" s="97">
        <v>8</v>
      </c>
      <c r="BF16" s="98">
        <v>0</v>
      </c>
      <c r="BG16" s="98">
        <v>0</v>
      </c>
      <c r="BH16" s="98">
        <v>0</v>
      </c>
      <c r="BI16" s="99">
        <v>8</v>
      </c>
      <c r="BJ16" s="97">
        <v>19</v>
      </c>
      <c r="BK16" s="98">
        <v>0</v>
      </c>
      <c r="BL16" s="98">
        <v>0</v>
      </c>
      <c r="BM16" s="98">
        <v>0</v>
      </c>
      <c r="BN16" s="99">
        <v>19</v>
      </c>
      <c r="BO16" s="97">
        <v>14</v>
      </c>
      <c r="BP16" s="98">
        <v>0</v>
      </c>
      <c r="BQ16" s="98">
        <v>0</v>
      </c>
      <c r="BR16" s="98">
        <v>0</v>
      </c>
      <c r="BS16" s="99">
        <v>14</v>
      </c>
      <c r="BT16" s="97">
        <v>18</v>
      </c>
      <c r="BU16" s="98">
        <v>0</v>
      </c>
      <c r="BV16" s="98">
        <v>0</v>
      </c>
      <c r="BW16" s="98">
        <v>0</v>
      </c>
      <c r="BX16" s="99">
        <v>18</v>
      </c>
      <c r="BY16" s="97">
        <v>13</v>
      </c>
      <c r="BZ16" s="98">
        <v>0</v>
      </c>
      <c r="CA16" s="98">
        <v>0</v>
      </c>
      <c r="CB16" s="98">
        <v>0</v>
      </c>
      <c r="CC16" s="99">
        <v>13</v>
      </c>
      <c r="CD16" s="97">
        <v>10</v>
      </c>
      <c r="CE16" s="98">
        <v>0</v>
      </c>
      <c r="CF16" s="98">
        <v>0</v>
      </c>
      <c r="CG16" s="98">
        <v>0</v>
      </c>
      <c r="CH16" s="99">
        <v>10</v>
      </c>
      <c r="CI16" s="97">
        <v>6</v>
      </c>
      <c r="CJ16" s="98">
        <v>0</v>
      </c>
      <c r="CK16" s="98">
        <v>0</v>
      </c>
      <c r="CL16" s="98">
        <v>0</v>
      </c>
      <c r="CM16" s="99">
        <v>6</v>
      </c>
      <c r="CN16" s="97">
        <v>20</v>
      </c>
      <c r="CO16" s="98">
        <v>0</v>
      </c>
      <c r="CP16" s="98">
        <v>0</v>
      </c>
      <c r="CQ16" s="98">
        <v>0</v>
      </c>
      <c r="CR16" s="99">
        <v>20</v>
      </c>
      <c r="CS16" s="97">
        <v>14</v>
      </c>
      <c r="CT16" s="98">
        <v>0</v>
      </c>
      <c r="CU16" s="98">
        <v>0</v>
      </c>
      <c r="CV16" s="98">
        <v>0</v>
      </c>
      <c r="CW16" s="99">
        <v>14</v>
      </c>
      <c r="CX16" s="97">
        <v>13</v>
      </c>
      <c r="CY16" s="98">
        <v>0</v>
      </c>
      <c r="CZ16" s="98">
        <v>0</v>
      </c>
      <c r="DA16" s="98">
        <v>0</v>
      </c>
      <c r="DB16" s="99">
        <v>13</v>
      </c>
      <c r="DC16" s="97">
        <v>5</v>
      </c>
      <c r="DD16" s="98">
        <v>0</v>
      </c>
      <c r="DE16" s="98">
        <v>0</v>
      </c>
      <c r="DF16" s="98">
        <v>0</v>
      </c>
      <c r="DG16" s="99">
        <v>5</v>
      </c>
      <c r="DH16" s="97">
        <v>13</v>
      </c>
      <c r="DI16" s="98">
        <v>0</v>
      </c>
      <c r="DJ16" s="98">
        <v>0</v>
      </c>
      <c r="DK16" s="98">
        <v>0</v>
      </c>
      <c r="DL16" s="99">
        <v>13</v>
      </c>
      <c r="DM16" s="97">
        <v>15</v>
      </c>
      <c r="DN16" s="98">
        <v>0</v>
      </c>
      <c r="DO16" s="98">
        <v>0</v>
      </c>
      <c r="DP16" s="98">
        <v>0</v>
      </c>
      <c r="DQ16" s="99">
        <v>15</v>
      </c>
      <c r="DR16" s="97">
        <v>17</v>
      </c>
      <c r="DS16" s="98">
        <v>0</v>
      </c>
      <c r="DT16" s="98">
        <v>0</v>
      </c>
      <c r="DU16" s="98">
        <v>0</v>
      </c>
      <c r="DV16" s="99">
        <v>17</v>
      </c>
      <c r="DW16" s="97">
        <v>12</v>
      </c>
      <c r="DX16" s="98">
        <v>0</v>
      </c>
      <c r="DY16" s="98">
        <v>0</v>
      </c>
      <c r="DZ16" s="98">
        <v>0</v>
      </c>
      <c r="EA16" s="99">
        <v>12</v>
      </c>
      <c r="EB16" s="97">
        <v>12</v>
      </c>
      <c r="EC16" s="98">
        <v>0</v>
      </c>
      <c r="ED16" s="98">
        <v>0</v>
      </c>
      <c r="EE16" s="98">
        <v>0</v>
      </c>
      <c r="EF16" s="99">
        <v>12</v>
      </c>
      <c r="EG16" s="97">
        <v>12</v>
      </c>
      <c r="EH16" s="98">
        <v>0</v>
      </c>
      <c r="EI16" s="98">
        <v>0</v>
      </c>
      <c r="EJ16" s="98">
        <v>0</v>
      </c>
      <c r="EK16" s="99">
        <v>12</v>
      </c>
      <c r="EL16" s="97">
        <v>11</v>
      </c>
      <c r="EM16" s="98">
        <v>0</v>
      </c>
      <c r="EN16" s="98">
        <v>0</v>
      </c>
      <c r="EO16" s="98">
        <v>0</v>
      </c>
      <c r="EP16" s="99">
        <v>11</v>
      </c>
      <c r="EQ16" s="97">
        <v>11</v>
      </c>
      <c r="ER16" s="98">
        <v>0</v>
      </c>
      <c r="ES16" s="98">
        <v>0</v>
      </c>
      <c r="ET16" s="98">
        <v>0</v>
      </c>
      <c r="EU16" s="99">
        <v>11</v>
      </c>
      <c r="EV16" s="97">
        <v>9</v>
      </c>
      <c r="EW16" s="98">
        <v>0</v>
      </c>
      <c r="EX16" s="98">
        <v>0</v>
      </c>
      <c r="EY16" s="98">
        <v>0</v>
      </c>
      <c r="EZ16" s="99">
        <v>9</v>
      </c>
      <c r="FA16" s="97">
        <v>18</v>
      </c>
      <c r="FB16" s="98">
        <v>0</v>
      </c>
      <c r="FC16" s="98">
        <v>0</v>
      </c>
      <c r="FD16" s="98">
        <v>0</v>
      </c>
      <c r="FE16" s="99">
        <v>18</v>
      </c>
      <c r="FF16" s="97">
        <v>13</v>
      </c>
      <c r="FG16" s="98">
        <v>0</v>
      </c>
      <c r="FH16" s="98">
        <v>0</v>
      </c>
      <c r="FI16" s="98">
        <v>0</v>
      </c>
      <c r="FJ16" s="99">
        <v>13</v>
      </c>
      <c r="FK16" s="97">
        <v>10</v>
      </c>
      <c r="FL16" s="98">
        <v>0</v>
      </c>
      <c r="FM16" s="98">
        <v>0</v>
      </c>
      <c r="FN16" s="98">
        <v>0</v>
      </c>
      <c r="FO16" s="99">
        <v>10</v>
      </c>
      <c r="FP16" s="97">
        <v>10</v>
      </c>
      <c r="FQ16" s="98">
        <v>0</v>
      </c>
      <c r="FR16" s="98">
        <v>0</v>
      </c>
      <c r="FS16" s="98">
        <v>0</v>
      </c>
      <c r="FT16" s="99">
        <v>10</v>
      </c>
      <c r="FU16" s="97">
        <v>11</v>
      </c>
      <c r="FV16" s="98">
        <v>0</v>
      </c>
      <c r="FW16" s="98">
        <v>0</v>
      </c>
      <c r="FX16" s="98">
        <v>0</v>
      </c>
      <c r="FY16" s="99">
        <v>11</v>
      </c>
      <c r="FZ16" s="97">
        <v>12</v>
      </c>
      <c r="GA16" s="98">
        <v>0</v>
      </c>
      <c r="GB16" s="98">
        <v>0</v>
      </c>
      <c r="GC16" s="98">
        <v>0</v>
      </c>
      <c r="GD16" s="99">
        <v>12</v>
      </c>
      <c r="GE16" s="97">
        <v>9</v>
      </c>
      <c r="GF16" s="98">
        <v>0</v>
      </c>
      <c r="GG16" s="98">
        <v>0</v>
      </c>
      <c r="GH16" s="98">
        <v>0</v>
      </c>
      <c r="GI16" s="99">
        <v>9</v>
      </c>
    </row>
    <row r="17" spans="1:191">
      <c r="A17" s="81" t="s">
        <v>68</v>
      </c>
      <c r="B17" s="97">
        <v>30</v>
      </c>
      <c r="C17" s="98">
        <v>0</v>
      </c>
      <c r="D17" s="98">
        <v>0</v>
      </c>
      <c r="E17" s="98">
        <v>0</v>
      </c>
      <c r="F17" s="99">
        <v>30</v>
      </c>
      <c r="G17" s="97">
        <v>23</v>
      </c>
      <c r="H17" s="98">
        <v>0</v>
      </c>
      <c r="I17" s="98">
        <v>0</v>
      </c>
      <c r="J17" s="98">
        <v>0</v>
      </c>
      <c r="K17" s="99">
        <v>23</v>
      </c>
      <c r="L17" s="97">
        <v>25</v>
      </c>
      <c r="M17" s="98">
        <v>0</v>
      </c>
      <c r="N17" s="98">
        <v>0</v>
      </c>
      <c r="O17" s="98">
        <v>0</v>
      </c>
      <c r="P17" s="99">
        <v>25</v>
      </c>
      <c r="Q17" s="97">
        <v>18</v>
      </c>
      <c r="R17" s="98">
        <v>0</v>
      </c>
      <c r="S17" s="98">
        <v>0</v>
      </c>
      <c r="T17" s="98">
        <v>0</v>
      </c>
      <c r="U17" s="99">
        <v>18</v>
      </c>
      <c r="V17" s="97">
        <v>12</v>
      </c>
      <c r="W17" s="98">
        <v>0</v>
      </c>
      <c r="X17" s="98">
        <v>0</v>
      </c>
      <c r="Y17" s="98">
        <v>0</v>
      </c>
      <c r="Z17" s="99">
        <v>12</v>
      </c>
      <c r="AA17" s="97">
        <v>14</v>
      </c>
      <c r="AB17" s="98">
        <v>0</v>
      </c>
      <c r="AC17" s="98">
        <v>0</v>
      </c>
      <c r="AD17" s="98">
        <v>0</v>
      </c>
      <c r="AE17" s="99">
        <v>14</v>
      </c>
      <c r="AF17" s="97">
        <v>10</v>
      </c>
      <c r="AG17" s="98">
        <v>0</v>
      </c>
      <c r="AH17" s="98">
        <v>0</v>
      </c>
      <c r="AI17" s="98">
        <v>0</v>
      </c>
      <c r="AJ17" s="99">
        <v>10</v>
      </c>
      <c r="AK17" s="97">
        <v>11</v>
      </c>
      <c r="AL17" s="98">
        <v>0</v>
      </c>
      <c r="AM17" s="98">
        <v>0</v>
      </c>
      <c r="AN17" s="98">
        <v>0</v>
      </c>
      <c r="AO17" s="99">
        <v>11</v>
      </c>
      <c r="AP17" s="97">
        <v>14</v>
      </c>
      <c r="AQ17" s="98">
        <v>0</v>
      </c>
      <c r="AR17" s="98">
        <v>0</v>
      </c>
      <c r="AS17" s="98">
        <v>0</v>
      </c>
      <c r="AT17" s="99">
        <v>14</v>
      </c>
      <c r="AU17" s="97">
        <v>8</v>
      </c>
      <c r="AV17" s="98">
        <v>0</v>
      </c>
      <c r="AW17" s="98">
        <v>0</v>
      </c>
      <c r="AX17" s="98">
        <v>0</v>
      </c>
      <c r="AY17" s="99">
        <v>8</v>
      </c>
      <c r="AZ17" s="97">
        <v>19</v>
      </c>
      <c r="BA17" s="98">
        <v>0</v>
      </c>
      <c r="BB17" s="98">
        <v>0</v>
      </c>
      <c r="BC17" s="98">
        <v>0</v>
      </c>
      <c r="BD17" s="99">
        <v>19</v>
      </c>
      <c r="BE17" s="97">
        <v>12</v>
      </c>
      <c r="BF17" s="98">
        <v>0</v>
      </c>
      <c r="BG17" s="98">
        <v>0</v>
      </c>
      <c r="BH17" s="98">
        <v>0</v>
      </c>
      <c r="BI17" s="99">
        <v>12</v>
      </c>
      <c r="BJ17" s="97">
        <v>11</v>
      </c>
      <c r="BK17" s="98">
        <v>0</v>
      </c>
      <c r="BL17" s="98">
        <v>0</v>
      </c>
      <c r="BM17" s="98">
        <v>0</v>
      </c>
      <c r="BN17" s="99">
        <v>11</v>
      </c>
      <c r="BO17" s="97">
        <v>18</v>
      </c>
      <c r="BP17" s="98">
        <v>0</v>
      </c>
      <c r="BQ17" s="98">
        <v>0</v>
      </c>
      <c r="BR17" s="98">
        <v>0</v>
      </c>
      <c r="BS17" s="99">
        <v>18</v>
      </c>
      <c r="BT17" s="97">
        <v>12</v>
      </c>
      <c r="BU17" s="98">
        <v>0</v>
      </c>
      <c r="BV17" s="98">
        <v>0</v>
      </c>
      <c r="BW17" s="98">
        <v>0</v>
      </c>
      <c r="BX17" s="99">
        <v>12</v>
      </c>
      <c r="BY17" s="97">
        <v>17</v>
      </c>
      <c r="BZ17" s="98">
        <v>0</v>
      </c>
      <c r="CA17" s="98">
        <v>0</v>
      </c>
      <c r="CB17" s="98">
        <v>0</v>
      </c>
      <c r="CC17" s="99">
        <v>17</v>
      </c>
      <c r="CD17" s="97">
        <v>12</v>
      </c>
      <c r="CE17" s="98">
        <v>0</v>
      </c>
      <c r="CF17" s="98">
        <v>0</v>
      </c>
      <c r="CG17" s="98">
        <v>0</v>
      </c>
      <c r="CH17" s="99">
        <v>12</v>
      </c>
      <c r="CI17" s="97">
        <v>11</v>
      </c>
      <c r="CJ17" s="98">
        <v>0</v>
      </c>
      <c r="CK17" s="98">
        <v>0</v>
      </c>
      <c r="CL17" s="98">
        <v>0</v>
      </c>
      <c r="CM17" s="99">
        <v>11</v>
      </c>
      <c r="CN17" s="97">
        <v>13</v>
      </c>
      <c r="CO17" s="98">
        <v>0</v>
      </c>
      <c r="CP17" s="98">
        <v>0</v>
      </c>
      <c r="CQ17" s="98">
        <v>0</v>
      </c>
      <c r="CR17" s="99">
        <v>13</v>
      </c>
      <c r="CS17" s="97">
        <v>6</v>
      </c>
      <c r="CT17" s="98">
        <v>0</v>
      </c>
      <c r="CU17" s="98">
        <v>0</v>
      </c>
      <c r="CV17" s="98">
        <v>0</v>
      </c>
      <c r="CW17" s="99">
        <v>6</v>
      </c>
      <c r="CX17" s="97">
        <v>16</v>
      </c>
      <c r="CY17" s="98">
        <v>0</v>
      </c>
      <c r="CZ17" s="98">
        <v>0</v>
      </c>
      <c r="DA17" s="98">
        <v>0</v>
      </c>
      <c r="DB17" s="99">
        <v>16</v>
      </c>
      <c r="DC17" s="97">
        <v>15</v>
      </c>
      <c r="DD17" s="98">
        <v>0</v>
      </c>
      <c r="DE17" s="98">
        <v>0</v>
      </c>
      <c r="DF17" s="98">
        <v>0</v>
      </c>
      <c r="DG17" s="99">
        <v>15</v>
      </c>
      <c r="DH17" s="97">
        <v>9</v>
      </c>
      <c r="DI17" s="98">
        <v>0</v>
      </c>
      <c r="DJ17" s="98">
        <v>0</v>
      </c>
      <c r="DK17" s="98">
        <v>0</v>
      </c>
      <c r="DL17" s="99">
        <v>9</v>
      </c>
      <c r="DM17" s="97">
        <v>8</v>
      </c>
      <c r="DN17" s="98">
        <v>0</v>
      </c>
      <c r="DO17" s="98">
        <v>0</v>
      </c>
      <c r="DP17" s="98">
        <v>0</v>
      </c>
      <c r="DQ17" s="99">
        <v>8</v>
      </c>
      <c r="DR17" s="97">
        <v>13</v>
      </c>
      <c r="DS17" s="98">
        <v>0</v>
      </c>
      <c r="DT17" s="98">
        <v>0</v>
      </c>
      <c r="DU17" s="98">
        <v>0</v>
      </c>
      <c r="DV17" s="99">
        <v>13</v>
      </c>
      <c r="DW17" s="97">
        <v>9</v>
      </c>
      <c r="DX17" s="98">
        <v>0</v>
      </c>
      <c r="DY17" s="98">
        <v>0</v>
      </c>
      <c r="DZ17" s="98">
        <v>0</v>
      </c>
      <c r="EA17" s="99">
        <v>9</v>
      </c>
      <c r="EB17" s="97">
        <v>15</v>
      </c>
      <c r="EC17" s="98">
        <v>0</v>
      </c>
      <c r="ED17" s="98">
        <v>0</v>
      </c>
      <c r="EE17" s="98">
        <v>0</v>
      </c>
      <c r="EF17" s="99">
        <v>15</v>
      </c>
      <c r="EG17" s="97">
        <v>6</v>
      </c>
      <c r="EH17" s="98">
        <v>0</v>
      </c>
      <c r="EI17" s="98">
        <v>0</v>
      </c>
      <c r="EJ17" s="98">
        <v>0</v>
      </c>
      <c r="EK17" s="99">
        <v>6</v>
      </c>
      <c r="EL17" s="97">
        <v>11</v>
      </c>
      <c r="EM17" s="98">
        <v>0</v>
      </c>
      <c r="EN17" s="98">
        <v>0</v>
      </c>
      <c r="EO17" s="98">
        <v>0</v>
      </c>
      <c r="EP17" s="99">
        <v>11</v>
      </c>
      <c r="EQ17" s="97">
        <v>8</v>
      </c>
      <c r="ER17" s="98">
        <v>0</v>
      </c>
      <c r="ES17" s="98">
        <v>0</v>
      </c>
      <c r="ET17" s="98">
        <v>0</v>
      </c>
      <c r="EU17" s="99">
        <v>8</v>
      </c>
      <c r="EV17" s="97">
        <v>13</v>
      </c>
      <c r="EW17" s="98">
        <v>0</v>
      </c>
      <c r="EX17" s="98">
        <v>0</v>
      </c>
      <c r="EY17" s="98">
        <v>0</v>
      </c>
      <c r="EZ17" s="99">
        <v>13</v>
      </c>
      <c r="FA17" s="97">
        <v>13</v>
      </c>
      <c r="FB17" s="98">
        <v>0</v>
      </c>
      <c r="FC17" s="98">
        <v>0</v>
      </c>
      <c r="FD17" s="98">
        <v>0</v>
      </c>
      <c r="FE17" s="99">
        <v>13</v>
      </c>
      <c r="FF17" s="97">
        <v>15</v>
      </c>
      <c r="FG17" s="98">
        <v>0</v>
      </c>
      <c r="FH17" s="98">
        <v>0</v>
      </c>
      <c r="FI17" s="98">
        <v>0</v>
      </c>
      <c r="FJ17" s="99">
        <v>15</v>
      </c>
      <c r="FK17" s="97">
        <v>11</v>
      </c>
      <c r="FL17" s="98">
        <v>0</v>
      </c>
      <c r="FM17" s="98">
        <v>0</v>
      </c>
      <c r="FN17" s="98">
        <v>0</v>
      </c>
      <c r="FO17" s="99">
        <v>11</v>
      </c>
      <c r="FP17" s="97">
        <v>4</v>
      </c>
      <c r="FQ17" s="98">
        <v>0</v>
      </c>
      <c r="FR17" s="98">
        <v>0</v>
      </c>
      <c r="FS17" s="98">
        <v>0</v>
      </c>
      <c r="FT17" s="99">
        <v>1</v>
      </c>
      <c r="FU17" s="97">
        <v>9</v>
      </c>
      <c r="FV17" s="98">
        <v>0</v>
      </c>
      <c r="FW17" s="98">
        <v>0</v>
      </c>
      <c r="FX17" s="98">
        <v>0</v>
      </c>
      <c r="FY17" s="99">
        <v>9</v>
      </c>
      <c r="FZ17" s="97">
        <v>10</v>
      </c>
      <c r="GA17" s="98">
        <v>0</v>
      </c>
      <c r="GB17" s="98">
        <v>0</v>
      </c>
      <c r="GC17" s="98">
        <v>0</v>
      </c>
      <c r="GD17" s="99">
        <v>10</v>
      </c>
      <c r="GE17" s="97">
        <v>8</v>
      </c>
      <c r="GF17" s="98">
        <v>0</v>
      </c>
      <c r="GG17" s="98">
        <v>0</v>
      </c>
      <c r="GH17" s="98">
        <v>0</v>
      </c>
      <c r="GI17" s="99">
        <v>8</v>
      </c>
    </row>
    <row r="18" spans="1:191">
      <c r="A18" s="81" t="s">
        <v>69</v>
      </c>
      <c r="B18" s="97">
        <v>17</v>
      </c>
      <c r="C18" s="98">
        <v>0</v>
      </c>
      <c r="D18" s="98">
        <v>0</v>
      </c>
      <c r="E18" s="98">
        <v>0</v>
      </c>
      <c r="F18" s="99">
        <v>17</v>
      </c>
      <c r="G18" s="97">
        <v>15</v>
      </c>
      <c r="H18" s="98">
        <v>0</v>
      </c>
      <c r="I18" s="98">
        <v>0</v>
      </c>
      <c r="J18" s="98">
        <v>0</v>
      </c>
      <c r="K18" s="99">
        <v>15</v>
      </c>
      <c r="L18" s="97">
        <v>12</v>
      </c>
      <c r="M18" s="98">
        <v>0</v>
      </c>
      <c r="N18" s="98">
        <v>0</v>
      </c>
      <c r="O18" s="98">
        <v>0</v>
      </c>
      <c r="P18" s="99">
        <v>12</v>
      </c>
      <c r="Q18" s="97">
        <v>18</v>
      </c>
      <c r="R18" s="98">
        <v>0</v>
      </c>
      <c r="S18" s="98">
        <v>0</v>
      </c>
      <c r="T18" s="98">
        <v>0</v>
      </c>
      <c r="U18" s="99">
        <v>18</v>
      </c>
      <c r="V18" s="97">
        <v>12</v>
      </c>
      <c r="W18" s="98">
        <v>0</v>
      </c>
      <c r="X18" s="98">
        <v>0</v>
      </c>
      <c r="Y18" s="98">
        <v>0</v>
      </c>
      <c r="Z18" s="99">
        <v>12</v>
      </c>
      <c r="AA18" s="97">
        <v>13</v>
      </c>
      <c r="AB18" s="98">
        <v>0</v>
      </c>
      <c r="AC18" s="98">
        <v>0</v>
      </c>
      <c r="AD18" s="98">
        <v>0</v>
      </c>
      <c r="AE18" s="99">
        <v>13</v>
      </c>
      <c r="AF18" s="97">
        <v>13</v>
      </c>
      <c r="AG18" s="98">
        <v>0</v>
      </c>
      <c r="AH18" s="98">
        <v>0</v>
      </c>
      <c r="AI18" s="98">
        <v>0</v>
      </c>
      <c r="AJ18" s="99">
        <v>13</v>
      </c>
      <c r="AK18" s="97">
        <v>17</v>
      </c>
      <c r="AL18" s="98">
        <v>0</v>
      </c>
      <c r="AM18" s="98">
        <v>0</v>
      </c>
      <c r="AN18" s="98">
        <v>0</v>
      </c>
      <c r="AO18" s="99">
        <v>17</v>
      </c>
      <c r="AP18" s="97">
        <v>11</v>
      </c>
      <c r="AQ18" s="98">
        <v>0</v>
      </c>
      <c r="AR18" s="98">
        <v>0</v>
      </c>
      <c r="AS18" s="98">
        <v>0</v>
      </c>
      <c r="AT18" s="99">
        <v>11</v>
      </c>
      <c r="AU18" s="97">
        <v>24</v>
      </c>
      <c r="AV18" s="98">
        <v>0</v>
      </c>
      <c r="AW18" s="98">
        <v>0</v>
      </c>
      <c r="AX18" s="98">
        <v>0</v>
      </c>
      <c r="AY18" s="99">
        <v>24</v>
      </c>
      <c r="AZ18" s="97">
        <v>12</v>
      </c>
      <c r="BA18" s="98">
        <v>0</v>
      </c>
      <c r="BB18" s="98">
        <v>0</v>
      </c>
      <c r="BC18" s="98">
        <v>0</v>
      </c>
      <c r="BD18" s="99">
        <v>12</v>
      </c>
      <c r="BE18" s="97">
        <v>14</v>
      </c>
      <c r="BF18" s="98">
        <v>0</v>
      </c>
      <c r="BG18" s="98">
        <v>0</v>
      </c>
      <c r="BH18" s="98">
        <v>0</v>
      </c>
      <c r="BI18" s="99">
        <v>14</v>
      </c>
      <c r="BJ18" s="97">
        <v>13</v>
      </c>
      <c r="BK18" s="98">
        <v>0</v>
      </c>
      <c r="BL18" s="98">
        <v>0</v>
      </c>
      <c r="BM18" s="98">
        <v>0</v>
      </c>
      <c r="BN18" s="99">
        <v>13</v>
      </c>
      <c r="BO18" s="97">
        <v>11</v>
      </c>
      <c r="BP18" s="98">
        <v>0</v>
      </c>
      <c r="BQ18" s="98">
        <v>0</v>
      </c>
      <c r="BR18" s="98">
        <v>0</v>
      </c>
      <c r="BS18" s="99">
        <v>11</v>
      </c>
      <c r="BT18" s="97">
        <v>15</v>
      </c>
      <c r="BU18" s="98">
        <v>0</v>
      </c>
      <c r="BV18" s="98">
        <v>0</v>
      </c>
      <c r="BW18" s="98">
        <v>0</v>
      </c>
      <c r="BX18" s="99">
        <v>15</v>
      </c>
      <c r="BY18" s="97">
        <v>12</v>
      </c>
      <c r="BZ18" s="98">
        <v>0</v>
      </c>
      <c r="CA18" s="98">
        <v>0</v>
      </c>
      <c r="CB18" s="98">
        <v>0</v>
      </c>
      <c r="CC18" s="99">
        <v>12</v>
      </c>
      <c r="CD18" s="97">
        <v>15</v>
      </c>
      <c r="CE18" s="98">
        <v>0</v>
      </c>
      <c r="CF18" s="98">
        <v>0</v>
      </c>
      <c r="CG18" s="98">
        <v>0</v>
      </c>
      <c r="CH18" s="99">
        <v>15</v>
      </c>
      <c r="CI18" s="97">
        <v>13</v>
      </c>
      <c r="CJ18" s="98">
        <v>0</v>
      </c>
      <c r="CK18" s="98">
        <v>0</v>
      </c>
      <c r="CL18" s="98">
        <v>0</v>
      </c>
      <c r="CM18" s="99">
        <v>13</v>
      </c>
      <c r="CN18" s="97">
        <v>13</v>
      </c>
      <c r="CO18" s="98">
        <v>0</v>
      </c>
      <c r="CP18" s="98">
        <v>0</v>
      </c>
      <c r="CQ18" s="98">
        <v>0</v>
      </c>
      <c r="CR18" s="99">
        <v>13</v>
      </c>
      <c r="CS18" s="97">
        <v>11</v>
      </c>
      <c r="CT18" s="98">
        <v>0</v>
      </c>
      <c r="CU18" s="98">
        <v>0</v>
      </c>
      <c r="CV18" s="98">
        <v>0</v>
      </c>
      <c r="CW18" s="99">
        <v>11</v>
      </c>
      <c r="CX18" s="97">
        <v>11</v>
      </c>
      <c r="CY18" s="98">
        <v>0</v>
      </c>
      <c r="CZ18" s="98">
        <v>0</v>
      </c>
      <c r="DA18" s="98">
        <v>0</v>
      </c>
      <c r="DB18" s="99">
        <v>11</v>
      </c>
      <c r="DC18" s="97">
        <v>16</v>
      </c>
      <c r="DD18" s="98">
        <v>0</v>
      </c>
      <c r="DE18" s="98">
        <v>0</v>
      </c>
      <c r="DF18" s="98">
        <v>0</v>
      </c>
      <c r="DG18" s="99">
        <v>16</v>
      </c>
      <c r="DH18" s="97">
        <v>6</v>
      </c>
      <c r="DI18" s="98">
        <v>0</v>
      </c>
      <c r="DJ18" s="98">
        <v>0</v>
      </c>
      <c r="DK18" s="98">
        <v>0</v>
      </c>
      <c r="DL18" s="99">
        <v>6</v>
      </c>
      <c r="DM18" s="97">
        <v>11</v>
      </c>
      <c r="DN18" s="98">
        <v>0</v>
      </c>
      <c r="DO18" s="98">
        <v>0</v>
      </c>
      <c r="DP18" s="98">
        <v>0</v>
      </c>
      <c r="DQ18" s="99">
        <v>11</v>
      </c>
      <c r="DR18" s="97">
        <v>11</v>
      </c>
      <c r="DS18" s="98">
        <v>0</v>
      </c>
      <c r="DT18" s="98">
        <v>0</v>
      </c>
      <c r="DU18" s="98">
        <v>0</v>
      </c>
      <c r="DV18" s="99">
        <v>11</v>
      </c>
      <c r="DW18" s="97">
        <v>10</v>
      </c>
      <c r="DX18" s="98">
        <v>0</v>
      </c>
      <c r="DY18" s="98">
        <v>0</v>
      </c>
      <c r="DZ18" s="98">
        <v>0</v>
      </c>
      <c r="EA18" s="99">
        <v>10</v>
      </c>
      <c r="EB18" s="97">
        <v>7</v>
      </c>
      <c r="EC18" s="98">
        <v>0</v>
      </c>
      <c r="ED18" s="98">
        <v>0</v>
      </c>
      <c r="EE18" s="98">
        <v>0</v>
      </c>
      <c r="EF18" s="99">
        <v>7</v>
      </c>
      <c r="EG18" s="97">
        <v>11</v>
      </c>
      <c r="EH18" s="98">
        <v>0</v>
      </c>
      <c r="EI18" s="98">
        <v>0</v>
      </c>
      <c r="EJ18" s="98">
        <v>0</v>
      </c>
      <c r="EK18" s="99">
        <v>11</v>
      </c>
      <c r="EL18" s="97">
        <v>6</v>
      </c>
      <c r="EM18" s="98">
        <v>0</v>
      </c>
      <c r="EN18" s="98">
        <v>0</v>
      </c>
      <c r="EO18" s="98">
        <v>0</v>
      </c>
      <c r="EP18" s="99">
        <v>6</v>
      </c>
      <c r="EQ18" s="97">
        <v>15</v>
      </c>
      <c r="ER18" s="98">
        <v>0</v>
      </c>
      <c r="ES18" s="98">
        <v>0</v>
      </c>
      <c r="ET18" s="98">
        <v>0</v>
      </c>
      <c r="EU18" s="99">
        <v>15</v>
      </c>
      <c r="EV18" s="97">
        <v>16</v>
      </c>
      <c r="EW18" s="98">
        <v>0</v>
      </c>
      <c r="EX18" s="98">
        <v>0</v>
      </c>
      <c r="EY18" s="98">
        <v>0</v>
      </c>
      <c r="EZ18" s="99">
        <v>16</v>
      </c>
      <c r="FA18" s="97">
        <v>8</v>
      </c>
      <c r="FB18" s="98">
        <v>0</v>
      </c>
      <c r="FC18" s="98">
        <v>0</v>
      </c>
      <c r="FD18" s="98">
        <v>0</v>
      </c>
      <c r="FE18" s="99">
        <v>8</v>
      </c>
      <c r="FF18" s="97">
        <v>14</v>
      </c>
      <c r="FG18" s="98">
        <v>0</v>
      </c>
      <c r="FH18" s="98">
        <v>0</v>
      </c>
      <c r="FI18" s="98">
        <v>0</v>
      </c>
      <c r="FJ18" s="99">
        <v>14</v>
      </c>
      <c r="FK18" s="97">
        <v>13</v>
      </c>
      <c r="FL18" s="98">
        <v>0</v>
      </c>
      <c r="FM18" s="98">
        <v>0</v>
      </c>
      <c r="FN18" s="98">
        <v>0</v>
      </c>
      <c r="FO18" s="99">
        <v>13</v>
      </c>
      <c r="FP18" s="97">
        <v>6</v>
      </c>
      <c r="FQ18" s="98">
        <v>0</v>
      </c>
      <c r="FR18" s="98">
        <v>0</v>
      </c>
      <c r="FS18" s="98">
        <v>0</v>
      </c>
      <c r="FT18" s="99">
        <v>6</v>
      </c>
      <c r="FU18" s="97">
        <v>11</v>
      </c>
      <c r="FV18" s="98">
        <v>0</v>
      </c>
      <c r="FW18" s="98">
        <v>0</v>
      </c>
      <c r="FX18" s="98">
        <v>0</v>
      </c>
      <c r="FY18" s="99">
        <v>11</v>
      </c>
      <c r="FZ18" s="97">
        <v>10</v>
      </c>
      <c r="GA18" s="98">
        <v>0</v>
      </c>
      <c r="GB18" s="98">
        <v>0</v>
      </c>
      <c r="GC18" s="98">
        <v>0</v>
      </c>
      <c r="GD18" s="99">
        <v>10</v>
      </c>
      <c r="GE18" s="97">
        <v>9</v>
      </c>
      <c r="GF18" s="98">
        <v>0</v>
      </c>
      <c r="GG18" s="98">
        <v>0</v>
      </c>
      <c r="GH18" s="98">
        <v>0</v>
      </c>
      <c r="GI18" s="99">
        <v>9</v>
      </c>
    </row>
    <row r="19" spans="1:191">
      <c r="A19" s="81" t="s">
        <v>70</v>
      </c>
      <c r="B19" s="97">
        <v>14</v>
      </c>
      <c r="C19" s="98">
        <v>0</v>
      </c>
      <c r="D19" s="98">
        <v>0</v>
      </c>
      <c r="E19" s="98">
        <v>0</v>
      </c>
      <c r="F19" s="99">
        <v>14</v>
      </c>
      <c r="G19" s="97">
        <v>22</v>
      </c>
      <c r="H19" s="98">
        <v>0</v>
      </c>
      <c r="I19" s="98">
        <v>0</v>
      </c>
      <c r="J19" s="98">
        <v>0</v>
      </c>
      <c r="K19" s="99">
        <v>22</v>
      </c>
      <c r="L19" s="97">
        <v>18</v>
      </c>
      <c r="M19" s="98">
        <v>0</v>
      </c>
      <c r="N19" s="98">
        <v>0</v>
      </c>
      <c r="O19" s="98">
        <v>0</v>
      </c>
      <c r="P19" s="99">
        <v>18</v>
      </c>
      <c r="Q19" s="97">
        <v>14</v>
      </c>
      <c r="R19" s="98">
        <v>0</v>
      </c>
      <c r="S19" s="98">
        <v>0</v>
      </c>
      <c r="T19" s="98">
        <v>0</v>
      </c>
      <c r="U19" s="99">
        <v>14</v>
      </c>
      <c r="V19" s="97">
        <v>19</v>
      </c>
      <c r="W19" s="98">
        <v>0</v>
      </c>
      <c r="X19" s="98">
        <v>0</v>
      </c>
      <c r="Y19" s="98">
        <v>0</v>
      </c>
      <c r="Z19" s="99">
        <v>19</v>
      </c>
      <c r="AA19" s="97">
        <v>18</v>
      </c>
      <c r="AB19" s="98">
        <v>0</v>
      </c>
      <c r="AC19" s="98">
        <v>0</v>
      </c>
      <c r="AD19" s="98">
        <v>0</v>
      </c>
      <c r="AE19" s="99">
        <v>18</v>
      </c>
      <c r="AF19" s="97">
        <v>13</v>
      </c>
      <c r="AG19" s="98">
        <v>0</v>
      </c>
      <c r="AH19" s="98">
        <v>0</v>
      </c>
      <c r="AI19" s="98">
        <v>0</v>
      </c>
      <c r="AJ19" s="99">
        <v>13</v>
      </c>
      <c r="AK19" s="97">
        <v>15</v>
      </c>
      <c r="AL19" s="98">
        <v>0</v>
      </c>
      <c r="AM19" s="98">
        <v>0</v>
      </c>
      <c r="AN19" s="98">
        <v>0</v>
      </c>
      <c r="AO19" s="99">
        <v>15</v>
      </c>
      <c r="AP19" s="97">
        <v>14</v>
      </c>
      <c r="AQ19" s="98">
        <v>0</v>
      </c>
      <c r="AR19" s="98">
        <v>0</v>
      </c>
      <c r="AS19" s="98">
        <v>0</v>
      </c>
      <c r="AT19" s="99">
        <v>14</v>
      </c>
      <c r="AU19" s="97">
        <v>9</v>
      </c>
      <c r="AV19" s="98">
        <v>0</v>
      </c>
      <c r="AW19" s="98">
        <v>0</v>
      </c>
      <c r="AX19" s="98">
        <v>0</v>
      </c>
      <c r="AY19" s="99">
        <v>9</v>
      </c>
      <c r="AZ19" s="97">
        <v>12</v>
      </c>
      <c r="BA19" s="98">
        <v>0</v>
      </c>
      <c r="BB19" s="98">
        <v>0</v>
      </c>
      <c r="BC19" s="98">
        <v>0</v>
      </c>
      <c r="BD19" s="99">
        <v>12</v>
      </c>
      <c r="BE19" s="97">
        <v>15</v>
      </c>
      <c r="BF19" s="98">
        <v>0</v>
      </c>
      <c r="BG19" s="98">
        <v>0</v>
      </c>
      <c r="BH19" s="98">
        <v>0</v>
      </c>
      <c r="BI19" s="99">
        <v>15</v>
      </c>
      <c r="BJ19" s="97">
        <v>10</v>
      </c>
      <c r="BK19" s="98">
        <v>0</v>
      </c>
      <c r="BL19" s="98">
        <v>0</v>
      </c>
      <c r="BM19" s="98">
        <v>0</v>
      </c>
      <c r="BN19" s="99">
        <v>10</v>
      </c>
      <c r="BO19" s="97">
        <v>9</v>
      </c>
      <c r="BP19" s="98">
        <v>0</v>
      </c>
      <c r="BQ19" s="98">
        <v>0</v>
      </c>
      <c r="BR19" s="98">
        <v>0</v>
      </c>
      <c r="BS19" s="99">
        <v>9</v>
      </c>
      <c r="BT19" s="97">
        <v>11</v>
      </c>
      <c r="BU19" s="98">
        <v>0</v>
      </c>
      <c r="BV19" s="98">
        <v>0</v>
      </c>
      <c r="BW19" s="98">
        <v>0</v>
      </c>
      <c r="BX19" s="99">
        <v>11</v>
      </c>
      <c r="BY19" s="97">
        <v>15</v>
      </c>
      <c r="BZ19" s="98">
        <v>0</v>
      </c>
      <c r="CA19" s="98">
        <v>0</v>
      </c>
      <c r="CB19" s="98">
        <v>0</v>
      </c>
      <c r="CC19" s="99">
        <v>15</v>
      </c>
      <c r="CD19" s="97">
        <v>17</v>
      </c>
      <c r="CE19" s="98">
        <v>0</v>
      </c>
      <c r="CF19" s="98">
        <v>0</v>
      </c>
      <c r="CG19" s="98">
        <v>0</v>
      </c>
      <c r="CH19" s="99">
        <v>17</v>
      </c>
      <c r="CI19" s="97">
        <v>13</v>
      </c>
      <c r="CJ19" s="98">
        <v>0</v>
      </c>
      <c r="CK19" s="98">
        <v>0</v>
      </c>
      <c r="CL19" s="98">
        <v>0</v>
      </c>
      <c r="CM19" s="99">
        <v>13</v>
      </c>
      <c r="CN19" s="97">
        <v>12</v>
      </c>
      <c r="CO19" s="98">
        <v>0</v>
      </c>
      <c r="CP19" s="98">
        <v>0</v>
      </c>
      <c r="CQ19" s="98">
        <v>0</v>
      </c>
      <c r="CR19" s="99">
        <v>12</v>
      </c>
      <c r="CS19" s="97">
        <v>14</v>
      </c>
      <c r="CT19" s="98">
        <v>0</v>
      </c>
      <c r="CU19" s="98">
        <v>0</v>
      </c>
      <c r="CV19" s="98">
        <v>0</v>
      </c>
      <c r="CW19" s="99">
        <v>14</v>
      </c>
      <c r="CX19" s="97">
        <v>14</v>
      </c>
      <c r="CY19" s="98">
        <v>0</v>
      </c>
      <c r="CZ19" s="98">
        <v>0</v>
      </c>
      <c r="DA19" s="98">
        <v>0</v>
      </c>
      <c r="DB19" s="99">
        <v>14</v>
      </c>
      <c r="DC19" s="97">
        <v>12</v>
      </c>
      <c r="DD19" s="98">
        <v>0</v>
      </c>
      <c r="DE19" s="98">
        <v>0</v>
      </c>
      <c r="DF19" s="98">
        <v>0</v>
      </c>
      <c r="DG19" s="99">
        <v>12</v>
      </c>
      <c r="DH19" s="97">
        <v>9</v>
      </c>
      <c r="DI19" s="98">
        <v>0</v>
      </c>
      <c r="DJ19" s="98">
        <v>0</v>
      </c>
      <c r="DK19" s="98">
        <v>0</v>
      </c>
      <c r="DL19" s="99">
        <v>9</v>
      </c>
      <c r="DM19" s="97">
        <v>12</v>
      </c>
      <c r="DN19" s="98">
        <v>0</v>
      </c>
      <c r="DO19" s="98">
        <v>0</v>
      </c>
      <c r="DP19" s="98">
        <v>0</v>
      </c>
      <c r="DQ19" s="99">
        <v>12</v>
      </c>
      <c r="DR19" s="97">
        <v>10</v>
      </c>
      <c r="DS19" s="98">
        <v>0</v>
      </c>
      <c r="DT19" s="98">
        <v>0</v>
      </c>
      <c r="DU19" s="98">
        <v>0</v>
      </c>
      <c r="DV19" s="99">
        <v>10</v>
      </c>
      <c r="DW19" s="97">
        <v>10</v>
      </c>
      <c r="DX19" s="98">
        <v>0</v>
      </c>
      <c r="DY19" s="98">
        <v>0</v>
      </c>
      <c r="DZ19" s="98">
        <v>0</v>
      </c>
      <c r="EA19" s="99">
        <v>10</v>
      </c>
      <c r="EB19" s="97">
        <v>14</v>
      </c>
      <c r="EC19" s="98">
        <v>0</v>
      </c>
      <c r="ED19" s="98">
        <v>0</v>
      </c>
      <c r="EE19" s="98">
        <v>0</v>
      </c>
      <c r="EF19" s="99">
        <v>14</v>
      </c>
      <c r="EG19" s="97">
        <v>13</v>
      </c>
      <c r="EH19" s="98">
        <v>0</v>
      </c>
      <c r="EI19" s="98">
        <v>0</v>
      </c>
      <c r="EJ19" s="98">
        <v>0</v>
      </c>
      <c r="EK19" s="99">
        <v>13</v>
      </c>
      <c r="EL19" s="97">
        <v>18</v>
      </c>
      <c r="EM19" s="98">
        <v>0</v>
      </c>
      <c r="EN19" s="98">
        <v>0</v>
      </c>
      <c r="EO19" s="98">
        <v>0</v>
      </c>
      <c r="EP19" s="99">
        <v>18</v>
      </c>
      <c r="EQ19" s="97">
        <v>13</v>
      </c>
      <c r="ER19" s="98">
        <v>0</v>
      </c>
      <c r="ES19" s="98">
        <v>0</v>
      </c>
      <c r="ET19" s="98">
        <v>0</v>
      </c>
      <c r="EU19" s="99">
        <v>13</v>
      </c>
      <c r="EV19" s="97">
        <v>7</v>
      </c>
      <c r="EW19" s="98">
        <v>0</v>
      </c>
      <c r="EX19" s="98">
        <v>0</v>
      </c>
      <c r="EY19" s="98">
        <v>0</v>
      </c>
      <c r="EZ19" s="99">
        <v>7</v>
      </c>
      <c r="FA19" s="97">
        <v>11</v>
      </c>
      <c r="FB19" s="98">
        <v>0</v>
      </c>
      <c r="FC19" s="98">
        <v>0</v>
      </c>
      <c r="FD19" s="98">
        <v>0</v>
      </c>
      <c r="FE19" s="99">
        <v>11</v>
      </c>
      <c r="FF19" s="97">
        <v>12</v>
      </c>
      <c r="FG19" s="98">
        <v>0</v>
      </c>
      <c r="FH19" s="98">
        <v>0</v>
      </c>
      <c r="FI19" s="98">
        <v>0</v>
      </c>
      <c r="FJ19" s="99">
        <v>12</v>
      </c>
      <c r="FK19" s="97">
        <v>13</v>
      </c>
      <c r="FL19" s="98">
        <v>0</v>
      </c>
      <c r="FM19" s="98">
        <v>0</v>
      </c>
      <c r="FN19" s="98">
        <v>0</v>
      </c>
      <c r="FO19" s="99">
        <v>13</v>
      </c>
      <c r="FP19" s="97">
        <v>9</v>
      </c>
      <c r="FQ19" s="98">
        <v>0</v>
      </c>
      <c r="FR19" s="98">
        <v>0</v>
      </c>
      <c r="FS19" s="98">
        <v>0</v>
      </c>
      <c r="FT19" s="99">
        <v>9</v>
      </c>
      <c r="FU19" s="97">
        <v>14</v>
      </c>
      <c r="FV19" s="98">
        <v>0</v>
      </c>
      <c r="FW19" s="98">
        <v>0</v>
      </c>
      <c r="FX19" s="98">
        <v>0</v>
      </c>
      <c r="FY19" s="99">
        <v>14</v>
      </c>
      <c r="FZ19" s="97">
        <v>10</v>
      </c>
      <c r="GA19" s="98">
        <v>0</v>
      </c>
      <c r="GB19" s="98">
        <v>0</v>
      </c>
      <c r="GC19" s="98">
        <v>0</v>
      </c>
      <c r="GD19" s="99">
        <v>10</v>
      </c>
      <c r="GE19" s="97">
        <v>6</v>
      </c>
      <c r="GF19" s="98">
        <v>0</v>
      </c>
      <c r="GG19" s="98">
        <v>0</v>
      </c>
      <c r="GH19" s="98">
        <v>0</v>
      </c>
      <c r="GI19" s="99">
        <v>6</v>
      </c>
    </row>
    <row r="20" spans="1:191">
      <c r="A20" s="81" t="s">
        <v>71</v>
      </c>
      <c r="B20" s="97">
        <v>18</v>
      </c>
      <c r="C20" s="98">
        <v>0</v>
      </c>
      <c r="D20" s="98">
        <v>0</v>
      </c>
      <c r="E20" s="98">
        <v>0</v>
      </c>
      <c r="F20" s="99">
        <v>18</v>
      </c>
      <c r="G20" s="97">
        <v>26</v>
      </c>
      <c r="H20" s="98">
        <v>0</v>
      </c>
      <c r="I20" s="98">
        <v>0</v>
      </c>
      <c r="J20" s="98">
        <v>0</v>
      </c>
      <c r="K20" s="99">
        <v>26</v>
      </c>
      <c r="L20" s="97">
        <v>13</v>
      </c>
      <c r="M20" s="98">
        <v>0</v>
      </c>
      <c r="N20" s="98">
        <v>0</v>
      </c>
      <c r="O20" s="98">
        <v>0</v>
      </c>
      <c r="P20" s="99">
        <v>13</v>
      </c>
      <c r="Q20" s="97">
        <v>18</v>
      </c>
      <c r="R20" s="98">
        <v>0</v>
      </c>
      <c r="S20" s="98">
        <v>0</v>
      </c>
      <c r="T20" s="98">
        <v>0</v>
      </c>
      <c r="U20" s="99">
        <v>18</v>
      </c>
      <c r="V20" s="97">
        <v>11</v>
      </c>
      <c r="W20" s="98">
        <v>0</v>
      </c>
      <c r="X20" s="98">
        <v>0</v>
      </c>
      <c r="Y20" s="98">
        <v>0</v>
      </c>
      <c r="Z20" s="99">
        <v>11</v>
      </c>
      <c r="AA20" s="97">
        <v>7</v>
      </c>
      <c r="AB20" s="98">
        <v>0</v>
      </c>
      <c r="AC20" s="98">
        <v>0</v>
      </c>
      <c r="AD20" s="98">
        <v>0</v>
      </c>
      <c r="AE20" s="99">
        <v>7</v>
      </c>
      <c r="AF20" s="97">
        <v>16</v>
      </c>
      <c r="AG20" s="98">
        <v>0</v>
      </c>
      <c r="AH20" s="98">
        <v>0</v>
      </c>
      <c r="AI20" s="98">
        <v>0</v>
      </c>
      <c r="AJ20" s="99">
        <v>16</v>
      </c>
      <c r="AK20" s="97">
        <v>18</v>
      </c>
      <c r="AL20" s="98">
        <v>0</v>
      </c>
      <c r="AM20" s="98">
        <v>0</v>
      </c>
      <c r="AN20" s="98">
        <v>0</v>
      </c>
      <c r="AO20" s="99">
        <v>18</v>
      </c>
      <c r="AP20" s="97">
        <v>16</v>
      </c>
      <c r="AQ20" s="98">
        <v>0</v>
      </c>
      <c r="AR20" s="98">
        <v>0</v>
      </c>
      <c r="AS20" s="98">
        <v>0</v>
      </c>
      <c r="AT20" s="99">
        <v>16</v>
      </c>
      <c r="AU20" s="97">
        <v>15</v>
      </c>
      <c r="AV20" s="98">
        <v>0</v>
      </c>
      <c r="AW20" s="98">
        <v>0</v>
      </c>
      <c r="AX20" s="98">
        <v>0</v>
      </c>
      <c r="AY20" s="99">
        <v>15</v>
      </c>
      <c r="AZ20" s="97">
        <v>13</v>
      </c>
      <c r="BA20" s="98">
        <v>0</v>
      </c>
      <c r="BB20" s="98">
        <v>0</v>
      </c>
      <c r="BC20" s="98">
        <v>0</v>
      </c>
      <c r="BD20" s="99">
        <v>13</v>
      </c>
      <c r="BE20" s="97">
        <v>12</v>
      </c>
      <c r="BF20" s="98">
        <v>0</v>
      </c>
      <c r="BG20" s="98">
        <v>0</v>
      </c>
      <c r="BH20" s="98">
        <v>0</v>
      </c>
      <c r="BI20" s="99">
        <v>12</v>
      </c>
      <c r="BJ20" s="97">
        <v>10</v>
      </c>
      <c r="BK20" s="98">
        <v>0</v>
      </c>
      <c r="BL20" s="98">
        <v>0</v>
      </c>
      <c r="BM20" s="98">
        <v>0</v>
      </c>
      <c r="BN20" s="99">
        <v>10</v>
      </c>
      <c r="BO20" s="97">
        <v>14</v>
      </c>
      <c r="BP20" s="98">
        <v>0</v>
      </c>
      <c r="BQ20" s="98">
        <v>0</v>
      </c>
      <c r="BR20" s="98">
        <v>0</v>
      </c>
      <c r="BS20" s="99">
        <v>14</v>
      </c>
      <c r="BT20" s="97">
        <v>14</v>
      </c>
      <c r="BU20" s="98">
        <v>0</v>
      </c>
      <c r="BV20" s="98">
        <v>0</v>
      </c>
      <c r="BW20" s="98">
        <v>0</v>
      </c>
      <c r="BX20" s="99">
        <v>14</v>
      </c>
      <c r="BY20" s="97">
        <v>12</v>
      </c>
      <c r="BZ20" s="98">
        <v>0</v>
      </c>
      <c r="CA20" s="98">
        <v>0</v>
      </c>
      <c r="CB20" s="98">
        <v>0</v>
      </c>
      <c r="CC20" s="99">
        <v>12</v>
      </c>
      <c r="CD20" s="97">
        <v>15</v>
      </c>
      <c r="CE20" s="98">
        <v>0</v>
      </c>
      <c r="CF20" s="98">
        <v>0</v>
      </c>
      <c r="CG20" s="98">
        <v>0</v>
      </c>
      <c r="CH20" s="99">
        <v>15</v>
      </c>
      <c r="CI20" s="97">
        <v>7</v>
      </c>
      <c r="CJ20" s="98">
        <v>0</v>
      </c>
      <c r="CK20" s="98">
        <v>0</v>
      </c>
      <c r="CL20" s="98">
        <v>0</v>
      </c>
      <c r="CM20" s="99">
        <v>7</v>
      </c>
      <c r="CN20" s="97">
        <v>13</v>
      </c>
      <c r="CO20" s="98">
        <v>0</v>
      </c>
      <c r="CP20" s="98">
        <v>0</v>
      </c>
      <c r="CQ20" s="98">
        <v>0</v>
      </c>
      <c r="CR20" s="99">
        <v>13</v>
      </c>
      <c r="CS20" s="97">
        <v>9</v>
      </c>
      <c r="CT20" s="98">
        <v>0</v>
      </c>
      <c r="CU20" s="98">
        <v>0</v>
      </c>
      <c r="CV20" s="98">
        <v>0</v>
      </c>
      <c r="CW20" s="99">
        <v>9</v>
      </c>
      <c r="CX20" s="97">
        <v>11</v>
      </c>
      <c r="CY20" s="98">
        <v>0</v>
      </c>
      <c r="CZ20" s="98">
        <v>0</v>
      </c>
      <c r="DA20" s="98">
        <v>0</v>
      </c>
      <c r="DB20" s="99">
        <v>11</v>
      </c>
      <c r="DC20" s="97">
        <v>9</v>
      </c>
      <c r="DD20" s="98">
        <v>0</v>
      </c>
      <c r="DE20" s="98">
        <v>0</v>
      </c>
      <c r="DF20" s="98">
        <v>0</v>
      </c>
      <c r="DG20" s="99">
        <v>9</v>
      </c>
      <c r="DH20" s="97">
        <v>12</v>
      </c>
      <c r="DI20" s="98">
        <v>0</v>
      </c>
      <c r="DJ20" s="98">
        <v>0</v>
      </c>
      <c r="DK20" s="98">
        <v>0</v>
      </c>
      <c r="DL20" s="99">
        <v>12</v>
      </c>
      <c r="DM20" s="97">
        <v>8</v>
      </c>
      <c r="DN20" s="98">
        <v>0</v>
      </c>
      <c r="DO20" s="98">
        <v>0</v>
      </c>
      <c r="DP20" s="98">
        <v>0</v>
      </c>
      <c r="DQ20" s="99">
        <v>8</v>
      </c>
      <c r="DR20" s="97">
        <v>6</v>
      </c>
      <c r="DS20" s="98">
        <v>0</v>
      </c>
      <c r="DT20" s="98">
        <v>0</v>
      </c>
      <c r="DU20" s="98">
        <v>0</v>
      </c>
      <c r="DV20" s="99">
        <v>6</v>
      </c>
      <c r="DW20" s="97">
        <v>9</v>
      </c>
      <c r="DX20" s="98">
        <v>0</v>
      </c>
      <c r="DY20" s="98">
        <v>0</v>
      </c>
      <c r="DZ20" s="98">
        <v>0</v>
      </c>
      <c r="EA20" s="99">
        <v>9</v>
      </c>
      <c r="EB20" s="97">
        <v>8</v>
      </c>
      <c r="EC20" s="98">
        <v>0</v>
      </c>
      <c r="ED20" s="98">
        <v>0</v>
      </c>
      <c r="EE20" s="98">
        <v>0</v>
      </c>
      <c r="EF20" s="99">
        <v>8</v>
      </c>
      <c r="EG20" s="97">
        <v>13</v>
      </c>
      <c r="EH20" s="98">
        <v>0</v>
      </c>
      <c r="EI20" s="98">
        <v>0</v>
      </c>
      <c r="EJ20" s="98">
        <v>0</v>
      </c>
      <c r="EK20" s="99">
        <v>13</v>
      </c>
      <c r="EL20" s="97">
        <v>12</v>
      </c>
      <c r="EM20" s="98">
        <v>0</v>
      </c>
      <c r="EN20" s="98">
        <v>0</v>
      </c>
      <c r="EO20" s="98">
        <v>0</v>
      </c>
      <c r="EP20" s="99">
        <v>12</v>
      </c>
      <c r="EQ20" s="97">
        <v>13</v>
      </c>
      <c r="ER20" s="98">
        <v>0</v>
      </c>
      <c r="ES20" s="98">
        <v>0</v>
      </c>
      <c r="ET20" s="98">
        <v>0</v>
      </c>
      <c r="EU20" s="99">
        <v>13</v>
      </c>
      <c r="EV20" s="97">
        <v>11</v>
      </c>
      <c r="EW20" s="98">
        <v>0</v>
      </c>
      <c r="EX20" s="98">
        <v>0</v>
      </c>
      <c r="EY20" s="98">
        <v>0</v>
      </c>
      <c r="EZ20" s="99">
        <v>11</v>
      </c>
      <c r="FA20" s="97">
        <v>6</v>
      </c>
      <c r="FB20" s="98">
        <v>0</v>
      </c>
      <c r="FC20" s="98">
        <v>0</v>
      </c>
      <c r="FD20" s="98">
        <v>0</v>
      </c>
      <c r="FE20" s="99">
        <v>6</v>
      </c>
      <c r="FF20" s="97">
        <v>9</v>
      </c>
      <c r="FG20" s="98">
        <v>0</v>
      </c>
      <c r="FH20" s="98">
        <v>0</v>
      </c>
      <c r="FI20" s="98">
        <v>0</v>
      </c>
      <c r="FJ20" s="99">
        <v>9</v>
      </c>
      <c r="FK20" s="97">
        <v>8</v>
      </c>
      <c r="FL20" s="98">
        <v>0</v>
      </c>
      <c r="FM20" s="98">
        <v>0</v>
      </c>
      <c r="FN20" s="98">
        <v>0</v>
      </c>
      <c r="FO20" s="99">
        <v>8</v>
      </c>
      <c r="FP20" s="97">
        <v>11</v>
      </c>
      <c r="FQ20" s="98">
        <v>0</v>
      </c>
      <c r="FR20" s="98">
        <v>0</v>
      </c>
      <c r="FS20" s="98">
        <v>0</v>
      </c>
      <c r="FT20" s="99">
        <v>11</v>
      </c>
      <c r="FU20" s="97">
        <v>7</v>
      </c>
      <c r="FV20" s="98">
        <v>0</v>
      </c>
      <c r="FW20" s="98">
        <v>0</v>
      </c>
      <c r="FX20" s="98">
        <v>0</v>
      </c>
      <c r="FY20" s="99">
        <v>7</v>
      </c>
      <c r="FZ20" s="97">
        <v>2</v>
      </c>
      <c r="GA20" s="98">
        <v>0</v>
      </c>
      <c r="GB20" s="98">
        <v>0</v>
      </c>
      <c r="GC20" s="98">
        <v>0</v>
      </c>
      <c r="GD20" s="99">
        <v>1</v>
      </c>
      <c r="GE20" s="97">
        <v>11</v>
      </c>
      <c r="GF20" s="98">
        <v>0</v>
      </c>
      <c r="GG20" s="98">
        <v>0</v>
      </c>
      <c r="GH20" s="98">
        <v>0</v>
      </c>
      <c r="GI20" s="99">
        <v>11</v>
      </c>
    </row>
    <row r="21" spans="1:191">
      <c r="A21" s="81" t="s">
        <v>72</v>
      </c>
      <c r="B21" s="97">
        <v>13</v>
      </c>
      <c r="C21" s="98">
        <v>0</v>
      </c>
      <c r="D21" s="98">
        <v>0</v>
      </c>
      <c r="E21" s="98">
        <v>0</v>
      </c>
      <c r="F21" s="99">
        <v>13</v>
      </c>
      <c r="G21" s="97">
        <v>13</v>
      </c>
      <c r="H21" s="98">
        <v>0</v>
      </c>
      <c r="I21" s="98">
        <v>0</v>
      </c>
      <c r="J21" s="98">
        <v>0</v>
      </c>
      <c r="K21" s="99">
        <v>13</v>
      </c>
      <c r="L21" s="97">
        <v>12</v>
      </c>
      <c r="M21" s="98">
        <v>0</v>
      </c>
      <c r="N21" s="98">
        <v>0</v>
      </c>
      <c r="O21" s="98">
        <v>0</v>
      </c>
      <c r="P21" s="99">
        <v>12</v>
      </c>
      <c r="Q21" s="97">
        <v>15</v>
      </c>
      <c r="R21" s="98">
        <v>0</v>
      </c>
      <c r="S21" s="98">
        <v>0</v>
      </c>
      <c r="T21" s="98">
        <v>0</v>
      </c>
      <c r="U21" s="99">
        <v>15</v>
      </c>
      <c r="V21" s="97">
        <v>16</v>
      </c>
      <c r="W21" s="98">
        <v>0</v>
      </c>
      <c r="X21" s="98">
        <v>0</v>
      </c>
      <c r="Y21" s="98">
        <v>0</v>
      </c>
      <c r="Z21" s="99">
        <v>16</v>
      </c>
      <c r="AA21" s="97">
        <v>17</v>
      </c>
      <c r="AB21" s="98">
        <v>0</v>
      </c>
      <c r="AC21" s="98">
        <v>0</v>
      </c>
      <c r="AD21" s="98">
        <v>0</v>
      </c>
      <c r="AE21" s="99">
        <v>17</v>
      </c>
      <c r="AF21" s="97">
        <v>11</v>
      </c>
      <c r="AG21" s="98">
        <v>0</v>
      </c>
      <c r="AH21" s="98">
        <v>0</v>
      </c>
      <c r="AI21" s="98">
        <v>0</v>
      </c>
      <c r="AJ21" s="99">
        <v>11</v>
      </c>
      <c r="AK21" s="97">
        <v>13</v>
      </c>
      <c r="AL21" s="98">
        <v>0</v>
      </c>
      <c r="AM21" s="98">
        <v>0</v>
      </c>
      <c r="AN21" s="98">
        <v>0</v>
      </c>
      <c r="AO21" s="99">
        <v>13</v>
      </c>
      <c r="AP21" s="97">
        <v>10</v>
      </c>
      <c r="AQ21" s="98">
        <v>0</v>
      </c>
      <c r="AR21" s="98">
        <v>0</v>
      </c>
      <c r="AS21" s="98">
        <v>0</v>
      </c>
      <c r="AT21" s="99">
        <v>10</v>
      </c>
      <c r="AU21" s="97">
        <v>10</v>
      </c>
      <c r="AV21" s="98">
        <v>0</v>
      </c>
      <c r="AW21" s="98">
        <v>0</v>
      </c>
      <c r="AX21" s="98">
        <v>0</v>
      </c>
      <c r="AY21" s="99">
        <v>10</v>
      </c>
      <c r="AZ21" s="97">
        <v>7</v>
      </c>
      <c r="BA21" s="98">
        <v>0</v>
      </c>
      <c r="BB21" s="98">
        <v>0</v>
      </c>
      <c r="BC21" s="98">
        <v>0</v>
      </c>
      <c r="BD21" s="99">
        <v>7</v>
      </c>
      <c r="BE21" s="97">
        <v>13</v>
      </c>
      <c r="BF21" s="98">
        <v>0</v>
      </c>
      <c r="BG21" s="98">
        <v>0</v>
      </c>
      <c r="BH21" s="98">
        <v>0</v>
      </c>
      <c r="BI21" s="99">
        <v>13</v>
      </c>
      <c r="BJ21" s="97">
        <v>11</v>
      </c>
      <c r="BK21" s="98">
        <v>0</v>
      </c>
      <c r="BL21" s="98">
        <v>0</v>
      </c>
      <c r="BM21" s="98">
        <v>0</v>
      </c>
      <c r="BN21" s="99">
        <v>11</v>
      </c>
      <c r="BO21" s="97">
        <v>16</v>
      </c>
      <c r="BP21" s="98">
        <v>0</v>
      </c>
      <c r="BQ21" s="98">
        <v>0</v>
      </c>
      <c r="BR21" s="98">
        <v>0</v>
      </c>
      <c r="BS21" s="99">
        <v>16</v>
      </c>
      <c r="BT21" s="97">
        <v>13</v>
      </c>
      <c r="BU21" s="98">
        <v>0</v>
      </c>
      <c r="BV21" s="98">
        <v>0</v>
      </c>
      <c r="BW21" s="98">
        <v>0</v>
      </c>
      <c r="BX21" s="99">
        <v>13</v>
      </c>
      <c r="BY21" s="97">
        <v>13</v>
      </c>
      <c r="BZ21" s="98">
        <v>0</v>
      </c>
      <c r="CA21" s="98">
        <v>0</v>
      </c>
      <c r="CB21" s="98">
        <v>0</v>
      </c>
      <c r="CC21" s="99">
        <v>13</v>
      </c>
      <c r="CD21" s="97">
        <v>9</v>
      </c>
      <c r="CE21" s="98">
        <v>0</v>
      </c>
      <c r="CF21" s="98">
        <v>0</v>
      </c>
      <c r="CG21" s="98">
        <v>0</v>
      </c>
      <c r="CH21" s="99">
        <v>9</v>
      </c>
      <c r="CI21" s="97">
        <v>10</v>
      </c>
      <c r="CJ21" s="98">
        <v>0</v>
      </c>
      <c r="CK21" s="98">
        <v>0</v>
      </c>
      <c r="CL21" s="98">
        <v>0</v>
      </c>
      <c r="CM21" s="99">
        <v>10</v>
      </c>
      <c r="CN21" s="97">
        <v>9</v>
      </c>
      <c r="CO21" s="98">
        <v>0</v>
      </c>
      <c r="CP21" s="98">
        <v>0</v>
      </c>
      <c r="CQ21" s="98">
        <v>0</v>
      </c>
      <c r="CR21" s="99">
        <v>9</v>
      </c>
      <c r="CS21" s="97">
        <v>13</v>
      </c>
      <c r="CT21" s="98">
        <v>0</v>
      </c>
      <c r="CU21" s="98">
        <v>0</v>
      </c>
      <c r="CV21" s="98">
        <v>0</v>
      </c>
      <c r="CW21" s="99">
        <v>13</v>
      </c>
      <c r="CX21" s="97">
        <v>12</v>
      </c>
      <c r="CY21" s="98">
        <v>0</v>
      </c>
      <c r="CZ21" s="98">
        <v>0</v>
      </c>
      <c r="DA21" s="98">
        <v>0</v>
      </c>
      <c r="DB21" s="99">
        <v>12</v>
      </c>
      <c r="DC21" s="97">
        <v>13</v>
      </c>
      <c r="DD21" s="98">
        <v>0</v>
      </c>
      <c r="DE21" s="98">
        <v>0</v>
      </c>
      <c r="DF21" s="98">
        <v>0</v>
      </c>
      <c r="DG21" s="99">
        <v>13</v>
      </c>
      <c r="DH21" s="97">
        <v>6</v>
      </c>
      <c r="DI21" s="98">
        <v>0</v>
      </c>
      <c r="DJ21" s="98">
        <v>0</v>
      </c>
      <c r="DK21" s="98">
        <v>0</v>
      </c>
      <c r="DL21" s="99">
        <v>6</v>
      </c>
      <c r="DM21" s="97">
        <v>14</v>
      </c>
      <c r="DN21" s="98">
        <v>0</v>
      </c>
      <c r="DO21" s="98">
        <v>0</v>
      </c>
      <c r="DP21" s="98">
        <v>0</v>
      </c>
      <c r="DQ21" s="99">
        <v>14</v>
      </c>
      <c r="DR21" s="97">
        <v>9</v>
      </c>
      <c r="DS21" s="98">
        <v>0</v>
      </c>
      <c r="DT21" s="98">
        <v>0</v>
      </c>
      <c r="DU21" s="98">
        <v>0</v>
      </c>
      <c r="DV21" s="99">
        <v>9</v>
      </c>
      <c r="DW21" s="97">
        <v>8</v>
      </c>
      <c r="DX21" s="98">
        <v>0</v>
      </c>
      <c r="DY21" s="98">
        <v>0</v>
      </c>
      <c r="DZ21" s="98">
        <v>0</v>
      </c>
      <c r="EA21" s="99">
        <v>8</v>
      </c>
      <c r="EB21" s="97">
        <v>5</v>
      </c>
      <c r="EC21" s="98">
        <v>0</v>
      </c>
      <c r="ED21" s="98">
        <v>0</v>
      </c>
      <c r="EE21" s="98">
        <v>0</v>
      </c>
      <c r="EF21" s="99">
        <v>5</v>
      </c>
      <c r="EG21" s="97">
        <v>13</v>
      </c>
      <c r="EH21" s="98">
        <v>0</v>
      </c>
      <c r="EI21" s="98">
        <v>0</v>
      </c>
      <c r="EJ21" s="98">
        <v>0</v>
      </c>
      <c r="EK21" s="99">
        <v>13</v>
      </c>
      <c r="EL21" s="97">
        <v>8</v>
      </c>
      <c r="EM21" s="98">
        <v>0</v>
      </c>
      <c r="EN21" s="98">
        <v>0</v>
      </c>
      <c r="EO21" s="98">
        <v>0</v>
      </c>
      <c r="EP21" s="99">
        <v>8</v>
      </c>
      <c r="EQ21" s="97">
        <v>5</v>
      </c>
      <c r="ER21" s="98">
        <v>0</v>
      </c>
      <c r="ES21" s="98">
        <v>0</v>
      </c>
      <c r="ET21" s="98">
        <v>0</v>
      </c>
      <c r="EU21" s="99">
        <v>5</v>
      </c>
      <c r="EV21" s="97">
        <v>7</v>
      </c>
      <c r="EW21" s="98">
        <v>0</v>
      </c>
      <c r="EX21" s="98">
        <v>0</v>
      </c>
      <c r="EY21" s="98">
        <v>0</v>
      </c>
      <c r="EZ21" s="99">
        <v>7</v>
      </c>
      <c r="FA21" s="97">
        <v>12</v>
      </c>
      <c r="FB21" s="98">
        <v>0</v>
      </c>
      <c r="FC21" s="98">
        <v>0</v>
      </c>
      <c r="FD21" s="98">
        <v>0</v>
      </c>
      <c r="FE21" s="99">
        <v>12</v>
      </c>
      <c r="FF21" s="97">
        <v>11</v>
      </c>
      <c r="FG21" s="98">
        <v>0</v>
      </c>
      <c r="FH21" s="98">
        <v>0</v>
      </c>
      <c r="FI21" s="98">
        <v>0</v>
      </c>
      <c r="FJ21" s="99">
        <v>11</v>
      </c>
      <c r="FK21" s="97">
        <v>11</v>
      </c>
      <c r="FL21" s="98">
        <v>0</v>
      </c>
      <c r="FM21" s="98">
        <v>0</v>
      </c>
      <c r="FN21" s="98">
        <v>0</v>
      </c>
      <c r="FO21" s="99">
        <v>11</v>
      </c>
      <c r="FP21" s="97">
        <v>9</v>
      </c>
      <c r="FQ21" s="98">
        <v>0</v>
      </c>
      <c r="FR21" s="98">
        <v>0</v>
      </c>
      <c r="FS21" s="98">
        <v>0</v>
      </c>
      <c r="FT21" s="99">
        <v>9</v>
      </c>
      <c r="FU21" s="97">
        <v>5</v>
      </c>
      <c r="FV21" s="98">
        <v>0</v>
      </c>
      <c r="FW21" s="98">
        <v>0</v>
      </c>
      <c r="FX21" s="98">
        <v>0</v>
      </c>
      <c r="FY21" s="99">
        <v>5</v>
      </c>
      <c r="FZ21" s="97">
        <v>6</v>
      </c>
      <c r="GA21" s="98">
        <v>0</v>
      </c>
      <c r="GB21" s="98">
        <v>0</v>
      </c>
      <c r="GC21" s="98">
        <v>0</v>
      </c>
      <c r="GD21" s="99">
        <v>6</v>
      </c>
      <c r="GE21" s="97">
        <v>10</v>
      </c>
      <c r="GF21" s="98">
        <v>0</v>
      </c>
      <c r="GG21" s="98">
        <v>0</v>
      </c>
      <c r="GH21" s="98">
        <v>0</v>
      </c>
      <c r="GI21" s="99">
        <v>10</v>
      </c>
    </row>
    <row r="22" spans="1:191">
      <c r="A22" s="81" t="s">
        <v>73</v>
      </c>
      <c r="B22" s="97">
        <v>28</v>
      </c>
      <c r="C22" s="98">
        <v>0</v>
      </c>
      <c r="D22" s="98">
        <v>0</v>
      </c>
      <c r="E22" s="98">
        <v>0</v>
      </c>
      <c r="F22" s="99">
        <v>28</v>
      </c>
      <c r="G22" s="97">
        <v>16</v>
      </c>
      <c r="H22" s="98">
        <v>0</v>
      </c>
      <c r="I22" s="98">
        <v>0</v>
      </c>
      <c r="J22" s="98">
        <v>0</v>
      </c>
      <c r="K22" s="99">
        <v>16</v>
      </c>
      <c r="L22" s="97">
        <v>14</v>
      </c>
      <c r="M22" s="98">
        <v>0</v>
      </c>
      <c r="N22" s="98">
        <v>0</v>
      </c>
      <c r="O22" s="98">
        <v>0</v>
      </c>
      <c r="P22" s="99">
        <v>14</v>
      </c>
      <c r="Q22" s="97">
        <v>28</v>
      </c>
      <c r="R22" s="98">
        <v>0</v>
      </c>
      <c r="S22" s="98">
        <v>0</v>
      </c>
      <c r="T22" s="98">
        <v>0</v>
      </c>
      <c r="U22" s="99">
        <v>28</v>
      </c>
      <c r="V22" s="97">
        <v>20</v>
      </c>
      <c r="W22" s="98">
        <v>0</v>
      </c>
      <c r="X22" s="98">
        <v>0</v>
      </c>
      <c r="Y22" s="98">
        <v>0</v>
      </c>
      <c r="Z22" s="99">
        <v>20</v>
      </c>
      <c r="AA22" s="97">
        <v>23</v>
      </c>
      <c r="AB22" s="98">
        <v>0</v>
      </c>
      <c r="AC22" s="98">
        <v>0</v>
      </c>
      <c r="AD22" s="98">
        <v>0</v>
      </c>
      <c r="AE22" s="99">
        <v>23</v>
      </c>
      <c r="AF22" s="97">
        <v>19</v>
      </c>
      <c r="AG22" s="98">
        <v>0</v>
      </c>
      <c r="AH22" s="98">
        <v>0</v>
      </c>
      <c r="AI22" s="98">
        <v>0</v>
      </c>
      <c r="AJ22" s="99">
        <v>19</v>
      </c>
      <c r="AK22" s="97">
        <v>9</v>
      </c>
      <c r="AL22" s="98">
        <v>0</v>
      </c>
      <c r="AM22" s="98">
        <v>0</v>
      </c>
      <c r="AN22" s="98">
        <v>0</v>
      </c>
      <c r="AO22" s="99">
        <v>9</v>
      </c>
      <c r="AP22" s="97">
        <v>16</v>
      </c>
      <c r="AQ22" s="98">
        <v>0</v>
      </c>
      <c r="AR22" s="98">
        <v>0</v>
      </c>
      <c r="AS22" s="98">
        <v>0</v>
      </c>
      <c r="AT22" s="99">
        <v>16</v>
      </c>
      <c r="AU22" s="97">
        <v>13</v>
      </c>
      <c r="AV22" s="98">
        <v>0</v>
      </c>
      <c r="AW22" s="98">
        <v>0</v>
      </c>
      <c r="AX22" s="98">
        <v>0</v>
      </c>
      <c r="AY22" s="99">
        <v>13</v>
      </c>
      <c r="AZ22" s="97">
        <v>12</v>
      </c>
      <c r="BA22" s="98">
        <v>0</v>
      </c>
      <c r="BB22" s="98">
        <v>0</v>
      </c>
      <c r="BC22" s="98">
        <v>0</v>
      </c>
      <c r="BD22" s="99">
        <v>12</v>
      </c>
      <c r="BE22" s="97">
        <v>16</v>
      </c>
      <c r="BF22" s="98">
        <v>0</v>
      </c>
      <c r="BG22" s="98">
        <v>0</v>
      </c>
      <c r="BH22" s="98">
        <v>0</v>
      </c>
      <c r="BI22" s="99">
        <v>16</v>
      </c>
      <c r="BJ22" s="97">
        <v>9</v>
      </c>
      <c r="BK22" s="98">
        <v>0</v>
      </c>
      <c r="BL22" s="98">
        <v>0</v>
      </c>
      <c r="BM22" s="98">
        <v>0</v>
      </c>
      <c r="BN22" s="99">
        <v>9</v>
      </c>
      <c r="BO22" s="97">
        <v>9</v>
      </c>
      <c r="BP22" s="98">
        <v>0</v>
      </c>
      <c r="BQ22" s="98">
        <v>0</v>
      </c>
      <c r="BR22" s="98">
        <v>0</v>
      </c>
      <c r="BS22" s="99">
        <v>9</v>
      </c>
      <c r="BT22" s="97">
        <v>14</v>
      </c>
      <c r="BU22" s="98">
        <v>0</v>
      </c>
      <c r="BV22" s="98">
        <v>0</v>
      </c>
      <c r="BW22" s="98">
        <v>0</v>
      </c>
      <c r="BX22" s="99">
        <v>14</v>
      </c>
      <c r="BY22" s="97">
        <v>15</v>
      </c>
      <c r="BZ22" s="98">
        <v>0</v>
      </c>
      <c r="CA22" s="98">
        <v>0</v>
      </c>
      <c r="CB22" s="98">
        <v>0</v>
      </c>
      <c r="CC22" s="99">
        <v>15</v>
      </c>
      <c r="CD22" s="97">
        <v>15</v>
      </c>
      <c r="CE22" s="98">
        <v>0</v>
      </c>
      <c r="CF22" s="98">
        <v>0</v>
      </c>
      <c r="CG22" s="98">
        <v>0</v>
      </c>
      <c r="CH22" s="99">
        <v>15</v>
      </c>
      <c r="CI22" s="97">
        <v>21</v>
      </c>
      <c r="CJ22" s="98">
        <v>0</v>
      </c>
      <c r="CK22" s="98">
        <v>0</v>
      </c>
      <c r="CL22" s="98">
        <v>0</v>
      </c>
      <c r="CM22" s="99">
        <v>21</v>
      </c>
      <c r="CN22" s="97">
        <v>19</v>
      </c>
      <c r="CO22" s="98">
        <v>0</v>
      </c>
      <c r="CP22" s="98">
        <v>0</v>
      </c>
      <c r="CQ22" s="98">
        <v>0</v>
      </c>
      <c r="CR22" s="99">
        <v>19</v>
      </c>
      <c r="CS22" s="97">
        <v>15</v>
      </c>
      <c r="CT22" s="98">
        <v>0</v>
      </c>
      <c r="CU22" s="98">
        <v>0</v>
      </c>
      <c r="CV22" s="98">
        <v>0</v>
      </c>
      <c r="CW22" s="99">
        <v>15</v>
      </c>
      <c r="CX22" s="97">
        <v>8</v>
      </c>
      <c r="CY22" s="98">
        <v>0</v>
      </c>
      <c r="CZ22" s="98">
        <v>0</v>
      </c>
      <c r="DA22" s="98">
        <v>0</v>
      </c>
      <c r="DB22" s="99">
        <v>8</v>
      </c>
      <c r="DC22" s="97">
        <v>13</v>
      </c>
      <c r="DD22" s="98">
        <v>0</v>
      </c>
      <c r="DE22" s="98">
        <v>0</v>
      </c>
      <c r="DF22" s="98">
        <v>0</v>
      </c>
      <c r="DG22" s="99">
        <v>13</v>
      </c>
      <c r="DH22" s="97">
        <v>17</v>
      </c>
      <c r="DI22" s="98">
        <v>0</v>
      </c>
      <c r="DJ22" s="98">
        <v>0</v>
      </c>
      <c r="DK22" s="98">
        <v>0</v>
      </c>
      <c r="DL22" s="99">
        <v>17</v>
      </c>
      <c r="DM22" s="97">
        <v>5</v>
      </c>
      <c r="DN22" s="98">
        <v>0</v>
      </c>
      <c r="DO22" s="98">
        <v>0</v>
      </c>
      <c r="DP22" s="98">
        <v>0</v>
      </c>
      <c r="DQ22" s="99">
        <v>5</v>
      </c>
      <c r="DR22" s="97">
        <v>10</v>
      </c>
      <c r="DS22" s="98">
        <v>0</v>
      </c>
      <c r="DT22" s="98">
        <v>0</v>
      </c>
      <c r="DU22" s="98">
        <v>0</v>
      </c>
      <c r="DV22" s="99">
        <v>10</v>
      </c>
      <c r="DW22" s="97">
        <v>12</v>
      </c>
      <c r="DX22" s="98">
        <v>0</v>
      </c>
      <c r="DY22" s="98">
        <v>0</v>
      </c>
      <c r="DZ22" s="98">
        <v>0</v>
      </c>
      <c r="EA22" s="99">
        <v>12</v>
      </c>
      <c r="EB22" s="97">
        <v>14</v>
      </c>
      <c r="EC22" s="98">
        <v>0</v>
      </c>
      <c r="ED22" s="98">
        <v>0</v>
      </c>
      <c r="EE22" s="98">
        <v>0</v>
      </c>
      <c r="EF22" s="99">
        <v>14</v>
      </c>
      <c r="EG22" s="97">
        <v>14</v>
      </c>
      <c r="EH22" s="98">
        <v>0</v>
      </c>
      <c r="EI22" s="98">
        <v>0</v>
      </c>
      <c r="EJ22" s="98">
        <v>0</v>
      </c>
      <c r="EK22" s="99">
        <v>14</v>
      </c>
      <c r="EL22" s="97">
        <v>10</v>
      </c>
      <c r="EM22" s="98">
        <v>0</v>
      </c>
      <c r="EN22" s="98">
        <v>0</v>
      </c>
      <c r="EO22" s="98">
        <v>0</v>
      </c>
      <c r="EP22" s="99">
        <v>10</v>
      </c>
      <c r="EQ22" s="97">
        <v>11</v>
      </c>
      <c r="ER22" s="98">
        <v>0</v>
      </c>
      <c r="ES22" s="98">
        <v>0</v>
      </c>
      <c r="ET22" s="98">
        <v>0</v>
      </c>
      <c r="EU22" s="99">
        <v>11</v>
      </c>
      <c r="EV22" s="97">
        <v>14</v>
      </c>
      <c r="EW22" s="98">
        <v>0</v>
      </c>
      <c r="EX22" s="98">
        <v>0</v>
      </c>
      <c r="EY22" s="98">
        <v>0</v>
      </c>
      <c r="EZ22" s="99">
        <v>14</v>
      </c>
      <c r="FA22" s="97">
        <v>5</v>
      </c>
      <c r="FB22" s="98">
        <v>0</v>
      </c>
      <c r="FC22" s="98">
        <v>0</v>
      </c>
      <c r="FD22" s="98">
        <v>0</v>
      </c>
      <c r="FE22" s="99">
        <v>5</v>
      </c>
      <c r="FF22" s="97">
        <v>9</v>
      </c>
      <c r="FG22" s="98">
        <v>0</v>
      </c>
      <c r="FH22" s="98">
        <v>0</v>
      </c>
      <c r="FI22" s="98">
        <v>0</v>
      </c>
      <c r="FJ22" s="99">
        <v>9</v>
      </c>
      <c r="FK22" s="97">
        <v>11</v>
      </c>
      <c r="FL22" s="98">
        <v>0</v>
      </c>
      <c r="FM22" s="98">
        <v>0</v>
      </c>
      <c r="FN22" s="98">
        <v>0</v>
      </c>
      <c r="FO22" s="99">
        <v>11</v>
      </c>
      <c r="FP22" s="97">
        <v>12</v>
      </c>
      <c r="FQ22" s="98">
        <v>0</v>
      </c>
      <c r="FR22" s="98">
        <v>0</v>
      </c>
      <c r="FS22" s="98">
        <v>0</v>
      </c>
      <c r="FT22" s="99">
        <v>12</v>
      </c>
      <c r="FU22" s="97">
        <v>8</v>
      </c>
      <c r="FV22" s="98">
        <v>0</v>
      </c>
      <c r="FW22" s="98">
        <v>0</v>
      </c>
      <c r="FX22" s="98">
        <v>0</v>
      </c>
      <c r="FY22" s="99">
        <v>8</v>
      </c>
      <c r="FZ22" s="97">
        <v>8</v>
      </c>
      <c r="GA22" s="98">
        <v>0</v>
      </c>
      <c r="GB22" s="98">
        <v>0</v>
      </c>
      <c r="GC22" s="98">
        <v>0</v>
      </c>
      <c r="GD22" s="99">
        <v>8</v>
      </c>
      <c r="GE22" s="97">
        <v>20</v>
      </c>
      <c r="GF22" s="98">
        <v>0</v>
      </c>
      <c r="GG22" s="98">
        <v>0</v>
      </c>
      <c r="GH22" s="98">
        <v>0</v>
      </c>
      <c r="GI22" s="99">
        <v>20</v>
      </c>
    </row>
    <row r="23" spans="1:191">
      <c r="A23" s="81" t="s">
        <v>74</v>
      </c>
      <c r="B23" s="97">
        <v>23</v>
      </c>
      <c r="C23" s="98">
        <v>0</v>
      </c>
      <c r="D23" s="98">
        <v>0</v>
      </c>
      <c r="E23" s="98">
        <v>0</v>
      </c>
      <c r="F23" s="99">
        <v>23</v>
      </c>
      <c r="G23" s="97">
        <v>26</v>
      </c>
      <c r="H23" s="98">
        <v>0</v>
      </c>
      <c r="I23" s="98">
        <v>0</v>
      </c>
      <c r="J23" s="98">
        <v>0</v>
      </c>
      <c r="K23" s="99">
        <v>26</v>
      </c>
      <c r="L23" s="97">
        <v>23</v>
      </c>
      <c r="M23" s="98">
        <v>0</v>
      </c>
      <c r="N23" s="98">
        <v>0</v>
      </c>
      <c r="O23" s="98">
        <v>0</v>
      </c>
      <c r="P23" s="99">
        <v>23</v>
      </c>
      <c r="Q23" s="97">
        <v>17</v>
      </c>
      <c r="R23" s="98">
        <v>0</v>
      </c>
      <c r="S23" s="98">
        <v>0</v>
      </c>
      <c r="T23" s="98">
        <v>0</v>
      </c>
      <c r="U23" s="99">
        <v>17</v>
      </c>
      <c r="V23" s="97">
        <v>16</v>
      </c>
      <c r="W23" s="98">
        <v>0</v>
      </c>
      <c r="X23" s="98">
        <v>0</v>
      </c>
      <c r="Y23" s="98">
        <v>0</v>
      </c>
      <c r="Z23" s="99">
        <v>16</v>
      </c>
      <c r="AA23" s="97">
        <v>24</v>
      </c>
      <c r="AB23" s="98">
        <v>0</v>
      </c>
      <c r="AC23" s="98">
        <v>0</v>
      </c>
      <c r="AD23" s="98">
        <v>0</v>
      </c>
      <c r="AE23" s="99">
        <v>24</v>
      </c>
      <c r="AF23" s="97">
        <v>22</v>
      </c>
      <c r="AG23" s="98">
        <v>0</v>
      </c>
      <c r="AH23" s="98">
        <v>0</v>
      </c>
      <c r="AI23" s="98">
        <v>0</v>
      </c>
      <c r="AJ23" s="99">
        <v>22</v>
      </c>
      <c r="AK23" s="97">
        <v>20</v>
      </c>
      <c r="AL23" s="98">
        <v>0</v>
      </c>
      <c r="AM23" s="98">
        <v>0</v>
      </c>
      <c r="AN23" s="98">
        <v>0</v>
      </c>
      <c r="AO23" s="99">
        <v>20</v>
      </c>
      <c r="AP23" s="97">
        <v>20</v>
      </c>
      <c r="AQ23" s="98">
        <v>0</v>
      </c>
      <c r="AR23" s="98">
        <v>0</v>
      </c>
      <c r="AS23" s="98">
        <v>0</v>
      </c>
      <c r="AT23" s="99">
        <v>20</v>
      </c>
      <c r="AU23" s="97">
        <v>17</v>
      </c>
      <c r="AV23" s="98">
        <v>0</v>
      </c>
      <c r="AW23" s="98">
        <v>0</v>
      </c>
      <c r="AX23" s="98">
        <v>0</v>
      </c>
      <c r="AY23" s="99">
        <v>17</v>
      </c>
      <c r="AZ23" s="97">
        <v>15</v>
      </c>
      <c r="BA23" s="98">
        <v>0</v>
      </c>
      <c r="BB23" s="98">
        <v>0</v>
      </c>
      <c r="BC23" s="98">
        <v>0</v>
      </c>
      <c r="BD23" s="99">
        <v>15</v>
      </c>
      <c r="BE23" s="97">
        <v>18</v>
      </c>
      <c r="BF23" s="98">
        <v>0</v>
      </c>
      <c r="BG23" s="98">
        <v>0</v>
      </c>
      <c r="BH23" s="98">
        <v>0</v>
      </c>
      <c r="BI23" s="99">
        <v>18</v>
      </c>
      <c r="BJ23" s="97">
        <v>24</v>
      </c>
      <c r="BK23" s="98">
        <v>0</v>
      </c>
      <c r="BL23" s="98">
        <v>0</v>
      </c>
      <c r="BM23" s="98">
        <v>0</v>
      </c>
      <c r="BN23" s="99">
        <v>24</v>
      </c>
      <c r="BO23" s="97">
        <v>16</v>
      </c>
      <c r="BP23" s="98">
        <v>0</v>
      </c>
      <c r="BQ23" s="98">
        <v>0</v>
      </c>
      <c r="BR23" s="98">
        <v>0</v>
      </c>
      <c r="BS23" s="99">
        <v>16</v>
      </c>
      <c r="BT23" s="97">
        <v>23</v>
      </c>
      <c r="BU23" s="98">
        <v>0</v>
      </c>
      <c r="BV23" s="98">
        <v>0</v>
      </c>
      <c r="BW23" s="98">
        <v>0</v>
      </c>
      <c r="BX23" s="99">
        <v>23</v>
      </c>
      <c r="BY23" s="97">
        <v>23</v>
      </c>
      <c r="BZ23" s="98">
        <v>0</v>
      </c>
      <c r="CA23" s="98">
        <v>0</v>
      </c>
      <c r="CB23" s="98">
        <v>0</v>
      </c>
      <c r="CC23" s="99">
        <v>23</v>
      </c>
      <c r="CD23" s="97">
        <v>19</v>
      </c>
      <c r="CE23" s="98">
        <v>0</v>
      </c>
      <c r="CF23" s="98">
        <v>0</v>
      </c>
      <c r="CG23" s="98">
        <v>0</v>
      </c>
      <c r="CH23" s="99">
        <v>19</v>
      </c>
      <c r="CI23" s="97">
        <v>17</v>
      </c>
      <c r="CJ23" s="98">
        <v>0</v>
      </c>
      <c r="CK23" s="98">
        <v>0</v>
      </c>
      <c r="CL23" s="98">
        <v>0</v>
      </c>
      <c r="CM23" s="99">
        <v>17</v>
      </c>
      <c r="CN23" s="97">
        <v>16</v>
      </c>
      <c r="CO23" s="98">
        <v>0</v>
      </c>
      <c r="CP23" s="98">
        <v>0</v>
      </c>
      <c r="CQ23" s="98">
        <v>0</v>
      </c>
      <c r="CR23" s="99">
        <v>16</v>
      </c>
      <c r="CS23" s="97">
        <v>12</v>
      </c>
      <c r="CT23" s="98">
        <v>0</v>
      </c>
      <c r="CU23" s="98">
        <v>0</v>
      </c>
      <c r="CV23" s="98">
        <v>0</v>
      </c>
      <c r="CW23" s="99">
        <v>12</v>
      </c>
      <c r="CX23" s="97">
        <v>17</v>
      </c>
      <c r="CY23" s="98">
        <v>0</v>
      </c>
      <c r="CZ23" s="98">
        <v>0</v>
      </c>
      <c r="DA23" s="98">
        <v>0</v>
      </c>
      <c r="DB23" s="99">
        <v>17</v>
      </c>
      <c r="DC23" s="97">
        <v>14</v>
      </c>
      <c r="DD23" s="98">
        <v>0</v>
      </c>
      <c r="DE23" s="98">
        <v>0</v>
      </c>
      <c r="DF23" s="98">
        <v>0</v>
      </c>
      <c r="DG23" s="99">
        <v>14</v>
      </c>
      <c r="DH23" s="97">
        <v>17</v>
      </c>
      <c r="DI23" s="98">
        <v>0</v>
      </c>
      <c r="DJ23" s="98">
        <v>0</v>
      </c>
      <c r="DK23" s="98">
        <v>0</v>
      </c>
      <c r="DL23" s="99">
        <v>17</v>
      </c>
      <c r="DM23" s="97">
        <v>17</v>
      </c>
      <c r="DN23" s="98">
        <v>0</v>
      </c>
      <c r="DO23" s="98">
        <v>0</v>
      </c>
      <c r="DP23" s="98">
        <v>0</v>
      </c>
      <c r="DQ23" s="99">
        <v>17</v>
      </c>
      <c r="DR23" s="97">
        <v>13</v>
      </c>
      <c r="DS23" s="98">
        <v>0</v>
      </c>
      <c r="DT23" s="98">
        <v>0</v>
      </c>
      <c r="DU23" s="98">
        <v>0</v>
      </c>
      <c r="DV23" s="99">
        <v>13</v>
      </c>
      <c r="DW23" s="97">
        <v>19</v>
      </c>
      <c r="DX23" s="98">
        <v>0</v>
      </c>
      <c r="DY23" s="98">
        <v>0</v>
      </c>
      <c r="DZ23" s="98">
        <v>0</v>
      </c>
      <c r="EA23" s="99">
        <v>19</v>
      </c>
      <c r="EB23" s="97">
        <v>10</v>
      </c>
      <c r="EC23" s="98">
        <v>0</v>
      </c>
      <c r="ED23" s="98">
        <v>0</v>
      </c>
      <c r="EE23" s="98">
        <v>0</v>
      </c>
      <c r="EF23" s="99">
        <v>10</v>
      </c>
      <c r="EG23" s="97">
        <v>11</v>
      </c>
      <c r="EH23" s="98">
        <v>0</v>
      </c>
      <c r="EI23" s="98">
        <v>0</v>
      </c>
      <c r="EJ23" s="98">
        <v>0</v>
      </c>
      <c r="EK23" s="99">
        <v>11</v>
      </c>
      <c r="EL23" s="97">
        <v>10</v>
      </c>
      <c r="EM23" s="98">
        <v>0</v>
      </c>
      <c r="EN23" s="98">
        <v>0</v>
      </c>
      <c r="EO23" s="98">
        <v>0</v>
      </c>
      <c r="EP23" s="99">
        <v>10</v>
      </c>
      <c r="EQ23" s="97">
        <v>12</v>
      </c>
      <c r="ER23" s="98">
        <v>0</v>
      </c>
      <c r="ES23" s="98">
        <v>0</v>
      </c>
      <c r="ET23" s="98">
        <v>0</v>
      </c>
      <c r="EU23" s="99">
        <v>13</v>
      </c>
      <c r="EV23" s="97">
        <v>12</v>
      </c>
      <c r="EW23" s="98">
        <v>0</v>
      </c>
      <c r="EX23" s="98">
        <v>0</v>
      </c>
      <c r="EY23" s="98">
        <v>0</v>
      </c>
      <c r="EZ23" s="99">
        <v>12</v>
      </c>
      <c r="FA23" s="97">
        <v>14</v>
      </c>
      <c r="FB23" s="98">
        <v>0</v>
      </c>
      <c r="FC23" s="98">
        <v>0</v>
      </c>
      <c r="FD23" s="98">
        <v>0</v>
      </c>
      <c r="FE23" s="99">
        <v>14</v>
      </c>
      <c r="FF23" s="97">
        <v>18</v>
      </c>
      <c r="FG23" s="98">
        <v>0</v>
      </c>
      <c r="FH23" s="98">
        <v>0</v>
      </c>
      <c r="FI23" s="98">
        <v>0</v>
      </c>
      <c r="FJ23" s="99">
        <v>18</v>
      </c>
      <c r="FK23" s="97">
        <v>18</v>
      </c>
      <c r="FL23" s="98">
        <v>0</v>
      </c>
      <c r="FM23" s="98">
        <v>0</v>
      </c>
      <c r="FN23" s="98">
        <v>0</v>
      </c>
      <c r="FO23" s="99">
        <v>18</v>
      </c>
      <c r="FP23" s="97">
        <v>10</v>
      </c>
      <c r="FQ23" s="98">
        <v>0</v>
      </c>
      <c r="FR23" s="98">
        <v>0</v>
      </c>
      <c r="FS23" s="98">
        <v>0</v>
      </c>
      <c r="FT23" s="99">
        <v>10</v>
      </c>
      <c r="FU23" s="97">
        <v>17</v>
      </c>
      <c r="FV23" s="98">
        <v>0</v>
      </c>
      <c r="FW23" s="98">
        <v>0</v>
      </c>
      <c r="FX23" s="98">
        <v>0</v>
      </c>
      <c r="FY23" s="99">
        <v>17</v>
      </c>
      <c r="FZ23" s="97">
        <v>20</v>
      </c>
      <c r="GA23" s="98">
        <v>0</v>
      </c>
      <c r="GB23" s="98">
        <v>0</v>
      </c>
      <c r="GC23" s="98">
        <v>0</v>
      </c>
      <c r="GD23" s="99">
        <v>21</v>
      </c>
      <c r="GE23" s="97">
        <v>15</v>
      </c>
      <c r="GF23" s="98">
        <v>0</v>
      </c>
      <c r="GG23" s="98">
        <v>0</v>
      </c>
      <c r="GH23" s="98">
        <v>0</v>
      </c>
      <c r="GI23" s="99">
        <v>15</v>
      </c>
    </row>
    <row r="24" spans="1:191">
      <c r="A24" s="81" t="s">
        <v>75</v>
      </c>
      <c r="B24" s="97">
        <v>32</v>
      </c>
      <c r="C24" s="98">
        <v>0</v>
      </c>
      <c r="D24" s="98">
        <v>0</v>
      </c>
      <c r="E24" s="98">
        <v>0</v>
      </c>
      <c r="F24" s="99">
        <v>32</v>
      </c>
      <c r="G24" s="97">
        <v>16</v>
      </c>
      <c r="H24" s="98">
        <v>0</v>
      </c>
      <c r="I24" s="98">
        <v>0</v>
      </c>
      <c r="J24" s="98">
        <v>0</v>
      </c>
      <c r="K24" s="99">
        <v>31</v>
      </c>
      <c r="L24" s="97">
        <v>20</v>
      </c>
      <c r="M24" s="98">
        <v>0</v>
      </c>
      <c r="N24" s="98">
        <v>0</v>
      </c>
      <c r="O24" s="98">
        <v>0</v>
      </c>
      <c r="P24" s="99">
        <v>21</v>
      </c>
      <c r="Q24" s="97">
        <v>27</v>
      </c>
      <c r="R24" s="98">
        <v>0</v>
      </c>
      <c r="S24" s="98">
        <v>0</v>
      </c>
      <c r="T24" s="98">
        <v>0</v>
      </c>
      <c r="U24" s="99">
        <v>27</v>
      </c>
      <c r="V24" s="97">
        <v>18</v>
      </c>
      <c r="W24" s="98">
        <v>0</v>
      </c>
      <c r="X24" s="98">
        <v>0</v>
      </c>
      <c r="Y24" s="98">
        <v>0</v>
      </c>
      <c r="Z24" s="99">
        <v>18</v>
      </c>
      <c r="AA24" s="97">
        <v>19</v>
      </c>
      <c r="AB24" s="98">
        <v>0</v>
      </c>
      <c r="AC24" s="98">
        <v>0</v>
      </c>
      <c r="AD24" s="98">
        <v>0</v>
      </c>
      <c r="AE24" s="99">
        <v>19</v>
      </c>
      <c r="AF24" s="97">
        <v>20</v>
      </c>
      <c r="AG24" s="98">
        <v>0</v>
      </c>
      <c r="AH24" s="98">
        <v>0</v>
      </c>
      <c r="AI24" s="98">
        <v>0</v>
      </c>
      <c r="AJ24" s="99">
        <v>20</v>
      </c>
      <c r="AK24" s="97">
        <v>22</v>
      </c>
      <c r="AL24" s="98">
        <v>0</v>
      </c>
      <c r="AM24" s="98">
        <v>0</v>
      </c>
      <c r="AN24" s="98">
        <v>0</v>
      </c>
      <c r="AO24" s="99">
        <v>22</v>
      </c>
      <c r="AP24" s="97">
        <v>22</v>
      </c>
      <c r="AQ24" s="98">
        <v>0</v>
      </c>
      <c r="AR24" s="98">
        <v>0</v>
      </c>
      <c r="AS24" s="98">
        <v>0</v>
      </c>
      <c r="AT24" s="99">
        <v>22</v>
      </c>
      <c r="AU24" s="97">
        <v>32</v>
      </c>
      <c r="AV24" s="98">
        <v>0</v>
      </c>
      <c r="AW24" s="98">
        <v>0</v>
      </c>
      <c r="AX24" s="98">
        <v>0</v>
      </c>
      <c r="AY24" s="99">
        <v>32</v>
      </c>
      <c r="AZ24" s="97">
        <v>26</v>
      </c>
      <c r="BA24" s="98">
        <v>0</v>
      </c>
      <c r="BB24" s="98">
        <v>0</v>
      </c>
      <c r="BC24" s="98">
        <v>0</v>
      </c>
      <c r="BD24" s="99">
        <v>26</v>
      </c>
      <c r="BE24" s="97">
        <v>19</v>
      </c>
      <c r="BF24" s="98">
        <v>0</v>
      </c>
      <c r="BG24" s="98">
        <v>0</v>
      </c>
      <c r="BH24" s="98">
        <v>0</v>
      </c>
      <c r="BI24" s="99">
        <v>19</v>
      </c>
      <c r="BJ24" s="97">
        <v>27</v>
      </c>
      <c r="BK24" s="98">
        <v>0</v>
      </c>
      <c r="BL24" s="98">
        <v>0</v>
      </c>
      <c r="BM24" s="98">
        <v>0</v>
      </c>
      <c r="BN24" s="99">
        <v>27</v>
      </c>
      <c r="BO24" s="97">
        <v>11</v>
      </c>
      <c r="BP24" s="98">
        <v>0</v>
      </c>
      <c r="BQ24" s="98">
        <v>0</v>
      </c>
      <c r="BR24" s="98">
        <v>0</v>
      </c>
      <c r="BS24" s="99">
        <v>11</v>
      </c>
      <c r="BT24" s="97">
        <v>16</v>
      </c>
      <c r="BU24" s="98">
        <v>0</v>
      </c>
      <c r="BV24" s="98">
        <v>0</v>
      </c>
      <c r="BW24" s="98">
        <v>0</v>
      </c>
      <c r="BX24" s="99">
        <v>16</v>
      </c>
      <c r="BY24" s="97">
        <v>17</v>
      </c>
      <c r="BZ24" s="98">
        <v>0</v>
      </c>
      <c r="CA24" s="98">
        <v>0</v>
      </c>
      <c r="CB24" s="98">
        <v>0</v>
      </c>
      <c r="CC24" s="99">
        <v>17</v>
      </c>
      <c r="CD24" s="97">
        <v>29</v>
      </c>
      <c r="CE24" s="98">
        <v>0</v>
      </c>
      <c r="CF24" s="98">
        <v>0</v>
      </c>
      <c r="CG24" s="98">
        <v>0</v>
      </c>
      <c r="CH24" s="99">
        <v>29</v>
      </c>
      <c r="CI24" s="97">
        <v>25</v>
      </c>
      <c r="CJ24" s="98">
        <v>0</v>
      </c>
      <c r="CK24" s="98">
        <v>0</v>
      </c>
      <c r="CL24" s="98">
        <v>0</v>
      </c>
      <c r="CM24" s="99">
        <v>25</v>
      </c>
      <c r="CN24" s="97">
        <v>20</v>
      </c>
      <c r="CO24" s="98">
        <v>0</v>
      </c>
      <c r="CP24" s="98">
        <v>0</v>
      </c>
      <c r="CQ24" s="98">
        <v>0</v>
      </c>
      <c r="CR24" s="99">
        <v>20</v>
      </c>
      <c r="CS24" s="97">
        <v>17</v>
      </c>
      <c r="CT24" s="98">
        <v>0</v>
      </c>
      <c r="CU24" s="98">
        <v>0</v>
      </c>
      <c r="CV24" s="98">
        <v>0</v>
      </c>
      <c r="CW24" s="99">
        <v>17</v>
      </c>
      <c r="CX24" s="97">
        <v>18</v>
      </c>
      <c r="CY24" s="98">
        <v>0</v>
      </c>
      <c r="CZ24" s="98">
        <v>0</v>
      </c>
      <c r="DA24" s="98">
        <v>0</v>
      </c>
      <c r="DB24" s="99">
        <v>26</v>
      </c>
      <c r="DC24" s="97">
        <v>24</v>
      </c>
      <c r="DD24" s="98">
        <v>0</v>
      </c>
      <c r="DE24" s="98">
        <v>0</v>
      </c>
      <c r="DF24" s="98">
        <v>0</v>
      </c>
      <c r="DG24" s="99">
        <v>25</v>
      </c>
      <c r="DH24" s="97">
        <v>14</v>
      </c>
      <c r="DI24" s="98">
        <v>0</v>
      </c>
      <c r="DJ24" s="98">
        <v>0</v>
      </c>
      <c r="DK24" s="98">
        <v>0</v>
      </c>
      <c r="DL24" s="99">
        <v>14</v>
      </c>
      <c r="DM24" s="97">
        <v>16</v>
      </c>
      <c r="DN24" s="98">
        <v>0</v>
      </c>
      <c r="DO24" s="98">
        <v>0</v>
      </c>
      <c r="DP24" s="98">
        <v>0</v>
      </c>
      <c r="DQ24" s="99">
        <v>16</v>
      </c>
      <c r="DR24" s="97">
        <v>10</v>
      </c>
      <c r="DS24" s="98">
        <v>0</v>
      </c>
      <c r="DT24" s="98">
        <v>0</v>
      </c>
      <c r="DU24" s="98">
        <v>0</v>
      </c>
      <c r="DV24" s="99">
        <v>10</v>
      </c>
      <c r="DW24" s="97">
        <v>25</v>
      </c>
      <c r="DX24" s="98">
        <v>0</v>
      </c>
      <c r="DY24" s="98">
        <v>0</v>
      </c>
      <c r="DZ24" s="98">
        <v>0</v>
      </c>
      <c r="EA24" s="99">
        <v>26</v>
      </c>
      <c r="EB24" s="97">
        <v>12</v>
      </c>
      <c r="EC24" s="98">
        <v>0</v>
      </c>
      <c r="ED24" s="98">
        <v>0</v>
      </c>
      <c r="EE24" s="98">
        <v>0</v>
      </c>
      <c r="EF24" s="99">
        <v>12</v>
      </c>
      <c r="EG24" s="97">
        <v>16</v>
      </c>
      <c r="EH24" s="98">
        <v>0</v>
      </c>
      <c r="EI24" s="98">
        <v>0</v>
      </c>
      <c r="EJ24" s="98">
        <v>0</v>
      </c>
      <c r="EK24" s="99">
        <v>16</v>
      </c>
      <c r="EL24" s="97">
        <v>13</v>
      </c>
      <c r="EM24" s="98">
        <v>0</v>
      </c>
      <c r="EN24" s="98">
        <v>0</v>
      </c>
      <c r="EO24" s="98">
        <v>0</v>
      </c>
      <c r="EP24" s="99">
        <v>13</v>
      </c>
      <c r="EQ24" s="97">
        <v>17</v>
      </c>
      <c r="ER24" s="98">
        <v>0</v>
      </c>
      <c r="ES24" s="98">
        <v>0</v>
      </c>
      <c r="ET24" s="98">
        <v>0</v>
      </c>
      <c r="EU24" s="99">
        <v>17</v>
      </c>
      <c r="EV24" s="97">
        <v>19</v>
      </c>
      <c r="EW24" s="98">
        <v>0</v>
      </c>
      <c r="EX24" s="98">
        <v>0</v>
      </c>
      <c r="EY24" s="98">
        <v>0</v>
      </c>
      <c r="EZ24" s="99">
        <v>19</v>
      </c>
      <c r="FA24" s="97">
        <v>18</v>
      </c>
      <c r="FB24" s="98">
        <v>0</v>
      </c>
      <c r="FC24" s="98">
        <v>0</v>
      </c>
      <c r="FD24" s="98">
        <v>0</v>
      </c>
      <c r="FE24" s="99">
        <v>18</v>
      </c>
      <c r="FF24" s="97">
        <v>13</v>
      </c>
      <c r="FG24" s="98">
        <v>0</v>
      </c>
      <c r="FH24" s="98">
        <v>0</v>
      </c>
      <c r="FI24" s="98">
        <v>0</v>
      </c>
      <c r="FJ24" s="99">
        <v>13</v>
      </c>
      <c r="FK24" s="97">
        <v>19</v>
      </c>
      <c r="FL24" s="98">
        <v>0</v>
      </c>
      <c r="FM24" s="98">
        <v>0</v>
      </c>
      <c r="FN24" s="98">
        <v>0</v>
      </c>
      <c r="FO24" s="99">
        <v>19</v>
      </c>
      <c r="FP24" s="97">
        <v>11</v>
      </c>
      <c r="FQ24" s="98">
        <v>0</v>
      </c>
      <c r="FR24" s="98">
        <v>0</v>
      </c>
      <c r="FS24" s="98">
        <v>0</v>
      </c>
      <c r="FT24" s="99">
        <v>11</v>
      </c>
      <c r="FU24" s="97">
        <v>16</v>
      </c>
      <c r="FV24" s="98">
        <v>0</v>
      </c>
      <c r="FW24" s="98">
        <v>0</v>
      </c>
      <c r="FX24" s="98">
        <v>0</v>
      </c>
      <c r="FY24" s="99">
        <v>16</v>
      </c>
      <c r="FZ24" s="97">
        <v>17</v>
      </c>
      <c r="GA24" s="98">
        <v>0</v>
      </c>
      <c r="GB24" s="98">
        <v>0</v>
      </c>
      <c r="GC24" s="98">
        <v>0</v>
      </c>
      <c r="GD24" s="99">
        <v>17</v>
      </c>
      <c r="GE24" s="97">
        <v>13</v>
      </c>
      <c r="GF24" s="98">
        <v>0</v>
      </c>
      <c r="GG24" s="98">
        <v>0</v>
      </c>
      <c r="GH24" s="98">
        <v>0</v>
      </c>
      <c r="GI24" s="99">
        <v>13</v>
      </c>
    </row>
    <row r="25" spans="1:191">
      <c r="A25" s="81" t="s">
        <v>76</v>
      </c>
      <c r="B25" s="97">
        <v>41</v>
      </c>
      <c r="C25" s="98">
        <v>0</v>
      </c>
      <c r="D25" s="98">
        <v>0</v>
      </c>
      <c r="E25" s="98">
        <v>0</v>
      </c>
      <c r="F25" s="99">
        <v>49</v>
      </c>
      <c r="G25" s="97">
        <v>24</v>
      </c>
      <c r="H25" s="98">
        <v>0</v>
      </c>
      <c r="I25" s="98">
        <v>0</v>
      </c>
      <c r="J25" s="98">
        <v>0</v>
      </c>
      <c r="K25" s="99">
        <v>35</v>
      </c>
      <c r="L25" s="97">
        <v>37</v>
      </c>
      <c r="M25" s="98">
        <v>0</v>
      </c>
      <c r="N25" s="98">
        <v>0</v>
      </c>
      <c r="O25" s="98">
        <v>0</v>
      </c>
      <c r="P25" s="99">
        <v>42</v>
      </c>
      <c r="Q25" s="97">
        <v>29</v>
      </c>
      <c r="R25" s="98">
        <v>0</v>
      </c>
      <c r="S25" s="98">
        <v>0</v>
      </c>
      <c r="T25" s="98">
        <v>0</v>
      </c>
      <c r="U25" s="99">
        <v>32</v>
      </c>
      <c r="V25" s="97">
        <v>27</v>
      </c>
      <c r="W25" s="98">
        <v>0</v>
      </c>
      <c r="X25" s="98">
        <v>0</v>
      </c>
      <c r="Y25" s="98">
        <v>0</v>
      </c>
      <c r="Z25" s="99">
        <v>27</v>
      </c>
      <c r="AA25" s="97">
        <v>34</v>
      </c>
      <c r="AB25" s="98">
        <v>0</v>
      </c>
      <c r="AC25" s="98">
        <v>0</v>
      </c>
      <c r="AD25" s="98">
        <v>0</v>
      </c>
      <c r="AE25" s="99">
        <v>34</v>
      </c>
      <c r="AF25" s="97">
        <v>38</v>
      </c>
      <c r="AG25" s="98">
        <v>0</v>
      </c>
      <c r="AH25" s="98">
        <v>0</v>
      </c>
      <c r="AI25" s="98">
        <v>0</v>
      </c>
      <c r="AJ25" s="99">
        <v>38</v>
      </c>
      <c r="AK25" s="97">
        <v>37</v>
      </c>
      <c r="AL25" s="98">
        <v>0</v>
      </c>
      <c r="AM25" s="98">
        <v>0</v>
      </c>
      <c r="AN25" s="98">
        <v>0</v>
      </c>
      <c r="AO25" s="99">
        <v>47</v>
      </c>
      <c r="AP25" s="97">
        <v>34</v>
      </c>
      <c r="AQ25" s="98">
        <v>0</v>
      </c>
      <c r="AR25" s="98">
        <v>0</v>
      </c>
      <c r="AS25" s="98">
        <v>0</v>
      </c>
      <c r="AT25" s="99">
        <v>41</v>
      </c>
      <c r="AU25" s="97">
        <v>33</v>
      </c>
      <c r="AV25" s="98">
        <v>0</v>
      </c>
      <c r="AW25" s="98">
        <v>0</v>
      </c>
      <c r="AX25" s="98">
        <v>0</v>
      </c>
      <c r="AY25" s="99">
        <v>33</v>
      </c>
      <c r="AZ25" s="97">
        <v>36</v>
      </c>
      <c r="BA25" s="98">
        <v>0</v>
      </c>
      <c r="BB25" s="98">
        <v>0</v>
      </c>
      <c r="BC25" s="98">
        <v>0</v>
      </c>
      <c r="BD25" s="99">
        <v>36</v>
      </c>
      <c r="BE25" s="97">
        <v>32</v>
      </c>
      <c r="BF25" s="98">
        <v>0</v>
      </c>
      <c r="BG25" s="98">
        <v>0</v>
      </c>
      <c r="BH25" s="98">
        <v>0</v>
      </c>
      <c r="BI25" s="99">
        <v>32</v>
      </c>
      <c r="BJ25" s="97">
        <v>33</v>
      </c>
      <c r="BK25" s="98">
        <v>0</v>
      </c>
      <c r="BL25" s="98">
        <v>0</v>
      </c>
      <c r="BM25" s="98">
        <v>0</v>
      </c>
      <c r="BN25" s="99">
        <v>33</v>
      </c>
      <c r="BO25" s="97">
        <v>29</v>
      </c>
      <c r="BP25" s="98">
        <v>0</v>
      </c>
      <c r="BQ25" s="98">
        <v>0</v>
      </c>
      <c r="BR25" s="98">
        <v>0</v>
      </c>
      <c r="BS25" s="99">
        <v>29</v>
      </c>
      <c r="BT25" s="97">
        <v>40</v>
      </c>
      <c r="BU25" s="98">
        <v>0</v>
      </c>
      <c r="BV25" s="98">
        <v>0</v>
      </c>
      <c r="BW25" s="98">
        <v>0</v>
      </c>
      <c r="BX25" s="99">
        <v>40</v>
      </c>
      <c r="BY25" s="97">
        <v>23</v>
      </c>
      <c r="BZ25" s="98">
        <v>0</v>
      </c>
      <c r="CA25" s="98">
        <v>0</v>
      </c>
      <c r="CB25" s="98">
        <v>0</v>
      </c>
      <c r="CC25" s="99">
        <v>23</v>
      </c>
      <c r="CD25" s="97">
        <v>24</v>
      </c>
      <c r="CE25" s="98">
        <v>0</v>
      </c>
      <c r="CF25" s="98">
        <v>0</v>
      </c>
      <c r="CG25" s="98">
        <v>0</v>
      </c>
      <c r="CH25" s="99">
        <v>24</v>
      </c>
      <c r="CI25" s="97">
        <v>35</v>
      </c>
      <c r="CJ25" s="98">
        <v>0</v>
      </c>
      <c r="CK25" s="98">
        <v>0</v>
      </c>
      <c r="CL25" s="98">
        <v>0</v>
      </c>
      <c r="CM25" s="99">
        <v>35</v>
      </c>
      <c r="CN25" s="97">
        <v>29</v>
      </c>
      <c r="CO25" s="98">
        <v>0</v>
      </c>
      <c r="CP25" s="98">
        <v>0</v>
      </c>
      <c r="CQ25" s="98">
        <v>0</v>
      </c>
      <c r="CR25" s="99">
        <v>29</v>
      </c>
      <c r="CS25" s="97">
        <v>13</v>
      </c>
      <c r="CT25" s="98">
        <v>0</v>
      </c>
      <c r="CU25" s="98">
        <v>0</v>
      </c>
      <c r="CV25" s="98">
        <v>0</v>
      </c>
      <c r="CW25" s="99">
        <v>29</v>
      </c>
      <c r="CX25" s="97">
        <v>21</v>
      </c>
      <c r="CY25" s="98">
        <v>0</v>
      </c>
      <c r="CZ25" s="98">
        <v>0</v>
      </c>
      <c r="DA25" s="98">
        <v>0</v>
      </c>
      <c r="DB25" s="99">
        <v>29</v>
      </c>
      <c r="DC25" s="97">
        <v>17</v>
      </c>
      <c r="DD25" s="98">
        <v>0</v>
      </c>
      <c r="DE25" s="98">
        <v>0</v>
      </c>
      <c r="DF25" s="98">
        <v>0</v>
      </c>
      <c r="DG25" s="99">
        <v>22</v>
      </c>
      <c r="DH25" s="97">
        <v>28</v>
      </c>
      <c r="DI25" s="98">
        <v>0</v>
      </c>
      <c r="DJ25" s="98">
        <v>0</v>
      </c>
      <c r="DK25" s="98">
        <v>0</v>
      </c>
      <c r="DL25" s="99">
        <v>29</v>
      </c>
      <c r="DM25" s="97">
        <v>31</v>
      </c>
      <c r="DN25" s="98">
        <v>0</v>
      </c>
      <c r="DO25" s="98">
        <v>0</v>
      </c>
      <c r="DP25" s="98">
        <v>0</v>
      </c>
      <c r="DQ25" s="99">
        <v>31</v>
      </c>
      <c r="DR25" s="97">
        <v>23</v>
      </c>
      <c r="DS25" s="98">
        <v>0</v>
      </c>
      <c r="DT25" s="98">
        <v>0</v>
      </c>
      <c r="DU25" s="98">
        <v>0</v>
      </c>
      <c r="DV25" s="99">
        <v>23</v>
      </c>
      <c r="DW25" s="97">
        <v>20</v>
      </c>
      <c r="DX25" s="98">
        <v>0</v>
      </c>
      <c r="DY25" s="98">
        <v>0</v>
      </c>
      <c r="DZ25" s="98">
        <v>0</v>
      </c>
      <c r="EA25" s="99">
        <v>22</v>
      </c>
      <c r="EB25" s="97">
        <v>17</v>
      </c>
      <c r="EC25" s="98">
        <v>0</v>
      </c>
      <c r="ED25" s="98">
        <v>0</v>
      </c>
      <c r="EE25" s="98">
        <v>0</v>
      </c>
      <c r="EF25" s="99">
        <v>19</v>
      </c>
      <c r="EG25" s="97">
        <v>15</v>
      </c>
      <c r="EH25" s="98">
        <v>0</v>
      </c>
      <c r="EI25" s="98">
        <v>0</v>
      </c>
      <c r="EJ25" s="98">
        <v>0</v>
      </c>
      <c r="EK25" s="99">
        <v>21</v>
      </c>
      <c r="EL25" s="97">
        <v>22</v>
      </c>
      <c r="EM25" s="98">
        <v>0</v>
      </c>
      <c r="EN25" s="98">
        <v>0</v>
      </c>
      <c r="EO25" s="98">
        <v>0</v>
      </c>
      <c r="EP25" s="99">
        <v>22</v>
      </c>
      <c r="EQ25" s="97">
        <v>25</v>
      </c>
      <c r="ER25" s="98">
        <v>0</v>
      </c>
      <c r="ES25" s="98">
        <v>0</v>
      </c>
      <c r="ET25" s="98">
        <v>0</v>
      </c>
      <c r="EU25" s="99">
        <v>25</v>
      </c>
      <c r="EV25" s="97">
        <v>25</v>
      </c>
      <c r="EW25" s="98">
        <v>0</v>
      </c>
      <c r="EX25" s="98">
        <v>0</v>
      </c>
      <c r="EY25" s="98">
        <v>0</v>
      </c>
      <c r="EZ25" s="99">
        <v>25</v>
      </c>
      <c r="FA25" s="97">
        <v>33</v>
      </c>
      <c r="FB25" s="98">
        <v>0</v>
      </c>
      <c r="FC25" s="98">
        <v>0</v>
      </c>
      <c r="FD25" s="98">
        <v>0</v>
      </c>
      <c r="FE25" s="99">
        <v>33</v>
      </c>
      <c r="FF25" s="97">
        <v>18</v>
      </c>
      <c r="FG25" s="98">
        <v>0</v>
      </c>
      <c r="FH25" s="98">
        <v>0</v>
      </c>
      <c r="FI25" s="98">
        <v>0</v>
      </c>
      <c r="FJ25" s="99">
        <v>18</v>
      </c>
      <c r="FK25" s="97">
        <v>25</v>
      </c>
      <c r="FL25" s="98">
        <v>0</v>
      </c>
      <c r="FM25" s="98">
        <v>0</v>
      </c>
      <c r="FN25" s="98">
        <v>0</v>
      </c>
      <c r="FO25" s="99">
        <v>25</v>
      </c>
      <c r="FP25" s="97">
        <v>20</v>
      </c>
      <c r="FQ25" s="98">
        <v>0</v>
      </c>
      <c r="FR25" s="98">
        <v>0</v>
      </c>
      <c r="FS25" s="98">
        <v>0</v>
      </c>
      <c r="FT25" s="99">
        <v>20</v>
      </c>
      <c r="FU25" s="97">
        <v>22</v>
      </c>
      <c r="FV25" s="98">
        <v>0</v>
      </c>
      <c r="FW25" s="98">
        <v>0</v>
      </c>
      <c r="FX25" s="98">
        <v>0</v>
      </c>
      <c r="FY25" s="99">
        <v>22</v>
      </c>
      <c r="FZ25" s="97">
        <v>22</v>
      </c>
      <c r="GA25" s="98">
        <v>0</v>
      </c>
      <c r="GB25" s="98">
        <v>0</v>
      </c>
      <c r="GC25" s="98">
        <v>0</v>
      </c>
      <c r="GD25" s="99">
        <v>22</v>
      </c>
      <c r="GE25" s="97">
        <v>15</v>
      </c>
      <c r="GF25" s="98">
        <v>0</v>
      </c>
      <c r="GG25" s="98">
        <v>0</v>
      </c>
      <c r="GH25" s="98">
        <v>0</v>
      </c>
      <c r="GI25" s="99">
        <v>15</v>
      </c>
    </row>
    <row r="26" spans="1:191">
      <c r="A26" s="81" t="s">
        <v>77</v>
      </c>
      <c r="B26" s="97">
        <v>44</v>
      </c>
      <c r="C26" s="98">
        <v>0</v>
      </c>
      <c r="D26" s="98">
        <v>0</v>
      </c>
      <c r="E26" s="98">
        <v>0</v>
      </c>
      <c r="F26" s="99">
        <v>62</v>
      </c>
      <c r="G26" s="97">
        <v>40</v>
      </c>
      <c r="H26" s="98">
        <v>0</v>
      </c>
      <c r="I26" s="98">
        <v>0</v>
      </c>
      <c r="J26" s="98">
        <v>0</v>
      </c>
      <c r="K26" s="99">
        <v>61</v>
      </c>
      <c r="L26" s="97">
        <v>62</v>
      </c>
      <c r="M26" s="98">
        <v>0</v>
      </c>
      <c r="N26" s="98">
        <v>0</v>
      </c>
      <c r="O26" s="98">
        <v>0</v>
      </c>
      <c r="P26" s="99">
        <v>69</v>
      </c>
      <c r="Q26" s="97">
        <v>35</v>
      </c>
      <c r="R26" s="98">
        <v>0</v>
      </c>
      <c r="S26" s="98">
        <v>0</v>
      </c>
      <c r="T26" s="98">
        <v>0</v>
      </c>
      <c r="U26" s="99">
        <v>38</v>
      </c>
      <c r="V26" s="97">
        <v>43</v>
      </c>
      <c r="W26" s="98">
        <v>0</v>
      </c>
      <c r="X26" s="98">
        <v>0</v>
      </c>
      <c r="Y26" s="98">
        <v>0</v>
      </c>
      <c r="Z26" s="99">
        <v>44</v>
      </c>
      <c r="AA26" s="97">
        <v>38</v>
      </c>
      <c r="AB26" s="98">
        <v>0</v>
      </c>
      <c r="AC26" s="98">
        <v>0</v>
      </c>
      <c r="AD26" s="98">
        <v>0</v>
      </c>
      <c r="AE26" s="99">
        <v>38</v>
      </c>
      <c r="AF26" s="97">
        <v>44</v>
      </c>
      <c r="AG26" s="98">
        <v>0</v>
      </c>
      <c r="AH26" s="98">
        <v>0</v>
      </c>
      <c r="AI26" s="98">
        <v>0</v>
      </c>
      <c r="AJ26" s="99">
        <v>46</v>
      </c>
      <c r="AK26" s="97">
        <v>38</v>
      </c>
      <c r="AL26" s="98">
        <v>0</v>
      </c>
      <c r="AM26" s="98">
        <v>0</v>
      </c>
      <c r="AN26" s="98">
        <v>0</v>
      </c>
      <c r="AO26" s="99">
        <v>40</v>
      </c>
      <c r="AP26" s="97">
        <v>54</v>
      </c>
      <c r="AQ26" s="98">
        <v>0</v>
      </c>
      <c r="AR26" s="98">
        <v>0</v>
      </c>
      <c r="AS26" s="98">
        <v>0</v>
      </c>
      <c r="AT26" s="99">
        <v>60</v>
      </c>
      <c r="AU26" s="97">
        <v>53</v>
      </c>
      <c r="AV26" s="98">
        <v>0</v>
      </c>
      <c r="AW26" s="98">
        <v>0</v>
      </c>
      <c r="AX26" s="98">
        <v>0</v>
      </c>
      <c r="AY26" s="99">
        <v>60</v>
      </c>
      <c r="AZ26" s="97">
        <v>46</v>
      </c>
      <c r="BA26" s="98">
        <v>0</v>
      </c>
      <c r="BB26" s="98">
        <v>0</v>
      </c>
      <c r="BC26" s="98">
        <v>0</v>
      </c>
      <c r="BD26" s="99">
        <v>51</v>
      </c>
      <c r="BE26" s="97">
        <v>41</v>
      </c>
      <c r="BF26" s="98">
        <v>0</v>
      </c>
      <c r="BG26" s="98">
        <v>0</v>
      </c>
      <c r="BH26" s="98">
        <v>0</v>
      </c>
      <c r="BI26" s="99">
        <v>41</v>
      </c>
      <c r="BJ26" s="97">
        <v>33</v>
      </c>
      <c r="BK26" s="98">
        <v>0</v>
      </c>
      <c r="BL26" s="98">
        <v>0</v>
      </c>
      <c r="BM26" s="98">
        <v>0</v>
      </c>
      <c r="BN26" s="99">
        <v>36</v>
      </c>
      <c r="BO26" s="97">
        <v>33</v>
      </c>
      <c r="BP26" s="98">
        <v>0</v>
      </c>
      <c r="BQ26" s="98">
        <v>0</v>
      </c>
      <c r="BR26" s="98">
        <v>0</v>
      </c>
      <c r="BS26" s="99">
        <v>33</v>
      </c>
      <c r="BT26" s="97">
        <v>40</v>
      </c>
      <c r="BU26" s="98">
        <v>0</v>
      </c>
      <c r="BV26" s="98">
        <v>0</v>
      </c>
      <c r="BW26" s="98">
        <v>0</v>
      </c>
      <c r="BX26" s="99">
        <v>40</v>
      </c>
      <c r="BY26" s="97">
        <v>33</v>
      </c>
      <c r="BZ26" s="98">
        <v>0</v>
      </c>
      <c r="CA26" s="98">
        <v>0</v>
      </c>
      <c r="CB26" s="98">
        <v>0</v>
      </c>
      <c r="CC26" s="99">
        <v>44</v>
      </c>
      <c r="CD26" s="97">
        <v>35</v>
      </c>
      <c r="CE26" s="98">
        <v>0</v>
      </c>
      <c r="CF26" s="98">
        <v>0</v>
      </c>
      <c r="CG26" s="98">
        <v>0</v>
      </c>
      <c r="CH26" s="99">
        <v>35</v>
      </c>
      <c r="CI26" s="97">
        <v>30</v>
      </c>
      <c r="CJ26" s="98">
        <v>0</v>
      </c>
      <c r="CK26" s="98">
        <v>0</v>
      </c>
      <c r="CL26" s="98">
        <v>0</v>
      </c>
      <c r="CM26" s="99">
        <v>37</v>
      </c>
      <c r="CN26" s="97">
        <v>21</v>
      </c>
      <c r="CO26" s="98">
        <v>0</v>
      </c>
      <c r="CP26" s="98">
        <v>0</v>
      </c>
      <c r="CQ26" s="98">
        <v>0</v>
      </c>
      <c r="CR26" s="99">
        <v>30</v>
      </c>
      <c r="CS26" s="97">
        <v>15</v>
      </c>
      <c r="CT26" s="98">
        <v>0</v>
      </c>
      <c r="CU26" s="98">
        <v>0</v>
      </c>
      <c r="CV26" s="98">
        <v>0</v>
      </c>
      <c r="CW26" s="99">
        <v>29</v>
      </c>
      <c r="CX26" s="97">
        <v>24</v>
      </c>
      <c r="CY26" s="98">
        <v>0</v>
      </c>
      <c r="CZ26" s="98">
        <v>0</v>
      </c>
      <c r="DA26" s="98">
        <v>0</v>
      </c>
      <c r="DB26" s="99">
        <v>30</v>
      </c>
      <c r="DC26" s="97">
        <v>37</v>
      </c>
      <c r="DD26" s="98">
        <v>0</v>
      </c>
      <c r="DE26" s="98">
        <v>0</v>
      </c>
      <c r="DF26" s="98">
        <v>0</v>
      </c>
      <c r="DG26" s="99">
        <v>42</v>
      </c>
      <c r="DH26" s="97">
        <v>25</v>
      </c>
      <c r="DI26" s="98">
        <v>0</v>
      </c>
      <c r="DJ26" s="98">
        <v>0</v>
      </c>
      <c r="DK26" s="98">
        <v>0</v>
      </c>
      <c r="DL26" s="99">
        <v>27</v>
      </c>
      <c r="DM26" s="97">
        <v>35</v>
      </c>
      <c r="DN26" s="98">
        <v>0</v>
      </c>
      <c r="DO26" s="98">
        <v>0</v>
      </c>
      <c r="DP26" s="98">
        <v>0</v>
      </c>
      <c r="DQ26" s="99">
        <v>35</v>
      </c>
      <c r="DR26" s="97">
        <v>35</v>
      </c>
      <c r="DS26" s="98">
        <v>0</v>
      </c>
      <c r="DT26" s="98">
        <v>0</v>
      </c>
      <c r="DU26" s="98">
        <v>0</v>
      </c>
      <c r="DV26" s="99">
        <v>35</v>
      </c>
      <c r="DW26" s="97">
        <v>24</v>
      </c>
      <c r="DX26" s="98">
        <v>0</v>
      </c>
      <c r="DY26" s="98">
        <v>0</v>
      </c>
      <c r="DZ26" s="98">
        <v>0</v>
      </c>
      <c r="EA26" s="99">
        <v>25</v>
      </c>
      <c r="EB26" s="97">
        <v>25</v>
      </c>
      <c r="EC26" s="98">
        <v>0</v>
      </c>
      <c r="ED26" s="98">
        <v>0</v>
      </c>
      <c r="EE26" s="98">
        <v>0</v>
      </c>
      <c r="EF26" s="99">
        <v>28</v>
      </c>
      <c r="EG26" s="97">
        <v>21</v>
      </c>
      <c r="EH26" s="98">
        <v>0</v>
      </c>
      <c r="EI26" s="98">
        <v>0</v>
      </c>
      <c r="EJ26" s="98">
        <v>0</v>
      </c>
      <c r="EK26" s="99">
        <v>25</v>
      </c>
      <c r="EL26" s="97">
        <v>20</v>
      </c>
      <c r="EM26" s="98">
        <v>3</v>
      </c>
      <c r="EN26" s="98">
        <v>0</v>
      </c>
      <c r="EO26" s="98">
        <v>0</v>
      </c>
      <c r="EP26" s="99">
        <v>28</v>
      </c>
      <c r="EQ26" s="97">
        <v>27</v>
      </c>
      <c r="ER26" s="98">
        <v>0</v>
      </c>
      <c r="ES26" s="98">
        <v>0</v>
      </c>
      <c r="ET26" s="98">
        <v>0</v>
      </c>
      <c r="EU26" s="99">
        <v>33</v>
      </c>
      <c r="EV26" s="97">
        <v>34</v>
      </c>
      <c r="EW26" s="98">
        <v>0</v>
      </c>
      <c r="EX26" s="98">
        <v>0</v>
      </c>
      <c r="EY26" s="98">
        <v>0</v>
      </c>
      <c r="EZ26" s="99">
        <v>34</v>
      </c>
      <c r="FA26" s="97">
        <v>22</v>
      </c>
      <c r="FB26" s="98">
        <v>0</v>
      </c>
      <c r="FC26" s="98">
        <v>0</v>
      </c>
      <c r="FD26" s="98">
        <v>0</v>
      </c>
      <c r="FE26" s="99">
        <v>24</v>
      </c>
      <c r="FF26" s="97">
        <v>23</v>
      </c>
      <c r="FG26" s="98">
        <v>0</v>
      </c>
      <c r="FH26" s="98">
        <v>0</v>
      </c>
      <c r="FI26" s="98">
        <v>0</v>
      </c>
      <c r="FJ26" s="99">
        <v>23</v>
      </c>
      <c r="FK26" s="97">
        <v>37</v>
      </c>
      <c r="FL26" s="98">
        <v>0</v>
      </c>
      <c r="FM26" s="98">
        <v>0</v>
      </c>
      <c r="FN26" s="98">
        <v>0</v>
      </c>
      <c r="FO26" s="99">
        <v>37</v>
      </c>
      <c r="FP26" s="97">
        <v>14</v>
      </c>
      <c r="FQ26" s="98">
        <v>0</v>
      </c>
      <c r="FR26" s="98">
        <v>0</v>
      </c>
      <c r="FS26" s="98">
        <v>0</v>
      </c>
      <c r="FT26" s="99">
        <v>22</v>
      </c>
      <c r="FU26" s="97">
        <v>34</v>
      </c>
      <c r="FV26" s="98">
        <v>0</v>
      </c>
      <c r="FW26" s="98">
        <v>0</v>
      </c>
      <c r="FX26" s="98">
        <v>0</v>
      </c>
      <c r="FY26" s="99">
        <v>34</v>
      </c>
      <c r="FZ26" s="97">
        <v>17</v>
      </c>
      <c r="GA26" s="98">
        <v>0</v>
      </c>
      <c r="GB26" s="98">
        <v>0</v>
      </c>
      <c r="GC26" s="98">
        <v>0</v>
      </c>
      <c r="GD26" s="99">
        <v>22</v>
      </c>
      <c r="GE26" s="97">
        <v>13</v>
      </c>
      <c r="GF26" s="98">
        <v>0</v>
      </c>
      <c r="GG26" s="98">
        <v>0</v>
      </c>
      <c r="GH26" s="98">
        <v>0</v>
      </c>
      <c r="GI26" s="99">
        <v>21</v>
      </c>
    </row>
    <row r="27" spans="1:191">
      <c r="A27" s="81" t="s">
        <v>78</v>
      </c>
      <c r="B27" s="97">
        <v>71</v>
      </c>
      <c r="C27" s="98">
        <v>0</v>
      </c>
      <c r="D27" s="98">
        <v>0</v>
      </c>
      <c r="E27" s="98">
        <v>0</v>
      </c>
      <c r="F27" s="99">
        <v>102</v>
      </c>
      <c r="G27" s="97">
        <v>68</v>
      </c>
      <c r="H27" s="98">
        <v>0</v>
      </c>
      <c r="I27" s="98">
        <v>0</v>
      </c>
      <c r="J27" s="98">
        <v>0</v>
      </c>
      <c r="K27" s="99">
        <v>91</v>
      </c>
      <c r="L27" s="97">
        <v>79</v>
      </c>
      <c r="M27" s="98">
        <v>0</v>
      </c>
      <c r="N27" s="98">
        <v>0</v>
      </c>
      <c r="O27" s="98">
        <v>0</v>
      </c>
      <c r="P27" s="99">
        <v>91</v>
      </c>
      <c r="Q27" s="97">
        <v>60</v>
      </c>
      <c r="R27" s="98">
        <v>0</v>
      </c>
      <c r="S27" s="98">
        <v>0</v>
      </c>
      <c r="T27" s="98">
        <v>0</v>
      </c>
      <c r="U27" s="99">
        <v>63</v>
      </c>
      <c r="V27" s="97">
        <v>75</v>
      </c>
      <c r="W27" s="98">
        <v>0</v>
      </c>
      <c r="X27" s="98">
        <v>0</v>
      </c>
      <c r="Y27" s="98">
        <v>0</v>
      </c>
      <c r="Z27" s="99">
        <v>76</v>
      </c>
      <c r="AA27" s="97">
        <v>77</v>
      </c>
      <c r="AB27" s="98">
        <v>0</v>
      </c>
      <c r="AC27" s="98">
        <v>0</v>
      </c>
      <c r="AD27" s="98">
        <v>0</v>
      </c>
      <c r="AE27" s="99">
        <v>77</v>
      </c>
      <c r="AF27" s="97">
        <v>75</v>
      </c>
      <c r="AG27" s="98">
        <v>0</v>
      </c>
      <c r="AH27" s="98">
        <v>0</v>
      </c>
      <c r="AI27" s="98">
        <v>0</v>
      </c>
      <c r="AJ27" s="99">
        <v>76</v>
      </c>
      <c r="AK27" s="97">
        <v>68</v>
      </c>
      <c r="AL27" s="98">
        <v>0</v>
      </c>
      <c r="AM27" s="98">
        <v>0</v>
      </c>
      <c r="AN27" s="98">
        <v>0</v>
      </c>
      <c r="AO27" s="99">
        <v>75</v>
      </c>
      <c r="AP27" s="97">
        <v>69</v>
      </c>
      <c r="AQ27" s="98">
        <v>0</v>
      </c>
      <c r="AR27" s="98">
        <v>0</v>
      </c>
      <c r="AS27" s="98">
        <v>0</v>
      </c>
      <c r="AT27" s="99">
        <v>74</v>
      </c>
      <c r="AU27" s="97">
        <v>76</v>
      </c>
      <c r="AV27" s="98">
        <v>0</v>
      </c>
      <c r="AW27" s="98">
        <v>0</v>
      </c>
      <c r="AX27" s="98">
        <v>0</v>
      </c>
      <c r="AY27" s="99">
        <v>89</v>
      </c>
      <c r="AZ27" s="97">
        <v>57</v>
      </c>
      <c r="BA27" s="98">
        <v>0</v>
      </c>
      <c r="BB27" s="98">
        <v>0</v>
      </c>
      <c r="BC27" s="98">
        <v>0</v>
      </c>
      <c r="BD27" s="99">
        <v>61</v>
      </c>
      <c r="BE27" s="97">
        <v>63</v>
      </c>
      <c r="BF27" s="98">
        <v>0</v>
      </c>
      <c r="BG27" s="98">
        <v>0</v>
      </c>
      <c r="BH27" s="98">
        <v>0</v>
      </c>
      <c r="BI27" s="99">
        <v>65</v>
      </c>
      <c r="BJ27" s="97">
        <v>50</v>
      </c>
      <c r="BK27" s="98">
        <v>0</v>
      </c>
      <c r="BL27" s="98">
        <v>0</v>
      </c>
      <c r="BM27" s="98">
        <v>0</v>
      </c>
      <c r="BN27" s="99">
        <v>56</v>
      </c>
      <c r="BO27" s="97">
        <v>47</v>
      </c>
      <c r="BP27" s="98">
        <v>0</v>
      </c>
      <c r="BQ27" s="98">
        <v>0</v>
      </c>
      <c r="BR27" s="98">
        <v>0</v>
      </c>
      <c r="BS27" s="99">
        <v>47</v>
      </c>
      <c r="BT27" s="97">
        <v>63</v>
      </c>
      <c r="BU27" s="98">
        <v>0</v>
      </c>
      <c r="BV27" s="98">
        <v>0</v>
      </c>
      <c r="BW27" s="98">
        <v>0</v>
      </c>
      <c r="BX27" s="99">
        <v>63</v>
      </c>
      <c r="BY27" s="97">
        <v>53</v>
      </c>
      <c r="BZ27" s="98">
        <v>0</v>
      </c>
      <c r="CA27" s="98">
        <v>0</v>
      </c>
      <c r="CB27" s="98">
        <v>0</v>
      </c>
      <c r="CC27" s="99">
        <v>64</v>
      </c>
      <c r="CD27" s="97">
        <v>58</v>
      </c>
      <c r="CE27" s="98">
        <v>0</v>
      </c>
      <c r="CF27" s="98">
        <v>0</v>
      </c>
      <c r="CG27" s="98">
        <v>0</v>
      </c>
      <c r="CH27" s="99">
        <v>58</v>
      </c>
      <c r="CI27" s="97">
        <v>41</v>
      </c>
      <c r="CJ27" s="98">
        <v>0</v>
      </c>
      <c r="CK27" s="98">
        <v>0</v>
      </c>
      <c r="CL27" s="98">
        <v>0</v>
      </c>
      <c r="CM27" s="99">
        <v>59</v>
      </c>
      <c r="CN27" s="97">
        <v>54</v>
      </c>
      <c r="CO27" s="98">
        <v>0</v>
      </c>
      <c r="CP27" s="98">
        <v>0</v>
      </c>
      <c r="CQ27" s="98">
        <v>0</v>
      </c>
      <c r="CR27" s="99">
        <v>70</v>
      </c>
      <c r="CS27" s="97">
        <v>17</v>
      </c>
      <c r="CT27" s="98">
        <v>0</v>
      </c>
      <c r="CU27" s="98">
        <v>0</v>
      </c>
      <c r="CV27" s="98">
        <v>0</v>
      </c>
      <c r="CW27" s="99">
        <v>26</v>
      </c>
      <c r="CX27" s="97">
        <v>41</v>
      </c>
      <c r="CY27" s="98">
        <v>0</v>
      </c>
      <c r="CZ27" s="98">
        <v>0</v>
      </c>
      <c r="DA27" s="98">
        <v>0</v>
      </c>
      <c r="DB27" s="99">
        <v>47</v>
      </c>
      <c r="DC27" s="97">
        <v>36</v>
      </c>
      <c r="DD27" s="98">
        <v>2</v>
      </c>
      <c r="DE27" s="98">
        <v>0</v>
      </c>
      <c r="DF27" s="98">
        <v>0</v>
      </c>
      <c r="DG27" s="99">
        <v>42</v>
      </c>
      <c r="DH27" s="97">
        <v>37</v>
      </c>
      <c r="DI27" s="98">
        <v>0</v>
      </c>
      <c r="DJ27" s="98">
        <v>0</v>
      </c>
      <c r="DK27" s="98">
        <v>0</v>
      </c>
      <c r="DL27" s="99">
        <v>38</v>
      </c>
      <c r="DM27" s="97">
        <v>25</v>
      </c>
      <c r="DN27" s="98">
        <v>0</v>
      </c>
      <c r="DO27" s="98">
        <v>0</v>
      </c>
      <c r="DP27" s="98">
        <v>0</v>
      </c>
      <c r="DQ27" s="99">
        <v>26</v>
      </c>
      <c r="DR27" s="97">
        <v>38</v>
      </c>
      <c r="DS27" s="98">
        <v>0</v>
      </c>
      <c r="DT27" s="98">
        <v>0</v>
      </c>
      <c r="DU27" s="98">
        <v>0</v>
      </c>
      <c r="DV27" s="99">
        <v>38</v>
      </c>
      <c r="DW27" s="97">
        <v>42</v>
      </c>
      <c r="DX27" s="98">
        <v>0</v>
      </c>
      <c r="DY27" s="98">
        <v>0</v>
      </c>
      <c r="DZ27" s="98">
        <v>0</v>
      </c>
      <c r="EA27" s="99">
        <v>43</v>
      </c>
      <c r="EB27" s="97">
        <v>38</v>
      </c>
      <c r="EC27" s="98">
        <v>0</v>
      </c>
      <c r="ED27" s="98">
        <v>0</v>
      </c>
      <c r="EE27" s="98">
        <v>0</v>
      </c>
      <c r="EF27" s="99">
        <v>41</v>
      </c>
      <c r="EG27" s="97">
        <v>32</v>
      </c>
      <c r="EH27" s="98">
        <v>0</v>
      </c>
      <c r="EI27" s="98">
        <v>0</v>
      </c>
      <c r="EJ27" s="98">
        <v>0</v>
      </c>
      <c r="EK27" s="99">
        <v>37</v>
      </c>
      <c r="EL27" s="97">
        <v>37</v>
      </c>
      <c r="EM27" s="98">
        <v>0</v>
      </c>
      <c r="EN27" s="98">
        <v>0</v>
      </c>
      <c r="EO27" s="98">
        <v>0</v>
      </c>
      <c r="EP27" s="99">
        <v>41</v>
      </c>
      <c r="EQ27" s="97">
        <v>27</v>
      </c>
      <c r="ER27" s="98">
        <v>0</v>
      </c>
      <c r="ES27" s="98">
        <v>0</v>
      </c>
      <c r="ET27" s="98">
        <v>0</v>
      </c>
      <c r="EU27" s="99">
        <v>28</v>
      </c>
      <c r="EV27" s="97">
        <v>33</v>
      </c>
      <c r="EW27" s="98">
        <v>0</v>
      </c>
      <c r="EX27" s="98">
        <v>0</v>
      </c>
      <c r="EY27" s="98">
        <v>0</v>
      </c>
      <c r="EZ27" s="99">
        <v>34</v>
      </c>
      <c r="FA27" s="97">
        <v>32</v>
      </c>
      <c r="FB27" s="98">
        <v>0</v>
      </c>
      <c r="FC27" s="98">
        <v>0</v>
      </c>
      <c r="FD27" s="98">
        <v>0</v>
      </c>
      <c r="FE27" s="99">
        <v>33</v>
      </c>
      <c r="FF27" s="97">
        <v>27</v>
      </c>
      <c r="FG27" s="98">
        <v>0</v>
      </c>
      <c r="FH27" s="98">
        <v>0</v>
      </c>
      <c r="FI27" s="98">
        <v>0</v>
      </c>
      <c r="FJ27" s="99">
        <v>27</v>
      </c>
      <c r="FK27" s="97">
        <v>31</v>
      </c>
      <c r="FL27" s="98">
        <v>0</v>
      </c>
      <c r="FM27" s="98">
        <v>0</v>
      </c>
      <c r="FN27" s="98">
        <v>0</v>
      </c>
      <c r="FO27" s="99">
        <v>31</v>
      </c>
      <c r="FP27" s="97">
        <v>16</v>
      </c>
      <c r="FQ27" s="98">
        <v>0</v>
      </c>
      <c r="FR27" s="98">
        <v>0</v>
      </c>
      <c r="FS27" s="98">
        <v>0</v>
      </c>
      <c r="FT27" s="99">
        <v>22</v>
      </c>
      <c r="FU27" s="97">
        <v>31</v>
      </c>
      <c r="FV27" s="98">
        <v>0</v>
      </c>
      <c r="FW27" s="98">
        <v>0</v>
      </c>
      <c r="FX27" s="98">
        <v>0</v>
      </c>
      <c r="FY27" s="99">
        <v>31</v>
      </c>
      <c r="FZ27" s="97">
        <v>23</v>
      </c>
      <c r="GA27" s="98">
        <v>0</v>
      </c>
      <c r="GB27" s="98">
        <v>0</v>
      </c>
      <c r="GC27" s="98">
        <v>0</v>
      </c>
      <c r="GD27" s="99">
        <v>35</v>
      </c>
      <c r="GE27" s="97">
        <v>21</v>
      </c>
      <c r="GF27" s="98">
        <v>0</v>
      </c>
      <c r="GG27" s="98">
        <v>0</v>
      </c>
      <c r="GH27" s="98">
        <v>0</v>
      </c>
      <c r="GI27" s="99">
        <v>35</v>
      </c>
    </row>
    <row r="28" spans="1:191">
      <c r="A28" s="81" t="s">
        <v>79</v>
      </c>
      <c r="B28" s="97">
        <v>92</v>
      </c>
      <c r="C28" s="98">
        <v>0</v>
      </c>
      <c r="D28" s="98">
        <v>0</v>
      </c>
      <c r="E28" s="98">
        <v>0</v>
      </c>
      <c r="F28" s="99">
        <v>116</v>
      </c>
      <c r="G28" s="97">
        <v>84</v>
      </c>
      <c r="H28" s="98">
        <v>0</v>
      </c>
      <c r="I28" s="98">
        <v>0</v>
      </c>
      <c r="J28" s="98">
        <v>0</v>
      </c>
      <c r="K28" s="99">
        <v>116</v>
      </c>
      <c r="L28" s="97">
        <v>105</v>
      </c>
      <c r="M28" s="98">
        <v>0</v>
      </c>
      <c r="N28" s="98">
        <v>0</v>
      </c>
      <c r="O28" s="98">
        <v>0</v>
      </c>
      <c r="P28" s="99">
        <v>119</v>
      </c>
      <c r="Q28" s="97">
        <v>94</v>
      </c>
      <c r="R28" s="98">
        <v>0</v>
      </c>
      <c r="S28" s="98">
        <v>0</v>
      </c>
      <c r="T28" s="98">
        <v>0</v>
      </c>
      <c r="U28" s="99">
        <v>97</v>
      </c>
      <c r="V28" s="97">
        <v>90</v>
      </c>
      <c r="W28" s="98">
        <v>0</v>
      </c>
      <c r="X28" s="98">
        <v>0</v>
      </c>
      <c r="Y28" s="98">
        <v>0</v>
      </c>
      <c r="Z28" s="99">
        <v>90</v>
      </c>
      <c r="AA28" s="97">
        <v>121</v>
      </c>
      <c r="AB28" s="98">
        <v>0</v>
      </c>
      <c r="AC28" s="98">
        <v>0</v>
      </c>
      <c r="AD28" s="98">
        <v>0</v>
      </c>
      <c r="AE28" s="99">
        <v>122</v>
      </c>
      <c r="AF28" s="97">
        <v>98</v>
      </c>
      <c r="AG28" s="98">
        <v>1</v>
      </c>
      <c r="AH28" s="98">
        <v>0</v>
      </c>
      <c r="AI28" s="98">
        <v>0</v>
      </c>
      <c r="AJ28" s="99">
        <v>99</v>
      </c>
      <c r="AK28" s="97">
        <v>86</v>
      </c>
      <c r="AL28" s="98">
        <v>0</v>
      </c>
      <c r="AM28" s="98">
        <v>0</v>
      </c>
      <c r="AN28" s="98">
        <v>0</v>
      </c>
      <c r="AO28" s="99">
        <v>90</v>
      </c>
      <c r="AP28" s="97">
        <v>90</v>
      </c>
      <c r="AQ28" s="98">
        <v>2</v>
      </c>
      <c r="AR28" s="98">
        <v>0</v>
      </c>
      <c r="AS28" s="98">
        <v>0</v>
      </c>
      <c r="AT28" s="99">
        <v>92</v>
      </c>
      <c r="AU28" s="97">
        <v>100</v>
      </c>
      <c r="AV28" s="98">
        <v>0</v>
      </c>
      <c r="AW28" s="98">
        <v>0</v>
      </c>
      <c r="AX28" s="98">
        <v>0</v>
      </c>
      <c r="AY28" s="99">
        <v>102</v>
      </c>
      <c r="AZ28" s="97">
        <v>77</v>
      </c>
      <c r="BA28" s="98">
        <v>0</v>
      </c>
      <c r="BB28" s="98">
        <v>0</v>
      </c>
      <c r="BC28" s="98">
        <v>0</v>
      </c>
      <c r="BD28" s="99">
        <v>79</v>
      </c>
      <c r="BE28" s="97">
        <v>85</v>
      </c>
      <c r="BF28" s="98">
        <v>0</v>
      </c>
      <c r="BG28" s="98">
        <v>0</v>
      </c>
      <c r="BH28" s="98">
        <v>0</v>
      </c>
      <c r="BI28" s="99">
        <v>85</v>
      </c>
      <c r="BJ28" s="97">
        <v>82</v>
      </c>
      <c r="BK28" s="98">
        <v>0</v>
      </c>
      <c r="BL28" s="98">
        <v>0</v>
      </c>
      <c r="BM28" s="98">
        <v>0</v>
      </c>
      <c r="BN28" s="99">
        <v>86</v>
      </c>
      <c r="BO28" s="97">
        <v>60</v>
      </c>
      <c r="BP28" s="98">
        <v>0</v>
      </c>
      <c r="BQ28" s="98">
        <v>0</v>
      </c>
      <c r="BR28" s="98">
        <v>0</v>
      </c>
      <c r="BS28" s="99">
        <v>61</v>
      </c>
      <c r="BT28" s="97">
        <v>74</v>
      </c>
      <c r="BU28" s="98">
        <v>0</v>
      </c>
      <c r="BV28" s="98">
        <v>0</v>
      </c>
      <c r="BW28" s="98">
        <v>0</v>
      </c>
      <c r="BX28" s="99">
        <v>78</v>
      </c>
      <c r="BY28" s="97">
        <v>72</v>
      </c>
      <c r="BZ28" s="98">
        <v>0</v>
      </c>
      <c r="CA28" s="98">
        <v>0</v>
      </c>
      <c r="CB28" s="98">
        <v>0</v>
      </c>
      <c r="CC28" s="99">
        <v>75</v>
      </c>
      <c r="CD28" s="97">
        <v>77</v>
      </c>
      <c r="CE28" s="98">
        <v>0</v>
      </c>
      <c r="CF28" s="98">
        <v>0</v>
      </c>
      <c r="CG28" s="98">
        <v>0</v>
      </c>
      <c r="CH28" s="99">
        <v>78</v>
      </c>
      <c r="CI28" s="97">
        <v>73</v>
      </c>
      <c r="CJ28" s="98">
        <v>0</v>
      </c>
      <c r="CK28" s="98">
        <v>0</v>
      </c>
      <c r="CL28" s="98">
        <v>0</v>
      </c>
      <c r="CM28" s="99">
        <v>78</v>
      </c>
      <c r="CN28" s="97">
        <v>104</v>
      </c>
      <c r="CO28" s="98">
        <v>0</v>
      </c>
      <c r="CP28" s="98">
        <v>0</v>
      </c>
      <c r="CQ28" s="98">
        <v>0</v>
      </c>
      <c r="CR28" s="99">
        <v>109</v>
      </c>
      <c r="CS28" s="97">
        <v>32</v>
      </c>
      <c r="CT28" s="98">
        <v>0</v>
      </c>
      <c r="CU28" s="98">
        <v>0</v>
      </c>
      <c r="CV28" s="98">
        <v>0</v>
      </c>
      <c r="CW28" s="99">
        <v>40</v>
      </c>
      <c r="CX28" s="97">
        <v>32</v>
      </c>
      <c r="CY28" s="98">
        <v>0</v>
      </c>
      <c r="CZ28" s="98">
        <v>0</v>
      </c>
      <c r="DA28" s="98">
        <v>0</v>
      </c>
      <c r="DB28" s="99">
        <v>36</v>
      </c>
      <c r="DC28" s="97">
        <v>35</v>
      </c>
      <c r="DD28" s="98">
        <v>4</v>
      </c>
      <c r="DE28" s="98">
        <v>0</v>
      </c>
      <c r="DF28" s="98">
        <v>0</v>
      </c>
      <c r="DG28" s="99">
        <v>39</v>
      </c>
      <c r="DH28" s="97">
        <v>50</v>
      </c>
      <c r="DI28" s="98">
        <v>0</v>
      </c>
      <c r="DJ28" s="98">
        <v>0</v>
      </c>
      <c r="DK28" s="98">
        <v>0</v>
      </c>
      <c r="DL28" s="99">
        <v>53</v>
      </c>
      <c r="DM28" s="97">
        <v>31</v>
      </c>
      <c r="DN28" s="98">
        <v>4</v>
      </c>
      <c r="DO28" s="98">
        <v>0</v>
      </c>
      <c r="DP28" s="98">
        <v>0</v>
      </c>
      <c r="DQ28" s="99">
        <v>32</v>
      </c>
      <c r="DR28" s="97">
        <v>41</v>
      </c>
      <c r="DS28" s="98">
        <v>0</v>
      </c>
      <c r="DT28" s="98">
        <v>0</v>
      </c>
      <c r="DU28" s="98">
        <v>0</v>
      </c>
      <c r="DV28" s="99">
        <v>41</v>
      </c>
      <c r="DW28" s="97">
        <v>38</v>
      </c>
      <c r="DX28" s="98">
        <v>0</v>
      </c>
      <c r="DY28" s="98">
        <v>0</v>
      </c>
      <c r="DZ28" s="98">
        <v>0</v>
      </c>
      <c r="EA28" s="99">
        <v>38</v>
      </c>
      <c r="EB28" s="97">
        <v>33</v>
      </c>
      <c r="EC28" s="98">
        <v>0</v>
      </c>
      <c r="ED28" s="98">
        <v>0</v>
      </c>
      <c r="EE28" s="98">
        <v>0</v>
      </c>
      <c r="EF28" s="99">
        <v>34</v>
      </c>
      <c r="EG28" s="97">
        <v>40</v>
      </c>
      <c r="EH28" s="98">
        <v>0</v>
      </c>
      <c r="EI28" s="98">
        <v>0</v>
      </c>
      <c r="EJ28" s="98">
        <v>0</v>
      </c>
      <c r="EK28" s="99">
        <v>40</v>
      </c>
      <c r="EL28" s="97">
        <v>26</v>
      </c>
      <c r="EM28" s="98">
        <v>4</v>
      </c>
      <c r="EN28" s="98">
        <v>0</v>
      </c>
      <c r="EO28" s="98">
        <v>0</v>
      </c>
      <c r="EP28" s="99">
        <v>28</v>
      </c>
      <c r="EQ28" s="97">
        <v>35</v>
      </c>
      <c r="ER28" s="98">
        <v>0</v>
      </c>
      <c r="ES28" s="98">
        <v>0</v>
      </c>
      <c r="ET28" s="98">
        <v>0</v>
      </c>
      <c r="EU28" s="99">
        <v>36</v>
      </c>
      <c r="EV28" s="97">
        <v>46</v>
      </c>
      <c r="EW28" s="98">
        <v>0</v>
      </c>
      <c r="EX28" s="98">
        <v>0</v>
      </c>
      <c r="EY28" s="98">
        <v>0</v>
      </c>
      <c r="EZ28" s="99">
        <v>49</v>
      </c>
      <c r="FA28" s="97">
        <v>25</v>
      </c>
      <c r="FB28" s="98">
        <v>0</v>
      </c>
      <c r="FC28" s="98">
        <v>0</v>
      </c>
      <c r="FD28" s="98">
        <v>0</v>
      </c>
      <c r="FE28" s="99">
        <v>27</v>
      </c>
      <c r="FF28" s="97">
        <v>36</v>
      </c>
      <c r="FG28" s="98">
        <v>0</v>
      </c>
      <c r="FH28" s="98">
        <v>0</v>
      </c>
      <c r="FI28" s="98">
        <v>0</v>
      </c>
      <c r="FJ28" s="99">
        <v>37</v>
      </c>
      <c r="FK28" s="97">
        <v>35</v>
      </c>
      <c r="FL28" s="98">
        <v>0</v>
      </c>
      <c r="FM28" s="98">
        <v>0</v>
      </c>
      <c r="FN28" s="98">
        <v>0</v>
      </c>
      <c r="FO28" s="99">
        <v>36</v>
      </c>
      <c r="FP28" s="97">
        <v>32</v>
      </c>
      <c r="FQ28" s="98">
        <v>0</v>
      </c>
      <c r="FR28" s="98">
        <v>0</v>
      </c>
      <c r="FS28" s="98">
        <v>0</v>
      </c>
      <c r="FT28" s="99">
        <v>33</v>
      </c>
      <c r="FU28" s="97">
        <v>25</v>
      </c>
      <c r="FV28" s="98">
        <v>0</v>
      </c>
      <c r="FW28" s="98">
        <v>0</v>
      </c>
      <c r="FX28" s="98">
        <v>0</v>
      </c>
      <c r="FY28" s="99">
        <v>27</v>
      </c>
      <c r="FZ28" s="97">
        <v>31</v>
      </c>
      <c r="GA28" s="98">
        <v>0</v>
      </c>
      <c r="GB28" s="98">
        <v>0</v>
      </c>
      <c r="GC28" s="98">
        <v>0</v>
      </c>
      <c r="GD28" s="99">
        <v>32</v>
      </c>
      <c r="GE28" s="97">
        <v>27</v>
      </c>
      <c r="GF28" s="98">
        <v>0</v>
      </c>
      <c r="GG28" s="98">
        <v>0</v>
      </c>
      <c r="GH28" s="98">
        <v>0</v>
      </c>
      <c r="GI28" s="99">
        <v>28</v>
      </c>
    </row>
    <row r="29" spans="1:191">
      <c r="A29" s="81" t="s">
        <v>80</v>
      </c>
      <c r="B29" s="97">
        <v>125</v>
      </c>
      <c r="C29" s="98">
        <v>1</v>
      </c>
      <c r="D29" s="98">
        <v>0</v>
      </c>
      <c r="E29" s="98">
        <v>0</v>
      </c>
      <c r="F29" s="99">
        <v>128</v>
      </c>
      <c r="G29" s="97">
        <v>129</v>
      </c>
      <c r="H29" s="98">
        <v>1</v>
      </c>
      <c r="I29" s="98">
        <v>0</v>
      </c>
      <c r="J29" s="98">
        <v>0</v>
      </c>
      <c r="K29" s="99">
        <v>136</v>
      </c>
      <c r="L29" s="97">
        <v>116</v>
      </c>
      <c r="M29" s="98">
        <v>4</v>
      </c>
      <c r="N29" s="98">
        <v>0</v>
      </c>
      <c r="O29" s="98">
        <v>0</v>
      </c>
      <c r="P29" s="99">
        <v>126</v>
      </c>
      <c r="Q29" s="97">
        <v>112</v>
      </c>
      <c r="R29" s="98">
        <v>4</v>
      </c>
      <c r="S29" s="98">
        <v>0</v>
      </c>
      <c r="T29" s="98">
        <v>0</v>
      </c>
      <c r="U29" s="99">
        <v>118</v>
      </c>
      <c r="V29" s="97">
        <v>107</v>
      </c>
      <c r="W29" s="98">
        <v>3</v>
      </c>
      <c r="X29" s="98">
        <v>0</v>
      </c>
      <c r="Y29" s="98">
        <v>0</v>
      </c>
      <c r="Z29" s="99">
        <v>110</v>
      </c>
      <c r="AA29" s="97">
        <v>98</v>
      </c>
      <c r="AB29" s="98">
        <v>0</v>
      </c>
      <c r="AC29" s="98">
        <v>0</v>
      </c>
      <c r="AD29" s="98">
        <v>0</v>
      </c>
      <c r="AE29" s="99">
        <v>101</v>
      </c>
      <c r="AF29" s="97">
        <v>89</v>
      </c>
      <c r="AG29" s="98">
        <v>1</v>
      </c>
      <c r="AH29" s="98">
        <v>0</v>
      </c>
      <c r="AI29" s="98">
        <v>0</v>
      </c>
      <c r="AJ29" s="99">
        <v>94</v>
      </c>
      <c r="AK29" s="97">
        <v>107</v>
      </c>
      <c r="AL29" s="98">
        <v>0</v>
      </c>
      <c r="AM29" s="98">
        <v>0</v>
      </c>
      <c r="AN29" s="98">
        <v>0</v>
      </c>
      <c r="AO29" s="99">
        <v>109</v>
      </c>
      <c r="AP29" s="97">
        <v>109</v>
      </c>
      <c r="AQ29" s="98">
        <v>0</v>
      </c>
      <c r="AR29" s="98">
        <v>0</v>
      </c>
      <c r="AS29" s="98">
        <v>0</v>
      </c>
      <c r="AT29" s="99">
        <v>111</v>
      </c>
      <c r="AU29" s="97">
        <v>92</v>
      </c>
      <c r="AV29" s="98">
        <v>0</v>
      </c>
      <c r="AW29" s="98">
        <v>0</v>
      </c>
      <c r="AX29" s="98">
        <v>0</v>
      </c>
      <c r="AY29" s="99">
        <v>94</v>
      </c>
      <c r="AZ29" s="97">
        <v>82</v>
      </c>
      <c r="BA29" s="98">
        <v>0</v>
      </c>
      <c r="BB29" s="98">
        <v>0</v>
      </c>
      <c r="BC29" s="98">
        <v>0</v>
      </c>
      <c r="BD29" s="99">
        <v>83</v>
      </c>
      <c r="BE29" s="97">
        <v>93</v>
      </c>
      <c r="BF29" s="98">
        <v>0</v>
      </c>
      <c r="BG29" s="98">
        <v>0</v>
      </c>
      <c r="BH29" s="98">
        <v>0</v>
      </c>
      <c r="BI29" s="99">
        <v>96</v>
      </c>
      <c r="BJ29" s="97">
        <v>95</v>
      </c>
      <c r="BK29" s="98">
        <v>2</v>
      </c>
      <c r="BL29" s="98">
        <v>0</v>
      </c>
      <c r="BM29" s="98">
        <v>0</v>
      </c>
      <c r="BN29" s="99">
        <v>99</v>
      </c>
      <c r="BO29" s="97">
        <v>85</v>
      </c>
      <c r="BP29" s="98">
        <v>0</v>
      </c>
      <c r="BQ29" s="98">
        <v>0</v>
      </c>
      <c r="BR29" s="98">
        <v>0</v>
      </c>
      <c r="BS29" s="99">
        <v>86</v>
      </c>
      <c r="BT29" s="97">
        <v>88</v>
      </c>
      <c r="BU29" s="98">
        <v>0</v>
      </c>
      <c r="BV29" s="98">
        <v>0</v>
      </c>
      <c r="BW29" s="98">
        <v>0</v>
      </c>
      <c r="BX29" s="99">
        <v>90</v>
      </c>
      <c r="BY29" s="97">
        <v>74</v>
      </c>
      <c r="BZ29" s="98">
        <v>0</v>
      </c>
      <c r="CA29" s="98">
        <v>0</v>
      </c>
      <c r="CB29" s="98">
        <v>0</v>
      </c>
      <c r="CC29" s="99">
        <v>77</v>
      </c>
      <c r="CD29" s="97">
        <v>91</v>
      </c>
      <c r="CE29" s="98">
        <v>0</v>
      </c>
      <c r="CF29" s="98">
        <v>0</v>
      </c>
      <c r="CG29" s="98">
        <v>0</v>
      </c>
      <c r="CH29" s="99">
        <v>96</v>
      </c>
      <c r="CI29" s="97">
        <v>90</v>
      </c>
      <c r="CJ29" s="98">
        <v>0</v>
      </c>
      <c r="CK29" s="98">
        <v>0</v>
      </c>
      <c r="CL29" s="98">
        <v>0</v>
      </c>
      <c r="CM29" s="99">
        <v>95</v>
      </c>
      <c r="CN29" s="97">
        <v>100</v>
      </c>
      <c r="CO29" s="98">
        <v>0</v>
      </c>
      <c r="CP29" s="98">
        <v>0</v>
      </c>
      <c r="CQ29" s="98">
        <v>0</v>
      </c>
      <c r="CR29" s="99">
        <v>104</v>
      </c>
      <c r="CS29" s="97">
        <v>31</v>
      </c>
      <c r="CT29" s="98">
        <v>4</v>
      </c>
      <c r="CU29" s="98">
        <v>0</v>
      </c>
      <c r="CV29" s="98">
        <v>0</v>
      </c>
      <c r="CW29" s="99">
        <v>34</v>
      </c>
      <c r="CX29" s="97">
        <v>40</v>
      </c>
      <c r="CY29" s="98">
        <v>4</v>
      </c>
      <c r="CZ29" s="98">
        <v>0</v>
      </c>
      <c r="DA29" s="98">
        <v>0</v>
      </c>
      <c r="DB29" s="99">
        <v>44</v>
      </c>
      <c r="DC29" s="97">
        <v>37</v>
      </c>
      <c r="DD29" s="98">
        <v>3</v>
      </c>
      <c r="DE29" s="98">
        <v>0</v>
      </c>
      <c r="DF29" s="98">
        <v>0</v>
      </c>
      <c r="DG29" s="99">
        <v>38</v>
      </c>
      <c r="DH29" s="97">
        <v>40</v>
      </c>
      <c r="DI29" s="98">
        <v>0</v>
      </c>
      <c r="DJ29" s="98">
        <v>0</v>
      </c>
      <c r="DK29" s="98">
        <v>0</v>
      </c>
      <c r="DL29" s="99">
        <v>40</v>
      </c>
      <c r="DM29" s="97">
        <v>25</v>
      </c>
      <c r="DN29" s="98">
        <v>0</v>
      </c>
      <c r="DO29" s="98">
        <v>0</v>
      </c>
      <c r="DP29" s="98">
        <v>0</v>
      </c>
      <c r="DQ29" s="99">
        <v>26</v>
      </c>
      <c r="DR29" s="97">
        <v>44</v>
      </c>
      <c r="DS29" s="98">
        <v>3</v>
      </c>
      <c r="DT29" s="98">
        <v>0</v>
      </c>
      <c r="DU29" s="98">
        <v>0</v>
      </c>
      <c r="DV29" s="99">
        <v>48</v>
      </c>
      <c r="DW29" s="97">
        <v>36</v>
      </c>
      <c r="DX29" s="98">
        <v>3</v>
      </c>
      <c r="DY29" s="98">
        <v>0</v>
      </c>
      <c r="DZ29" s="98">
        <v>0</v>
      </c>
      <c r="EA29" s="99">
        <v>37</v>
      </c>
      <c r="EB29" s="97">
        <v>45</v>
      </c>
      <c r="EC29" s="98">
        <v>0</v>
      </c>
      <c r="ED29" s="98">
        <v>0</v>
      </c>
      <c r="EE29" s="98">
        <v>0</v>
      </c>
      <c r="EF29" s="99">
        <v>46</v>
      </c>
      <c r="EG29" s="97">
        <v>31</v>
      </c>
      <c r="EH29" s="98">
        <v>2</v>
      </c>
      <c r="EI29" s="98">
        <v>0</v>
      </c>
      <c r="EJ29" s="98">
        <v>0</v>
      </c>
      <c r="EK29" s="99">
        <v>34</v>
      </c>
      <c r="EL29" s="97">
        <v>32</v>
      </c>
      <c r="EM29" s="98">
        <v>0</v>
      </c>
      <c r="EN29" s="98">
        <v>0</v>
      </c>
      <c r="EO29" s="98">
        <v>0</v>
      </c>
      <c r="EP29" s="99">
        <v>32</v>
      </c>
      <c r="EQ29" s="97">
        <v>43</v>
      </c>
      <c r="ER29" s="98">
        <v>0</v>
      </c>
      <c r="ES29" s="98">
        <v>0</v>
      </c>
      <c r="ET29" s="98">
        <v>0</v>
      </c>
      <c r="EU29" s="99">
        <v>45</v>
      </c>
      <c r="EV29" s="97">
        <v>37</v>
      </c>
      <c r="EW29" s="98">
        <v>2</v>
      </c>
      <c r="EX29" s="98">
        <v>0</v>
      </c>
      <c r="EY29" s="98">
        <v>0</v>
      </c>
      <c r="EZ29" s="99">
        <v>39</v>
      </c>
      <c r="FA29" s="97">
        <v>32</v>
      </c>
      <c r="FB29" s="98">
        <v>0</v>
      </c>
      <c r="FC29" s="98">
        <v>0</v>
      </c>
      <c r="FD29" s="98">
        <v>0</v>
      </c>
      <c r="FE29" s="99">
        <v>36</v>
      </c>
      <c r="FF29" s="97">
        <v>31</v>
      </c>
      <c r="FG29" s="98">
        <v>4</v>
      </c>
      <c r="FH29" s="98">
        <v>0</v>
      </c>
      <c r="FI29" s="98">
        <v>0</v>
      </c>
      <c r="FJ29" s="99">
        <v>35</v>
      </c>
      <c r="FK29" s="97">
        <v>35</v>
      </c>
      <c r="FL29" s="98">
        <v>0</v>
      </c>
      <c r="FM29" s="98">
        <v>0</v>
      </c>
      <c r="FN29" s="98">
        <v>0</v>
      </c>
      <c r="FO29" s="99">
        <v>36</v>
      </c>
      <c r="FP29" s="97">
        <v>28</v>
      </c>
      <c r="FQ29" s="98">
        <v>0</v>
      </c>
      <c r="FR29" s="98">
        <v>0</v>
      </c>
      <c r="FS29" s="98">
        <v>0</v>
      </c>
      <c r="FT29" s="99">
        <v>30</v>
      </c>
      <c r="FU29" s="97">
        <v>36</v>
      </c>
      <c r="FV29" s="98">
        <v>0</v>
      </c>
      <c r="FW29" s="98">
        <v>0</v>
      </c>
      <c r="FX29" s="98">
        <v>0</v>
      </c>
      <c r="FY29" s="99">
        <v>38</v>
      </c>
      <c r="FZ29" s="97">
        <v>40</v>
      </c>
      <c r="GA29" s="98">
        <v>4</v>
      </c>
      <c r="GB29" s="98">
        <v>0</v>
      </c>
      <c r="GC29" s="98">
        <v>0</v>
      </c>
      <c r="GD29" s="99">
        <v>42</v>
      </c>
      <c r="GE29" s="97">
        <v>36</v>
      </c>
      <c r="GF29" s="98">
        <v>1</v>
      </c>
      <c r="GG29" s="98">
        <v>0</v>
      </c>
      <c r="GH29" s="98">
        <v>0</v>
      </c>
      <c r="GI29" s="99">
        <v>41</v>
      </c>
    </row>
    <row r="30" spans="1:191">
      <c r="A30" s="81" t="s">
        <v>81</v>
      </c>
      <c r="B30" s="97">
        <v>138</v>
      </c>
      <c r="C30" s="98">
        <v>0</v>
      </c>
      <c r="D30" s="98">
        <v>0</v>
      </c>
      <c r="E30" s="98">
        <v>0</v>
      </c>
      <c r="F30" s="99">
        <v>139</v>
      </c>
      <c r="G30" s="97">
        <v>111</v>
      </c>
      <c r="H30" s="98">
        <v>0</v>
      </c>
      <c r="I30" s="98">
        <v>0</v>
      </c>
      <c r="J30" s="98">
        <v>0</v>
      </c>
      <c r="K30" s="99">
        <v>115</v>
      </c>
      <c r="L30" s="97">
        <v>114</v>
      </c>
      <c r="M30" s="98">
        <v>1</v>
      </c>
      <c r="N30" s="98">
        <v>0</v>
      </c>
      <c r="O30" s="98">
        <v>0</v>
      </c>
      <c r="P30" s="99">
        <v>119</v>
      </c>
      <c r="Q30" s="97">
        <v>119</v>
      </c>
      <c r="R30" s="98">
        <v>0</v>
      </c>
      <c r="S30" s="98">
        <v>0</v>
      </c>
      <c r="T30" s="98">
        <v>0</v>
      </c>
      <c r="U30" s="99">
        <v>120</v>
      </c>
      <c r="V30" s="97">
        <v>110</v>
      </c>
      <c r="W30" s="98">
        <v>2</v>
      </c>
      <c r="X30" s="98">
        <v>0</v>
      </c>
      <c r="Y30" s="98">
        <v>0</v>
      </c>
      <c r="Z30" s="99">
        <v>113</v>
      </c>
      <c r="AA30" s="97">
        <v>116</v>
      </c>
      <c r="AB30" s="98">
        <v>2</v>
      </c>
      <c r="AC30" s="98">
        <v>0</v>
      </c>
      <c r="AD30" s="98">
        <v>0</v>
      </c>
      <c r="AE30" s="99">
        <v>121</v>
      </c>
      <c r="AF30" s="97">
        <v>95</v>
      </c>
      <c r="AG30" s="98">
        <v>3</v>
      </c>
      <c r="AH30" s="98">
        <v>0</v>
      </c>
      <c r="AI30" s="98">
        <v>0</v>
      </c>
      <c r="AJ30" s="99">
        <v>106</v>
      </c>
      <c r="AK30" s="97">
        <v>113</v>
      </c>
      <c r="AL30" s="98">
        <v>0</v>
      </c>
      <c r="AM30" s="98">
        <v>0</v>
      </c>
      <c r="AN30" s="98">
        <v>0</v>
      </c>
      <c r="AO30" s="99">
        <v>116</v>
      </c>
      <c r="AP30" s="97">
        <v>98</v>
      </c>
      <c r="AQ30" s="98">
        <v>3</v>
      </c>
      <c r="AR30" s="98">
        <v>0</v>
      </c>
      <c r="AS30" s="98">
        <v>0</v>
      </c>
      <c r="AT30" s="99">
        <v>102</v>
      </c>
      <c r="AU30" s="97">
        <v>90</v>
      </c>
      <c r="AV30" s="98">
        <v>0</v>
      </c>
      <c r="AW30" s="98">
        <v>0</v>
      </c>
      <c r="AX30" s="98">
        <v>0</v>
      </c>
      <c r="AY30" s="99">
        <v>96</v>
      </c>
      <c r="AZ30" s="97">
        <v>110</v>
      </c>
      <c r="BA30" s="98">
        <v>0</v>
      </c>
      <c r="BB30" s="98">
        <v>0</v>
      </c>
      <c r="BC30" s="98">
        <v>0</v>
      </c>
      <c r="BD30" s="99">
        <v>113</v>
      </c>
      <c r="BE30" s="97">
        <v>90</v>
      </c>
      <c r="BF30" s="98">
        <v>0</v>
      </c>
      <c r="BG30" s="98">
        <v>0</v>
      </c>
      <c r="BH30" s="98">
        <v>0</v>
      </c>
      <c r="BI30" s="99">
        <v>92</v>
      </c>
      <c r="BJ30" s="97">
        <v>91</v>
      </c>
      <c r="BK30" s="98">
        <v>0</v>
      </c>
      <c r="BL30" s="98">
        <v>0</v>
      </c>
      <c r="BM30" s="98">
        <v>0</v>
      </c>
      <c r="BN30" s="99">
        <v>95</v>
      </c>
      <c r="BO30" s="97">
        <v>104</v>
      </c>
      <c r="BP30" s="98">
        <v>2</v>
      </c>
      <c r="BQ30" s="98">
        <v>0</v>
      </c>
      <c r="BR30" s="98">
        <v>0</v>
      </c>
      <c r="BS30" s="99">
        <v>107</v>
      </c>
      <c r="BT30" s="97">
        <v>86</v>
      </c>
      <c r="BU30" s="98">
        <v>0</v>
      </c>
      <c r="BV30" s="98">
        <v>0</v>
      </c>
      <c r="BW30" s="98">
        <v>0</v>
      </c>
      <c r="BX30" s="99">
        <v>91</v>
      </c>
      <c r="BY30" s="97">
        <v>87</v>
      </c>
      <c r="BZ30" s="98">
        <v>0</v>
      </c>
      <c r="CA30" s="98">
        <v>0</v>
      </c>
      <c r="CB30" s="98">
        <v>0</v>
      </c>
      <c r="CC30" s="99">
        <v>93</v>
      </c>
      <c r="CD30" s="97">
        <v>96</v>
      </c>
      <c r="CE30" s="98">
        <v>0</v>
      </c>
      <c r="CF30" s="98">
        <v>0</v>
      </c>
      <c r="CG30" s="98">
        <v>0</v>
      </c>
      <c r="CH30" s="99">
        <v>99</v>
      </c>
      <c r="CI30" s="97">
        <v>95</v>
      </c>
      <c r="CJ30" s="98">
        <v>3</v>
      </c>
      <c r="CK30" s="98">
        <v>0</v>
      </c>
      <c r="CL30" s="98">
        <v>0</v>
      </c>
      <c r="CM30" s="99">
        <v>98</v>
      </c>
      <c r="CN30" s="97">
        <v>107</v>
      </c>
      <c r="CO30" s="98">
        <v>0</v>
      </c>
      <c r="CP30" s="98">
        <v>0</v>
      </c>
      <c r="CQ30" s="98">
        <v>0</v>
      </c>
      <c r="CR30" s="99">
        <v>110</v>
      </c>
      <c r="CS30" s="97">
        <v>58</v>
      </c>
      <c r="CT30" s="98">
        <v>1</v>
      </c>
      <c r="CU30" s="98">
        <v>0</v>
      </c>
      <c r="CV30" s="98">
        <v>0</v>
      </c>
      <c r="CW30" s="99">
        <v>65</v>
      </c>
      <c r="CX30" s="97">
        <v>43</v>
      </c>
      <c r="CY30" s="98">
        <v>5</v>
      </c>
      <c r="CZ30" s="98">
        <v>0</v>
      </c>
      <c r="DA30" s="98">
        <v>0</v>
      </c>
      <c r="DB30" s="99">
        <v>51</v>
      </c>
      <c r="DC30" s="97">
        <v>42</v>
      </c>
      <c r="DD30" s="98">
        <v>4</v>
      </c>
      <c r="DE30" s="98">
        <v>0</v>
      </c>
      <c r="DF30" s="98">
        <v>0</v>
      </c>
      <c r="DG30" s="99">
        <v>43</v>
      </c>
      <c r="DH30" s="97">
        <v>53</v>
      </c>
      <c r="DI30" s="98">
        <v>1</v>
      </c>
      <c r="DJ30" s="98">
        <v>0</v>
      </c>
      <c r="DK30" s="98">
        <v>0</v>
      </c>
      <c r="DL30" s="99">
        <v>55</v>
      </c>
      <c r="DM30" s="97">
        <v>41</v>
      </c>
      <c r="DN30" s="98">
        <v>3</v>
      </c>
      <c r="DO30" s="98">
        <v>0</v>
      </c>
      <c r="DP30" s="98">
        <v>0</v>
      </c>
      <c r="DQ30" s="99">
        <v>45</v>
      </c>
      <c r="DR30" s="97">
        <v>39</v>
      </c>
      <c r="DS30" s="98">
        <v>0</v>
      </c>
      <c r="DT30" s="98">
        <v>0</v>
      </c>
      <c r="DU30" s="98">
        <v>0</v>
      </c>
      <c r="DV30" s="99">
        <v>41</v>
      </c>
      <c r="DW30" s="97">
        <v>36</v>
      </c>
      <c r="DX30" s="98">
        <v>4</v>
      </c>
      <c r="DY30" s="98">
        <v>0</v>
      </c>
      <c r="DZ30" s="98">
        <v>0</v>
      </c>
      <c r="EA30" s="99">
        <v>40</v>
      </c>
      <c r="EB30" s="97">
        <v>32</v>
      </c>
      <c r="EC30" s="98">
        <v>0</v>
      </c>
      <c r="ED30" s="98">
        <v>0</v>
      </c>
      <c r="EE30" s="98">
        <v>0</v>
      </c>
      <c r="EF30" s="99">
        <v>33</v>
      </c>
      <c r="EG30" s="97">
        <v>44</v>
      </c>
      <c r="EH30" s="98">
        <v>1</v>
      </c>
      <c r="EI30" s="98">
        <v>0</v>
      </c>
      <c r="EJ30" s="98">
        <v>0</v>
      </c>
      <c r="EK30" s="99">
        <v>45</v>
      </c>
      <c r="EL30" s="97">
        <v>46</v>
      </c>
      <c r="EM30" s="98">
        <v>2</v>
      </c>
      <c r="EN30" s="98">
        <v>0</v>
      </c>
      <c r="EO30" s="98">
        <v>0</v>
      </c>
      <c r="EP30" s="99">
        <v>50</v>
      </c>
      <c r="EQ30" s="97">
        <v>41</v>
      </c>
      <c r="ER30" s="98">
        <v>1</v>
      </c>
      <c r="ES30" s="98">
        <v>0</v>
      </c>
      <c r="ET30" s="98">
        <v>0</v>
      </c>
      <c r="EU30" s="99">
        <v>44</v>
      </c>
      <c r="EV30" s="97">
        <v>44</v>
      </c>
      <c r="EW30" s="98">
        <v>1</v>
      </c>
      <c r="EX30" s="98">
        <v>0</v>
      </c>
      <c r="EY30" s="98">
        <v>0</v>
      </c>
      <c r="EZ30" s="99">
        <v>47</v>
      </c>
      <c r="FA30" s="97">
        <v>35</v>
      </c>
      <c r="FB30" s="98">
        <v>4</v>
      </c>
      <c r="FC30" s="98">
        <v>0</v>
      </c>
      <c r="FD30" s="98">
        <v>0</v>
      </c>
      <c r="FE30" s="99">
        <v>38</v>
      </c>
      <c r="FF30" s="97">
        <v>22</v>
      </c>
      <c r="FG30" s="98">
        <v>2</v>
      </c>
      <c r="FH30" s="98">
        <v>0</v>
      </c>
      <c r="FI30" s="98">
        <v>0</v>
      </c>
      <c r="FJ30" s="99">
        <v>25</v>
      </c>
      <c r="FK30" s="97">
        <v>38</v>
      </c>
      <c r="FL30" s="98">
        <v>2</v>
      </c>
      <c r="FM30" s="98">
        <v>0</v>
      </c>
      <c r="FN30" s="98">
        <v>0</v>
      </c>
      <c r="FO30" s="99">
        <v>41</v>
      </c>
      <c r="FP30" s="97">
        <v>44</v>
      </c>
      <c r="FQ30" s="98">
        <v>0</v>
      </c>
      <c r="FR30" s="98">
        <v>0</v>
      </c>
      <c r="FS30" s="98">
        <v>0</v>
      </c>
      <c r="FT30" s="99">
        <v>45</v>
      </c>
      <c r="FU30" s="97">
        <v>32</v>
      </c>
      <c r="FV30" s="98">
        <v>0</v>
      </c>
      <c r="FW30" s="98">
        <v>0</v>
      </c>
      <c r="FX30" s="98">
        <v>0</v>
      </c>
      <c r="FY30" s="99">
        <v>32</v>
      </c>
      <c r="FZ30" s="97">
        <v>31</v>
      </c>
      <c r="GA30" s="98">
        <v>0</v>
      </c>
      <c r="GB30" s="98">
        <v>0</v>
      </c>
      <c r="GC30" s="98">
        <v>0</v>
      </c>
      <c r="GD30" s="99">
        <v>33</v>
      </c>
      <c r="GE30" s="97">
        <v>44</v>
      </c>
      <c r="GF30" s="98">
        <v>0</v>
      </c>
      <c r="GG30" s="98">
        <v>0</v>
      </c>
      <c r="GH30" s="98">
        <v>0</v>
      </c>
      <c r="GI30" s="99">
        <v>44</v>
      </c>
    </row>
    <row r="31" spans="1:191">
      <c r="A31" s="81" t="s">
        <v>82</v>
      </c>
      <c r="B31" s="97">
        <v>128</v>
      </c>
      <c r="C31" s="98">
        <v>2</v>
      </c>
      <c r="D31" s="98">
        <v>0</v>
      </c>
      <c r="E31" s="98">
        <v>0</v>
      </c>
      <c r="F31" s="99">
        <v>131</v>
      </c>
      <c r="G31" s="97">
        <v>111</v>
      </c>
      <c r="H31" s="98">
        <v>2</v>
      </c>
      <c r="I31" s="98">
        <v>0</v>
      </c>
      <c r="J31" s="98">
        <v>0</v>
      </c>
      <c r="K31" s="99">
        <v>121</v>
      </c>
      <c r="L31" s="97">
        <v>120</v>
      </c>
      <c r="M31" s="98">
        <v>1</v>
      </c>
      <c r="N31" s="98">
        <v>0</v>
      </c>
      <c r="O31" s="98">
        <v>0</v>
      </c>
      <c r="P31" s="99">
        <v>128</v>
      </c>
      <c r="Q31" s="97">
        <v>136</v>
      </c>
      <c r="R31" s="98">
        <v>1</v>
      </c>
      <c r="S31" s="98">
        <v>0</v>
      </c>
      <c r="T31" s="98">
        <v>0</v>
      </c>
      <c r="U31" s="99">
        <v>140</v>
      </c>
      <c r="V31" s="97">
        <v>132</v>
      </c>
      <c r="W31" s="98">
        <v>1</v>
      </c>
      <c r="X31" s="98">
        <v>0</v>
      </c>
      <c r="Y31" s="98">
        <v>0</v>
      </c>
      <c r="Z31" s="99">
        <v>138</v>
      </c>
      <c r="AA31" s="97">
        <v>114</v>
      </c>
      <c r="AB31" s="98">
        <v>2</v>
      </c>
      <c r="AC31" s="98">
        <v>0</v>
      </c>
      <c r="AD31" s="98">
        <v>0</v>
      </c>
      <c r="AE31" s="99">
        <v>119</v>
      </c>
      <c r="AF31" s="97">
        <v>100</v>
      </c>
      <c r="AG31" s="98">
        <v>0</v>
      </c>
      <c r="AH31" s="98">
        <v>0</v>
      </c>
      <c r="AI31" s="98">
        <v>0</v>
      </c>
      <c r="AJ31" s="99">
        <v>105</v>
      </c>
      <c r="AK31" s="97">
        <v>95</v>
      </c>
      <c r="AL31" s="98">
        <v>2</v>
      </c>
      <c r="AM31" s="98">
        <v>0</v>
      </c>
      <c r="AN31" s="98">
        <v>0</v>
      </c>
      <c r="AO31" s="99">
        <v>100</v>
      </c>
      <c r="AP31" s="97">
        <v>104</v>
      </c>
      <c r="AQ31" s="98">
        <v>3</v>
      </c>
      <c r="AR31" s="98">
        <v>0</v>
      </c>
      <c r="AS31" s="98">
        <v>0</v>
      </c>
      <c r="AT31" s="99">
        <v>106</v>
      </c>
      <c r="AU31" s="97">
        <v>107</v>
      </c>
      <c r="AV31" s="98">
        <v>1</v>
      </c>
      <c r="AW31" s="98">
        <v>0</v>
      </c>
      <c r="AX31" s="98">
        <v>0</v>
      </c>
      <c r="AY31" s="99">
        <v>115</v>
      </c>
      <c r="AZ31" s="97">
        <v>103</v>
      </c>
      <c r="BA31" s="98">
        <v>0</v>
      </c>
      <c r="BB31" s="98">
        <v>0</v>
      </c>
      <c r="BC31" s="98">
        <v>0</v>
      </c>
      <c r="BD31" s="99">
        <v>108</v>
      </c>
      <c r="BE31" s="97">
        <v>95</v>
      </c>
      <c r="BF31" s="98">
        <v>3</v>
      </c>
      <c r="BG31" s="98">
        <v>0</v>
      </c>
      <c r="BH31" s="98">
        <v>0</v>
      </c>
      <c r="BI31" s="99">
        <v>100</v>
      </c>
      <c r="BJ31" s="97">
        <v>89</v>
      </c>
      <c r="BK31" s="98">
        <v>4</v>
      </c>
      <c r="BL31" s="98">
        <v>0</v>
      </c>
      <c r="BM31" s="98">
        <v>0</v>
      </c>
      <c r="BN31" s="99">
        <v>101</v>
      </c>
      <c r="BO31" s="97">
        <v>87</v>
      </c>
      <c r="BP31" s="98">
        <v>0</v>
      </c>
      <c r="BQ31" s="98">
        <v>0</v>
      </c>
      <c r="BR31" s="98">
        <v>0</v>
      </c>
      <c r="BS31" s="99">
        <v>94</v>
      </c>
      <c r="BT31" s="97">
        <v>87</v>
      </c>
      <c r="BU31" s="98">
        <v>0</v>
      </c>
      <c r="BV31" s="98">
        <v>4</v>
      </c>
      <c r="BW31" s="98">
        <v>0</v>
      </c>
      <c r="BX31" s="99">
        <v>94</v>
      </c>
      <c r="BY31" s="97">
        <v>83</v>
      </c>
      <c r="BZ31" s="98">
        <v>4</v>
      </c>
      <c r="CA31" s="98">
        <v>0</v>
      </c>
      <c r="CB31" s="98">
        <v>0</v>
      </c>
      <c r="CC31" s="99">
        <v>93</v>
      </c>
      <c r="CD31" s="97">
        <v>87</v>
      </c>
      <c r="CE31" s="98">
        <v>0</v>
      </c>
      <c r="CF31" s="98">
        <v>0</v>
      </c>
      <c r="CG31" s="98">
        <v>0</v>
      </c>
      <c r="CH31" s="99">
        <v>94</v>
      </c>
      <c r="CI31" s="97">
        <v>79</v>
      </c>
      <c r="CJ31" s="98">
        <v>2</v>
      </c>
      <c r="CK31" s="98">
        <v>0</v>
      </c>
      <c r="CL31" s="98">
        <v>0</v>
      </c>
      <c r="CM31" s="99">
        <v>89</v>
      </c>
      <c r="CN31" s="97">
        <v>106</v>
      </c>
      <c r="CO31" s="98">
        <v>2</v>
      </c>
      <c r="CP31" s="98">
        <v>0</v>
      </c>
      <c r="CQ31" s="98">
        <v>0</v>
      </c>
      <c r="CR31" s="99">
        <v>113</v>
      </c>
      <c r="CS31" s="97">
        <v>47</v>
      </c>
      <c r="CT31" s="98">
        <v>2</v>
      </c>
      <c r="CU31" s="98">
        <v>0</v>
      </c>
      <c r="CV31" s="98">
        <v>0</v>
      </c>
      <c r="CW31" s="99">
        <v>51</v>
      </c>
      <c r="CX31" s="97">
        <v>26</v>
      </c>
      <c r="CY31" s="98">
        <v>1</v>
      </c>
      <c r="CZ31" s="98">
        <v>3</v>
      </c>
      <c r="DA31" s="98">
        <v>0</v>
      </c>
      <c r="DB31" s="99">
        <v>29</v>
      </c>
      <c r="DC31" s="97">
        <v>41</v>
      </c>
      <c r="DD31" s="98">
        <v>3</v>
      </c>
      <c r="DE31" s="98">
        <v>0</v>
      </c>
      <c r="DF31" s="98">
        <v>0</v>
      </c>
      <c r="DG31" s="99">
        <v>44</v>
      </c>
      <c r="DH31" s="97">
        <v>50</v>
      </c>
      <c r="DI31" s="98">
        <v>3</v>
      </c>
      <c r="DJ31" s="98">
        <v>0</v>
      </c>
      <c r="DK31" s="98">
        <v>0</v>
      </c>
      <c r="DL31" s="99">
        <v>53</v>
      </c>
      <c r="DM31" s="97">
        <v>44</v>
      </c>
      <c r="DN31" s="98">
        <v>4</v>
      </c>
      <c r="DO31" s="98">
        <v>0</v>
      </c>
      <c r="DP31" s="98">
        <v>0</v>
      </c>
      <c r="DQ31" s="99">
        <v>45</v>
      </c>
      <c r="DR31" s="97">
        <v>38</v>
      </c>
      <c r="DS31" s="98">
        <v>3</v>
      </c>
      <c r="DT31" s="98">
        <v>0</v>
      </c>
      <c r="DU31" s="98">
        <v>0</v>
      </c>
      <c r="DV31" s="99">
        <v>40</v>
      </c>
      <c r="DW31" s="97">
        <v>33</v>
      </c>
      <c r="DX31" s="98">
        <v>0</v>
      </c>
      <c r="DY31" s="98">
        <v>0</v>
      </c>
      <c r="DZ31" s="98">
        <v>0</v>
      </c>
      <c r="EA31" s="99">
        <v>36</v>
      </c>
      <c r="EB31" s="97">
        <v>29</v>
      </c>
      <c r="EC31" s="98">
        <v>1</v>
      </c>
      <c r="ED31" s="98">
        <v>0</v>
      </c>
      <c r="EE31" s="98">
        <v>0</v>
      </c>
      <c r="EF31" s="99">
        <v>36</v>
      </c>
      <c r="EG31" s="97">
        <v>23</v>
      </c>
      <c r="EH31" s="98">
        <v>3</v>
      </c>
      <c r="EI31" s="98">
        <v>0</v>
      </c>
      <c r="EJ31" s="98">
        <v>0</v>
      </c>
      <c r="EK31" s="99">
        <v>29</v>
      </c>
      <c r="EL31" s="97">
        <v>36</v>
      </c>
      <c r="EM31" s="98">
        <v>3</v>
      </c>
      <c r="EN31" s="98">
        <v>0</v>
      </c>
      <c r="EO31" s="98">
        <v>0</v>
      </c>
      <c r="EP31" s="99">
        <v>39</v>
      </c>
      <c r="EQ31" s="97">
        <v>31</v>
      </c>
      <c r="ER31" s="98">
        <v>5</v>
      </c>
      <c r="ES31" s="98">
        <v>0</v>
      </c>
      <c r="ET31" s="98">
        <v>0</v>
      </c>
      <c r="EU31" s="99">
        <v>40</v>
      </c>
      <c r="EV31" s="97">
        <v>31</v>
      </c>
      <c r="EW31" s="98">
        <v>2</v>
      </c>
      <c r="EX31" s="98">
        <v>0</v>
      </c>
      <c r="EY31" s="98">
        <v>0</v>
      </c>
      <c r="EZ31" s="99">
        <v>37</v>
      </c>
      <c r="FA31" s="97">
        <v>30</v>
      </c>
      <c r="FB31" s="98">
        <v>0</v>
      </c>
      <c r="FC31" s="98">
        <v>0</v>
      </c>
      <c r="FD31" s="98">
        <v>0</v>
      </c>
      <c r="FE31" s="99">
        <v>34</v>
      </c>
      <c r="FF31" s="97">
        <v>38</v>
      </c>
      <c r="FG31" s="98">
        <v>4</v>
      </c>
      <c r="FH31" s="98">
        <v>0</v>
      </c>
      <c r="FI31" s="98">
        <v>0</v>
      </c>
      <c r="FJ31" s="99">
        <v>43</v>
      </c>
      <c r="FK31" s="97">
        <v>19</v>
      </c>
      <c r="FL31" s="98">
        <v>0</v>
      </c>
      <c r="FM31" s="98">
        <v>0</v>
      </c>
      <c r="FN31" s="98">
        <v>0</v>
      </c>
      <c r="FO31" s="99">
        <v>19</v>
      </c>
      <c r="FP31" s="97">
        <v>26</v>
      </c>
      <c r="FQ31" s="98">
        <v>1</v>
      </c>
      <c r="FR31" s="98">
        <v>0</v>
      </c>
      <c r="FS31" s="98">
        <v>0</v>
      </c>
      <c r="FT31" s="99">
        <v>28</v>
      </c>
      <c r="FU31" s="97">
        <v>33</v>
      </c>
      <c r="FV31" s="98">
        <v>3</v>
      </c>
      <c r="FW31" s="98">
        <v>0</v>
      </c>
      <c r="FX31" s="98">
        <v>0</v>
      </c>
      <c r="FY31" s="99">
        <v>38</v>
      </c>
      <c r="FZ31" s="97">
        <v>27</v>
      </c>
      <c r="GA31" s="98">
        <v>1</v>
      </c>
      <c r="GB31" s="98">
        <v>0</v>
      </c>
      <c r="GC31" s="98">
        <v>0</v>
      </c>
      <c r="GD31" s="99">
        <v>28</v>
      </c>
      <c r="GE31" s="97">
        <v>41</v>
      </c>
      <c r="GF31" s="98">
        <v>0</v>
      </c>
      <c r="GG31" s="98">
        <v>0</v>
      </c>
      <c r="GH31" s="98">
        <v>0</v>
      </c>
      <c r="GI31" s="99">
        <v>44</v>
      </c>
    </row>
    <row r="32" spans="1:191">
      <c r="A32" s="81" t="s">
        <v>83</v>
      </c>
      <c r="B32" s="97">
        <v>106</v>
      </c>
      <c r="C32" s="98">
        <v>6</v>
      </c>
      <c r="D32" s="98">
        <v>0</v>
      </c>
      <c r="E32" s="98">
        <v>0</v>
      </c>
      <c r="F32" s="99">
        <v>114</v>
      </c>
      <c r="G32" s="97">
        <v>105</v>
      </c>
      <c r="H32" s="98">
        <v>3</v>
      </c>
      <c r="I32" s="98">
        <v>0</v>
      </c>
      <c r="J32" s="98">
        <v>0</v>
      </c>
      <c r="K32" s="99">
        <v>112</v>
      </c>
      <c r="L32" s="97">
        <v>122</v>
      </c>
      <c r="M32" s="98">
        <v>3</v>
      </c>
      <c r="N32" s="98">
        <v>0</v>
      </c>
      <c r="O32" s="98">
        <v>0</v>
      </c>
      <c r="P32" s="99">
        <v>125</v>
      </c>
      <c r="Q32" s="97">
        <v>98</v>
      </c>
      <c r="R32" s="98">
        <v>3</v>
      </c>
      <c r="S32" s="98">
        <v>0</v>
      </c>
      <c r="T32" s="98">
        <v>0</v>
      </c>
      <c r="U32" s="99">
        <v>104</v>
      </c>
      <c r="V32" s="97">
        <v>91</v>
      </c>
      <c r="W32" s="98">
        <v>3</v>
      </c>
      <c r="X32" s="98">
        <v>0</v>
      </c>
      <c r="Y32" s="98">
        <v>0</v>
      </c>
      <c r="Z32" s="99">
        <v>96</v>
      </c>
      <c r="AA32" s="97">
        <v>111</v>
      </c>
      <c r="AB32" s="98">
        <v>4</v>
      </c>
      <c r="AC32" s="98">
        <v>0</v>
      </c>
      <c r="AD32" s="98">
        <v>0</v>
      </c>
      <c r="AE32" s="99">
        <v>115</v>
      </c>
      <c r="AF32" s="97">
        <v>91</v>
      </c>
      <c r="AG32" s="98">
        <v>3</v>
      </c>
      <c r="AH32" s="98">
        <v>0</v>
      </c>
      <c r="AI32" s="98">
        <v>0</v>
      </c>
      <c r="AJ32" s="99">
        <v>102</v>
      </c>
      <c r="AK32" s="97">
        <v>94</v>
      </c>
      <c r="AL32" s="98">
        <v>2</v>
      </c>
      <c r="AM32" s="98">
        <v>0</v>
      </c>
      <c r="AN32" s="98">
        <v>0</v>
      </c>
      <c r="AO32" s="99">
        <v>101</v>
      </c>
      <c r="AP32" s="97">
        <v>89</v>
      </c>
      <c r="AQ32" s="98">
        <v>1</v>
      </c>
      <c r="AR32" s="98">
        <v>0</v>
      </c>
      <c r="AS32" s="98">
        <v>0</v>
      </c>
      <c r="AT32" s="99">
        <v>93</v>
      </c>
      <c r="AU32" s="97">
        <v>89</v>
      </c>
      <c r="AV32" s="98">
        <v>3</v>
      </c>
      <c r="AW32" s="98">
        <v>0</v>
      </c>
      <c r="AX32" s="98">
        <v>0</v>
      </c>
      <c r="AY32" s="99">
        <v>95</v>
      </c>
      <c r="AZ32" s="97">
        <v>82</v>
      </c>
      <c r="BA32" s="98">
        <v>4</v>
      </c>
      <c r="BB32" s="98">
        <v>0</v>
      </c>
      <c r="BC32" s="98">
        <v>0</v>
      </c>
      <c r="BD32" s="99">
        <v>96</v>
      </c>
      <c r="BE32" s="97">
        <v>94</v>
      </c>
      <c r="BF32" s="98">
        <v>2</v>
      </c>
      <c r="BG32" s="98">
        <v>0</v>
      </c>
      <c r="BH32" s="98">
        <v>0</v>
      </c>
      <c r="BI32" s="99">
        <v>100</v>
      </c>
      <c r="BJ32" s="97">
        <v>83</v>
      </c>
      <c r="BK32" s="98">
        <v>2</v>
      </c>
      <c r="BL32" s="98">
        <v>0</v>
      </c>
      <c r="BM32" s="98">
        <v>1</v>
      </c>
      <c r="BN32" s="99">
        <v>93</v>
      </c>
      <c r="BO32" s="97">
        <v>81</v>
      </c>
      <c r="BP32" s="98">
        <v>0</v>
      </c>
      <c r="BQ32" s="98">
        <v>0</v>
      </c>
      <c r="BR32" s="98">
        <v>0</v>
      </c>
      <c r="BS32" s="99">
        <v>86</v>
      </c>
      <c r="BT32" s="97">
        <v>87</v>
      </c>
      <c r="BU32" s="98">
        <v>1</v>
      </c>
      <c r="BV32" s="98">
        <v>0</v>
      </c>
      <c r="BW32" s="98">
        <v>0</v>
      </c>
      <c r="BX32" s="99">
        <v>96</v>
      </c>
      <c r="BY32" s="97">
        <v>111</v>
      </c>
      <c r="BZ32" s="98">
        <v>0</v>
      </c>
      <c r="CA32" s="98">
        <v>0</v>
      </c>
      <c r="CB32" s="98">
        <v>0</v>
      </c>
      <c r="CC32" s="99">
        <v>118</v>
      </c>
      <c r="CD32" s="97">
        <v>82</v>
      </c>
      <c r="CE32" s="98">
        <v>2</v>
      </c>
      <c r="CF32" s="98">
        <v>0</v>
      </c>
      <c r="CG32" s="98">
        <v>1</v>
      </c>
      <c r="CH32" s="99">
        <v>91</v>
      </c>
      <c r="CI32" s="97">
        <v>88</v>
      </c>
      <c r="CJ32" s="98">
        <v>4</v>
      </c>
      <c r="CK32" s="98">
        <v>0</v>
      </c>
      <c r="CL32" s="98">
        <v>0</v>
      </c>
      <c r="CM32" s="99">
        <v>95</v>
      </c>
      <c r="CN32" s="97">
        <v>106</v>
      </c>
      <c r="CO32" s="98">
        <v>2</v>
      </c>
      <c r="CP32" s="98">
        <v>0</v>
      </c>
      <c r="CQ32" s="98">
        <v>0</v>
      </c>
      <c r="CR32" s="99">
        <v>109</v>
      </c>
      <c r="CS32" s="97">
        <v>33</v>
      </c>
      <c r="CT32" s="98">
        <v>1</v>
      </c>
      <c r="CU32" s="98">
        <v>0</v>
      </c>
      <c r="CV32" s="98">
        <v>0</v>
      </c>
      <c r="CW32" s="99">
        <v>35</v>
      </c>
      <c r="CX32" s="97">
        <v>41</v>
      </c>
      <c r="CY32" s="98">
        <v>4</v>
      </c>
      <c r="CZ32" s="98">
        <v>0</v>
      </c>
      <c r="DA32" s="98">
        <v>0</v>
      </c>
      <c r="DB32" s="99">
        <v>46</v>
      </c>
      <c r="DC32" s="97">
        <v>32</v>
      </c>
      <c r="DD32" s="98">
        <v>6</v>
      </c>
      <c r="DE32" s="98">
        <v>0</v>
      </c>
      <c r="DF32" s="98">
        <v>0</v>
      </c>
      <c r="DG32" s="99">
        <v>39</v>
      </c>
      <c r="DH32" s="97">
        <v>33</v>
      </c>
      <c r="DI32" s="98">
        <v>4</v>
      </c>
      <c r="DJ32" s="98">
        <v>0</v>
      </c>
      <c r="DK32" s="98">
        <v>0</v>
      </c>
      <c r="DL32" s="99">
        <v>37</v>
      </c>
      <c r="DM32" s="97">
        <v>33</v>
      </c>
      <c r="DN32" s="98">
        <v>4</v>
      </c>
      <c r="DO32" s="98">
        <v>0</v>
      </c>
      <c r="DP32" s="98">
        <v>3</v>
      </c>
      <c r="DQ32" s="99">
        <v>35</v>
      </c>
      <c r="DR32" s="97">
        <v>39</v>
      </c>
      <c r="DS32" s="98">
        <v>3</v>
      </c>
      <c r="DT32" s="98">
        <v>0</v>
      </c>
      <c r="DU32" s="98">
        <v>0</v>
      </c>
      <c r="DV32" s="99">
        <v>44</v>
      </c>
      <c r="DW32" s="97">
        <v>32</v>
      </c>
      <c r="DX32" s="98">
        <v>2</v>
      </c>
      <c r="DY32" s="98">
        <v>0</v>
      </c>
      <c r="DZ32" s="98">
        <v>0</v>
      </c>
      <c r="EA32" s="99">
        <v>39</v>
      </c>
      <c r="EB32" s="97">
        <v>33</v>
      </c>
      <c r="EC32" s="98">
        <v>1</v>
      </c>
      <c r="ED32" s="98">
        <v>0</v>
      </c>
      <c r="EE32" s="98">
        <v>0</v>
      </c>
      <c r="EF32" s="99">
        <v>39</v>
      </c>
      <c r="EG32" s="97">
        <v>29</v>
      </c>
      <c r="EH32" s="98">
        <v>0</v>
      </c>
      <c r="EI32" s="98">
        <v>0</v>
      </c>
      <c r="EJ32" s="98">
        <v>0</v>
      </c>
      <c r="EK32" s="99">
        <v>29</v>
      </c>
      <c r="EL32" s="97">
        <v>37</v>
      </c>
      <c r="EM32" s="98">
        <v>1</v>
      </c>
      <c r="EN32" s="98">
        <v>0</v>
      </c>
      <c r="EO32" s="98">
        <v>1</v>
      </c>
      <c r="EP32" s="99">
        <v>40</v>
      </c>
      <c r="EQ32" s="97">
        <v>36</v>
      </c>
      <c r="ER32" s="98">
        <v>1</v>
      </c>
      <c r="ES32" s="98">
        <v>0</v>
      </c>
      <c r="ET32" s="98">
        <v>0</v>
      </c>
      <c r="EU32" s="99">
        <v>39</v>
      </c>
      <c r="EV32" s="97">
        <v>34</v>
      </c>
      <c r="EW32" s="98">
        <v>3</v>
      </c>
      <c r="EX32" s="98">
        <v>0</v>
      </c>
      <c r="EY32" s="98">
        <v>0</v>
      </c>
      <c r="EZ32" s="99">
        <v>40</v>
      </c>
      <c r="FA32" s="97">
        <v>36</v>
      </c>
      <c r="FB32" s="98">
        <v>2</v>
      </c>
      <c r="FC32" s="98">
        <v>0</v>
      </c>
      <c r="FD32" s="98">
        <v>0</v>
      </c>
      <c r="FE32" s="99">
        <v>42</v>
      </c>
      <c r="FF32" s="97">
        <v>36</v>
      </c>
      <c r="FG32" s="98">
        <v>3</v>
      </c>
      <c r="FH32" s="98">
        <v>0</v>
      </c>
      <c r="FI32" s="98">
        <v>0</v>
      </c>
      <c r="FJ32" s="99">
        <v>39</v>
      </c>
      <c r="FK32" s="97">
        <v>31</v>
      </c>
      <c r="FL32" s="98">
        <v>3</v>
      </c>
      <c r="FM32" s="98">
        <v>0</v>
      </c>
      <c r="FN32" s="98">
        <v>0</v>
      </c>
      <c r="FO32" s="99">
        <v>34</v>
      </c>
      <c r="FP32" s="97">
        <v>45</v>
      </c>
      <c r="FQ32" s="98">
        <v>0</v>
      </c>
      <c r="FR32" s="98">
        <v>0</v>
      </c>
      <c r="FS32" s="98">
        <v>0</v>
      </c>
      <c r="FT32" s="99">
        <v>46</v>
      </c>
      <c r="FU32" s="97">
        <v>31</v>
      </c>
      <c r="FV32" s="98">
        <v>4</v>
      </c>
      <c r="FW32" s="98">
        <v>0</v>
      </c>
      <c r="FX32" s="98">
        <v>0</v>
      </c>
      <c r="FY32" s="99">
        <v>38</v>
      </c>
      <c r="FZ32" s="97">
        <v>35</v>
      </c>
      <c r="GA32" s="98">
        <v>1</v>
      </c>
      <c r="GB32" s="98">
        <v>0</v>
      </c>
      <c r="GC32" s="98">
        <v>0</v>
      </c>
      <c r="GD32" s="99">
        <v>42</v>
      </c>
      <c r="GE32" s="97">
        <v>36</v>
      </c>
      <c r="GF32" s="98">
        <v>3</v>
      </c>
      <c r="GG32" s="98">
        <v>0</v>
      </c>
      <c r="GH32" s="98">
        <v>0</v>
      </c>
      <c r="GI32" s="99">
        <v>41</v>
      </c>
    </row>
    <row r="33" spans="1:191">
      <c r="A33" s="81" t="s">
        <v>84</v>
      </c>
      <c r="B33" s="97">
        <v>131</v>
      </c>
      <c r="C33" s="98">
        <v>0</v>
      </c>
      <c r="D33" s="98">
        <v>0</v>
      </c>
      <c r="E33" s="98">
        <v>0</v>
      </c>
      <c r="F33" s="99">
        <v>136</v>
      </c>
      <c r="G33" s="97">
        <v>125</v>
      </c>
      <c r="H33" s="98">
        <v>6</v>
      </c>
      <c r="I33" s="98">
        <v>0</v>
      </c>
      <c r="J33" s="98">
        <v>1</v>
      </c>
      <c r="K33" s="99">
        <v>133</v>
      </c>
      <c r="L33" s="97">
        <v>121</v>
      </c>
      <c r="M33" s="98">
        <v>9</v>
      </c>
      <c r="N33" s="98">
        <v>0</v>
      </c>
      <c r="O33" s="98">
        <v>0</v>
      </c>
      <c r="P33" s="99">
        <v>133</v>
      </c>
      <c r="Q33" s="97">
        <v>94</v>
      </c>
      <c r="R33" s="98">
        <v>7</v>
      </c>
      <c r="S33" s="98">
        <v>0</v>
      </c>
      <c r="T33" s="98">
        <v>0</v>
      </c>
      <c r="U33" s="99">
        <v>103</v>
      </c>
      <c r="V33" s="97">
        <v>121</v>
      </c>
      <c r="W33" s="98">
        <v>5</v>
      </c>
      <c r="X33" s="98">
        <v>0</v>
      </c>
      <c r="Y33" s="98">
        <v>2</v>
      </c>
      <c r="Z33" s="99">
        <v>131</v>
      </c>
      <c r="AA33" s="97">
        <v>103</v>
      </c>
      <c r="AB33" s="98">
        <v>6</v>
      </c>
      <c r="AC33" s="98">
        <v>0</v>
      </c>
      <c r="AD33" s="98">
        <v>0</v>
      </c>
      <c r="AE33" s="99">
        <v>115</v>
      </c>
      <c r="AF33" s="97">
        <v>129</v>
      </c>
      <c r="AG33" s="98">
        <v>1</v>
      </c>
      <c r="AH33" s="98">
        <v>0</v>
      </c>
      <c r="AI33" s="98">
        <v>0</v>
      </c>
      <c r="AJ33" s="99">
        <v>135</v>
      </c>
      <c r="AK33" s="97">
        <v>121</v>
      </c>
      <c r="AL33" s="98">
        <v>4</v>
      </c>
      <c r="AM33" s="98">
        <v>0</v>
      </c>
      <c r="AN33" s="98">
        <v>0</v>
      </c>
      <c r="AO33" s="99">
        <v>132</v>
      </c>
      <c r="AP33" s="97">
        <v>99</v>
      </c>
      <c r="AQ33" s="98">
        <v>5</v>
      </c>
      <c r="AR33" s="98">
        <v>0</v>
      </c>
      <c r="AS33" s="98">
        <v>3</v>
      </c>
      <c r="AT33" s="99">
        <v>109</v>
      </c>
      <c r="AU33" s="97">
        <v>91</v>
      </c>
      <c r="AV33" s="98">
        <v>1</v>
      </c>
      <c r="AW33" s="98">
        <v>0</v>
      </c>
      <c r="AX33" s="98">
        <v>2</v>
      </c>
      <c r="AY33" s="99">
        <v>106</v>
      </c>
      <c r="AZ33" s="97">
        <v>69</v>
      </c>
      <c r="BA33" s="98">
        <v>4</v>
      </c>
      <c r="BB33" s="98">
        <v>0</v>
      </c>
      <c r="BC33" s="98">
        <v>0</v>
      </c>
      <c r="BD33" s="99">
        <v>79</v>
      </c>
      <c r="BE33" s="97">
        <v>100</v>
      </c>
      <c r="BF33" s="98">
        <v>4</v>
      </c>
      <c r="BG33" s="98">
        <v>0</v>
      </c>
      <c r="BH33" s="98">
        <v>2</v>
      </c>
      <c r="BI33" s="99">
        <v>108</v>
      </c>
      <c r="BJ33" s="97">
        <v>109</v>
      </c>
      <c r="BK33" s="98">
        <v>0</v>
      </c>
      <c r="BL33" s="98">
        <v>0</v>
      </c>
      <c r="BM33" s="98">
        <v>0</v>
      </c>
      <c r="BN33" s="99">
        <v>114</v>
      </c>
      <c r="BO33" s="97">
        <v>101</v>
      </c>
      <c r="BP33" s="98">
        <v>4</v>
      </c>
      <c r="BQ33" s="98">
        <v>0</v>
      </c>
      <c r="BR33" s="98">
        <v>0</v>
      </c>
      <c r="BS33" s="99">
        <v>112</v>
      </c>
      <c r="BT33" s="97">
        <v>97</v>
      </c>
      <c r="BU33" s="98">
        <v>4</v>
      </c>
      <c r="BV33" s="98">
        <v>0</v>
      </c>
      <c r="BW33" s="98">
        <v>0</v>
      </c>
      <c r="BX33" s="99">
        <v>108</v>
      </c>
      <c r="BY33" s="97">
        <v>99</v>
      </c>
      <c r="BZ33" s="98">
        <v>1</v>
      </c>
      <c r="CA33" s="98">
        <v>0</v>
      </c>
      <c r="CB33" s="98">
        <v>0</v>
      </c>
      <c r="CC33" s="99">
        <v>112</v>
      </c>
      <c r="CD33" s="97">
        <v>90</v>
      </c>
      <c r="CE33" s="98">
        <v>2</v>
      </c>
      <c r="CF33" s="98">
        <v>0</v>
      </c>
      <c r="CG33" s="98">
        <v>0</v>
      </c>
      <c r="CH33" s="99">
        <v>103</v>
      </c>
      <c r="CI33" s="97">
        <v>105</v>
      </c>
      <c r="CJ33" s="98">
        <v>0</v>
      </c>
      <c r="CK33" s="98">
        <v>0</v>
      </c>
      <c r="CL33" s="98">
        <v>0</v>
      </c>
      <c r="CM33" s="99">
        <v>114</v>
      </c>
      <c r="CN33" s="97">
        <v>123</v>
      </c>
      <c r="CO33" s="98">
        <v>2</v>
      </c>
      <c r="CP33" s="98">
        <v>0</v>
      </c>
      <c r="CQ33" s="98">
        <v>0</v>
      </c>
      <c r="CR33" s="99">
        <v>129</v>
      </c>
      <c r="CS33" s="97">
        <v>26</v>
      </c>
      <c r="CT33" s="98">
        <v>3</v>
      </c>
      <c r="CU33" s="98">
        <v>0</v>
      </c>
      <c r="CV33" s="98">
        <v>2</v>
      </c>
      <c r="CW33" s="99">
        <v>32</v>
      </c>
      <c r="CX33" s="97">
        <v>40</v>
      </c>
      <c r="CY33" s="98">
        <v>1</v>
      </c>
      <c r="CZ33" s="98">
        <v>0</v>
      </c>
      <c r="DA33" s="98">
        <v>0</v>
      </c>
      <c r="DB33" s="99">
        <v>45</v>
      </c>
      <c r="DC33" s="97">
        <v>46</v>
      </c>
      <c r="DD33" s="98">
        <v>4</v>
      </c>
      <c r="DE33" s="98">
        <v>0</v>
      </c>
      <c r="DF33" s="98">
        <v>1</v>
      </c>
      <c r="DG33" s="99">
        <v>53</v>
      </c>
      <c r="DH33" s="97">
        <v>37</v>
      </c>
      <c r="DI33" s="98">
        <v>2</v>
      </c>
      <c r="DJ33" s="98">
        <v>0</v>
      </c>
      <c r="DK33" s="98">
        <v>0</v>
      </c>
      <c r="DL33" s="99">
        <v>41</v>
      </c>
      <c r="DM33" s="97">
        <v>33</v>
      </c>
      <c r="DN33" s="98">
        <v>4</v>
      </c>
      <c r="DO33" s="98">
        <v>0</v>
      </c>
      <c r="DP33" s="98">
        <v>2</v>
      </c>
      <c r="DQ33" s="99">
        <v>35</v>
      </c>
      <c r="DR33" s="97">
        <v>36</v>
      </c>
      <c r="DS33" s="98">
        <v>7</v>
      </c>
      <c r="DT33" s="98">
        <v>0</v>
      </c>
      <c r="DU33" s="98">
        <v>0</v>
      </c>
      <c r="DV33" s="99">
        <v>45</v>
      </c>
      <c r="DW33" s="97">
        <v>39</v>
      </c>
      <c r="DX33" s="98">
        <v>3</v>
      </c>
      <c r="DY33" s="98">
        <v>0</v>
      </c>
      <c r="DZ33" s="98">
        <v>0</v>
      </c>
      <c r="EA33" s="99">
        <v>43</v>
      </c>
      <c r="EB33" s="97">
        <v>25</v>
      </c>
      <c r="EC33" s="98">
        <v>8</v>
      </c>
      <c r="ED33" s="98">
        <v>0</v>
      </c>
      <c r="EE33" s="98">
        <v>0</v>
      </c>
      <c r="EF33" s="99">
        <v>35</v>
      </c>
      <c r="EG33" s="97">
        <v>40</v>
      </c>
      <c r="EH33" s="98">
        <v>0</v>
      </c>
      <c r="EI33" s="98">
        <v>0</v>
      </c>
      <c r="EJ33" s="98">
        <v>0</v>
      </c>
      <c r="EK33" s="99">
        <v>43</v>
      </c>
      <c r="EL33" s="97">
        <v>22</v>
      </c>
      <c r="EM33" s="98">
        <v>7</v>
      </c>
      <c r="EN33" s="98">
        <v>0</v>
      </c>
      <c r="EO33" s="98">
        <v>0</v>
      </c>
      <c r="EP33" s="99">
        <v>30</v>
      </c>
      <c r="EQ33" s="97">
        <v>44</v>
      </c>
      <c r="ER33" s="98">
        <v>4</v>
      </c>
      <c r="ES33" s="98">
        <v>0</v>
      </c>
      <c r="ET33" s="98">
        <v>0</v>
      </c>
      <c r="EU33" s="99">
        <v>49</v>
      </c>
      <c r="EV33" s="97">
        <v>33</v>
      </c>
      <c r="EW33" s="98">
        <v>3</v>
      </c>
      <c r="EX33" s="98">
        <v>0</v>
      </c>
      <c r="EY33" s="98">
        <v>0</v>
      </c>
      <c r="EZ33" s="99">
        <v>37</v>
      </c>
      <c r="FA33" s="97">
        <v>49</v>
      </c>
      <c r="FB33" s="98">
        <v>1</v>
      </c>
      <c r="FC33" s="98">
        <v>0</v>
      </c>
      <c r="FD33" s="98">
        <v>0</v>
      </c>
      <c r="FE33" s="99">
        <v>50</v>
      </c>
      <c r="FF33" s="97">
        <v>40</v>
      </c>
      <c r="FG33" s="98">
        <v>1</v>
      </c>
      <c r="FH33" s="98">
        <v>0</v>
      </c>
      <c r="FI33" s="98">
        <v>0</v>
      </c>
      <c r="FJ33" s="99">
        <v>45</v>
      </c>
      <c r="FK33" s="97">
        <v>46</v>
      </c>
      <c r="FL33" s="98">
        <v>0</v>
      </c>
      <c r="FM33" s="98">
        <v>0</v>
      </c>
      <c r="FN33" s="98">
        <v>0</v>
      </c>
      <c r="FO33" s="99">
        <v>51</v>
      </c>
      <c r="FP33" s="97">
        <v>35</v>
      </c>
      <c r="FQ33" s="98">
        <v>4</v>
      </c>
      <c r="FR33" s="98">
        <v>0</v>
      </c>
      <c r="FS33" s="98">
        <v>0</v>
      </c>
      <c r="FT33" s="99">
        <v>38</v>
      </c>
      <c r="FU33" s="97">
        <v>25</v>
      </c>
      <c r="FV33" s="98">
        <v>2</v>
      </c>
      <c r="FW33" s="98">
        <v>0</v>
      </c>
      <c r="FX33" s="98">
        <v>0</v>
      </c>
      <c r="FY33" s="99">
        <v>30</v>
      </c>
      <c r="FZ33" s="97">
        <v>31</v>
      </c>
      <c r="GA33" s="98">
        <v>4</v>
      </c>
      <c r="GB33" s="98">
        <v>0</v>
      </c>
      <c r="GC33" s="98">
        <v>0</v>
      </c>
      <c r="GD33" s="99">
        <v>34</v>
      </c>
      <c r="GE33" s="97">
        <v>46</v>
      </c>
      <c r="GF33" s="98">
        <v>2</v>
      </c>
      <c r="GG33" s="98">
        <v>0</v>
      </c>
      <c r="GH33" s="98">
        <v>0</v>
      </c>
      <c r="GI33" s="99">
        <v>51</v>
      </c>
    </row>
    <row r="34" spans="1:191">
      <c r="A34" s="81" t="s">
        <v>85</v>
      </c>
      <c r="B34" s="97">
        <v>134</v>
      </c>
      <c r="C34" s="98">
        <v>2</v>
      </c>
      <c r="D34" s="98">
        <v>0</v>
      </c>
      <c r="E34" s="98">
        <v>0</v>
      </c>
      <c r="F34" s="99">
        <v>145</v>
      </c>
      <c r="G34" s="97">
        <v>119</v>
      </c>
      <c r="H34" s="98">
        <v>11</v>
      </c>
      <c r="I34" s="98">
        <v>0</v>
      </c>
      <c r="J34" s="98">
        <v>3</v>
      </c>
      <c r="K34" s="99">
        <v>138</v>
      </c>
      <c r="L34" s="97">
        <v>104</v>
      </c>
      <c r="M34" s="98">
        <v>6</v>
      </c>
      <c r="N34" s="98">
        <v>0</v>
      </c>
      <c r="O34" s="98">
        <v>3</v>
      </c>
      <c r="P34" s="99">
        <v>116</v>
      </c>
      <c r="Q34" s="97">
        <v>112</v>
      </c>
      <c r="R34" s="98">
        <v>7</v>
      </c>
      <c r="S34" s="98">
        <v>0</v>
      </c>
      <c r="T34" s="98">
        <v>0</v>
      </c>
      <c r="U34" s="99">
        <v>125</v>
      </c>
      <c r="V34" s="97">
        <v>126</v>
      </c>
      <c r="W34" s="98">
        <v>4</v>
      </c>
      <c r="X34" s="98">
        <v>0</v>
      </c>
      <c r="Y34" s="98">
        <v>0</v>
      </c>
      <c r="Z34" s="99">
        <v>134</v>
      </c>
      <c r="AA34" s="97">
        <v>109</v>
      </c>
      <c r="AB34" s="98">
        <v>5</v>
      </c>
      <c r="AC34" s="98">
        <v>0</v>
      </c>
      <c r="AD34" s="98">
        <v>1</v>
      </c>
      <c r="AE34" s="99">
        <v>123</v>
      </c>
      <c r="AF34" s="97">
        <v>107</v>
      </c>
      <c r="AG34" s="98">
        <v>7</v>
      </c>
      <c r="AH34" s="98">
        <v>0</v>
      </c>
      <c r="AI34" s="98">
        <v>3</v>
      </c>
      <c r="AJ34" s="99">
        <v>127</v>
      </c>
      <c r="AK34" s="97">
        <v>106</v>
      </c>
      <c r="AL34" s="98">
        <v>1</v>
      </c>
      <c r="AM34" s="98">
        <v>0</v>
      </c>
      <c r="AN34" s="98">
        <v>4</v>
      </c>
      <c r="AO34" s="99">
        <v>116</v>
      </c>
      <c r="AP34" s="97">
        <v>100</v>
      </c>
      <c r="AQ34" s="98">
        <v>9</v>
      </c>
      <c r="AR34" s="98">
        <v>0</v>
      </c>
      <c r="AS34" s="98">
        <v>0</v>
      </c>
      <c r="AT34" s="99">
        <v>119</v>
      </c>
      <c r="AU34" s="97">
        <v>102</v>
      </c>
      <c r="AV34" s="98">
        <v>4</v>
      </c>
      <c r="AW34" s="98">
        <v>0</v>
      </c>
      <c r="AX34" s="98">
        <v>0</v>
      </c>
      <c r="AY34" s="99">
        <v>114</v>
      </c>
      <c r="AZ34" s="97">
        <v>115</v>
      </c>
      <c r="BA34" s="98">
        <v>1</v>
      </c>
      <c r="BB34" s="98">
        <v>0</v>
      </c>
      <c r="BC34" s="98">
        <v>0</v>
      </c>
      <c r="BD34" s="99">
        <v>125</v>
      </c>
      <c r="BE34" s="97">
        <v>87</v>
      </c>
      <c r="BF34" s="98">
        <v>8</v>
      </c>
      <c r="BG34" s="98">
        <v>0</v>
      </c>
      <c r="BH34" s="98">
        <v>0</v>
      </c>
      <c r="BI34" s="99">
        <v>101</v>
      </c>
      <c r="BJ34" s="97">
        <v>68</v>
      </c>
      <c r="BK34" s="98">
        <v>5</v>
      </c>
      <c r="BL34" s="98">
        <v>0</v>
      </c>
      <c r="BM34" s="98">
        <v>0</v>
      </c>
      <c r="BN34" s="99">
        <v>75</v>
      </c>
      <c r="BO34" s="97">
        <v>89</v>
      </c>
      <c r="BP34" s="98">
        <v>3</v>
      </c>
      <c r="BQ34" s="98">
        <v>0</v>
      </c>
      <c r="BR34" s="98">
        <v>0</v>
      </c>
      <c r="BS34" s="99">
        <v>99</v>
      </c>
      <c r="BT34" s="97">
        <v>105</v>
      </c>
      <c r="BU34" s="98">
        <v>1</v>
      </c>
      <c r="BV34" s="98">
        <v>0</v>
      </c>
      <c r="BW34" s="98">
        <v>0</v>
      </c>
      <c r="BX34" s="99">
        <v>117</v>
      </c>
      <c r="BY34" s="97">
        <v>94</v>
      </c>
      <c r="BZ34" s="98">
        <v>7</v>
      </c>
      <c r="CA34" s="98">
        <v>0</v>
      </c>
      <c r="CB34" s="98">
        <v>0</v>
      </c>
      <c r="CC34" s="99">
        <v>115</v>
      </c>
      <c r="CD34" s="97">
        <v>104</v>
      </c>
      <c r="CE34" s="98">
        <v>5</v>
      </c>
      <c r="CF34" s="98">
        <v>0</v>
      </c>
      <c r="CG34" s="98">
        <v>0</v>
      </c>
      <c r="CH34" s="99">
        <v>119</v>
      </c>
      <c r="CI34" s="97">
        <v>103</v>
      </c>
      <c r="CJ34" s="98">
        <v>4</v>
      </c>
      <c r="CK34" s="98">
        <v>0</v>
      </c>
      <c r="CL34" s="98">
        <v>0</v>
      </c>
      <c r="CM34" s="99">
        <v>114</v>
      </c>
      <c r="CN34" s="97">
        <v>126</v>
      </c>
      <c r="CO34" s="98">
        <v>4</v>
      </c>
      <c r="CP34" s="98">
        <v>0</v>
      </c>
      <c r="CQ34" s="98">
        <v>0</v>
      </c>
      <c r="CR34" s="99">
        <v>143</v>
      </c>
      <c r="CS34" s="97">
        <v>37</v>
      </c>
      <c r="CT34" s="98">
        <v>8</v>
      </c>
      <c r="CU34" s="98">
        <v>0</v>
      </c>
      <c r="CV34" s="98">
        <v>1</v>
      </c>
      <c r="CW34" s="99">
        <v>47</v>
      </c>
      <c r="CX34" s="97">
        <v>24</v>
      </c>
      <c r="CY34" s="98">
        <v>2</v>
      </c>
      <c r="CZ34" s="98">
        <v>0</v>
      </c>
      <c r="DA34" s="98">
        <v>0</v>
      </c>
      <c r="DB34" s="99">
        <v>25</v>
      </c>
      <c r="DC34" s="97">
        <v>32</v>
      </c>
      <c r="DD34" s="98">
        <v>3</v>
      </c>
      <c r="DE34" s="98">
        <v>0</v>
      </c>
      <c r="DF34" s="98">
        <v>0</v>
      </c>
      <c r="DG34" s="99">
        <v>37</v>
      </c>
      <c r="DH34" s="97">
        <v>30</v>
      </c>
      <c r="DI34" s="98">
        <v>5</v>
      </c>
      <c r="DJ34" s="98">
        <v>0</v>
      </c>
      <c r="DK34" s="98">
        <v>0</v>
      </c>
      <c r="DL34" s="99">
        <v>37</v>
      </c>
      <c r="DM34" s="97">
        <v>32</v>
      </c>
      <c r="DN34" s="98">
        <v>5</v>
      </c>
      <c r="DO34" s="98">
        <v>1</v>
      </c>
      <c r="DP34" s="98">
        <v>0</v>
      </c>
      <c r="DQ34" s="99">
        <v>40</v>
      </c>
      <c r="DR34" s="97">
        <v>43</v>
      </c>
      <c r="DS34" s="98">
        <v>8</v>
      </c>
      <c r="DT34" s="98">
        <v>0</v>
      </c>
      <c r="DU34" s="98">
        <v>0</v>
      </c>
      <c r="DV34" s="99">
        <v>53</v>
      </c>
      <c r="DW34" s="97">
        <v>44</v>
      </c>
      <c r="DX34" s="98">
        <v>4</v>
      </c>
      <c r="DY34" s="98">
        <v>0</v>
      </c>
      <c r="DZ34" s="98">
        <v>0</v>
      </c>
      <c r="EA34" s="99">
        <v>49</v>
      </c>
      <c r="EB34" s="97">
        <v>46</v>
      </c>
      <c r="EC34" s="98">
        <v>2</v>
      </c>
      <c r="ED34" s="98">
        <v>0</v>
      </c>
      <c r="EE34" s="98">
        <v>0</v>
      </c>
      <c r="EF34" s="99">
        <v>52</v>
      </c>
      <c r="EG34" s="97">
        <v>42</v>
      </c>
      <c r="EH34" s="98">
        <v>7</v>
      </c>
      <c r="EI34" s="98">
        <v>0</v>
      </c>
      <c r="EJ34" s="98">
        <v>0</v>
      </c>
      <c r="EK34" s="99">
        <v>52</v>
      </c>
      <c r="EL34" s="97">
        <v>44</v>
      </c>
      <c r="EM34" s="98">
        <v>5</v>
      </c>
      <c r="EN34" s="98">
        <v>0</v>
      </c>
      <c r="EO34" s="98">
        <v>0</v>
      </c>
      <c r="EP34" s="99">
        <v>51</v>
      </c>
      <c r="EQ34" s="97">
        <v>40</v>
      </c>
      <c r="ER34" s="98">
        <v>1</v>
      </c>
      <c r="ES34" s="98">
        <v>0</v>
      </c>
      <c r="ET34" s="98">
        <v>0</v>
      </c>
      <c r="EU34" s="99">
        <v>48</v>
      </c>
      <c r="EV34" s="97">
        <v>38</v>
      </c>
      <c r="EW34" s="98">
        <v>2</v>
      </c>
      <c r="EX34" s="98">
        <v>0</v>
      </c>
      <c r="EY34" s="98">
        <v>2</v>
      </c>
      <c r="EZ34" s="99">
        <v>41</v>
      </c>
      <c r="FA34" s="97">
        <v>27</v>
      </c>
      <c r="FB34" s="98">
        <v>3</v>
      </c>
      <c r="FC34" s="98">
        <v>0</v>
      </c>
      <c r="FD34" s="98">
        <v>0</v>
      </c>
      <c r="FE34" s="99">
        <v>34</v>
      </c>
      <c r="FF34" s="97">
        <v>31</v>
      </c>
      <c r="FG34" s="98">
        <v>2</v>
      </c>
      <c r="FH34" s="98">
        <v>0</v>
      </c>
      <c r="FI34" s="98">
        <v>2</v>
      </c>
      <c r="FJ34" s="99">
        <v>40</v>
      </c>
      <c r="FK34" s="97">
        <v>22</v>
      </c>
      <c r="FL34" s="98">
        <v>4</v>
      </c>
      <c r="FM34" s="98">
        <v>0</v>
      </c>
      <c r="FN34" s="98">
        <v>0</v>
      </c>
      <c r="FO34" s="99">
        <v>27</v>
      </c>
      <c r="FP34" s="97">
        <v>31</v>
      </c>
      <c r="FQ34" s="98">
        <v>7</v>
      </c>
      <c r="FR34" s="98">
        <v>0</v>
      </c>
      <c r="FS34" s="98">
        <v>0</v>
      </c>
      <c r="FT34" s="99">
        <v>40</v>
      </c>
      <c r="FU34" s="97">
        <v>31</v>
      </c>
      <c r="FV34" s="98">
        <v>1</v>
      </c>
      <c r="FW34" s="98">
        <v>0</v>
      </c>
      <c r="FX34" s="98">
        <v>0</v>
      </c>
      <c r="FY34" s="99">
        <v>35</v>
      </c>
      <c r="FZ34" s="97">
        <v>27</v>
      </c>
      <c r="GA34" s="98">
        <v>2</v>
      </c>
      <c r="GB34" s="98">
        <v>0</v>
      </c>
      <c r="GC34" s="98">
        <v>0</v>
      </c>
      <c r="GD34" s="99">
        <v>30</v>
      </c>
      <c r="GE34" s="97">
        <v>43</v>
      </c>
      <c r="GF34" s="98">
        <v>3</v>
      </c>
      <c r="GG34" s="98">
        <v>0</v>
      </c>
      <c r="GH34" s="98">
        <v>0</v>
      </c>
      <c r="GI34" s="99">
        <v>50</v>
      </c>
    </row>
    <row r="35" spans="1:191">
      <c r="A35" s="81" t="s">
        <v>86</v>
      </c>
      <c r="B35" s="97">
        <v>127</v>
      </c>
      <c r="C35" s="98">
        <v>16</v>
      </c>
      <c r="D35" s="98">
        <v>0</v>
      </c>
      <c r="E35" s="98">
        <v>3</v>
      </c>
      <c r="F35" s="99">
        <v>149</v>
      </c>
      <c r="G35" s="97">
        <v>127</v>
      </c>
      <c r="H35" s="98">
        <v>3</v>
      </c>
      <c r="I35" s="98">
        <v>0</v>
      </c>
      <c r="J35" s="98">
        <v>0</v>
      </c>
      <c r="K35" s="99">
        <v>138</v>
      </c>
      <c r="L35" s="97">
        <v>109</v>
      </c>
      <c r="M35" s="98">
        <v>9</v>
      </c>
      <c r="N35" s="98">
        <v>0</v>
      </c>
      <c r="O35" s="98">
        <v>3</v>
      </c>
      <c r="P35" s="99">
        <v>124</v>
      </c>
      <c r="Q35" s="97">
        <v>101</v>
      </c>
      <c r="R35" s="98">
        <v>9</v>
      </c>
      <c r="S35" s="98">
        <v>0</v>
      </c>
      <c r="T35" s="98">
        <v>3</v>
      </c>
      <c r="U35" s="99">
        <v>114</v>
      </c>
      <c r="V35" s="97">
        <v>114</v>
      </c>
      <c r="W35" s="98">
        <v>10</v>
      </c>
      <c r="X35" s="98">
        <v>0</v>
      </c>
      <c r="Y35" s="98">
        <v>0</v>
      </c>
      <c r="Z35" s="99">
        <v>128</v>
      </c>
      <c r="AA35" s="97">
        <v>83</v>
      </c>
      <c r="AB35" s="98">
        <v>6</v>
      </c>
      <c r="AC35" s="98">
        <v>0</v>
      </c>
      <c r="AD35" s="98">
        <v>2</v>
      </c>
      <c r="AE35" s="99">
        <v>95</v>
      </c>
      <c r="AF35" s="97">
        <v>106</v>
      </c>
      <c r="AG35" s="98">
        <v>10</v>
      </c>
      <c r="AH35" s="98">
        <v>0</v>
      </c>
      <c r="AI35" s="98">
        <v>0</v>
      </c>
      <c r="AJ35" s="99">
        <v>125</v>
      </c>
      <c r="AK35" s="97">
        <v>100</v>
      </c>
      <c r="AL35" s="98">
        <v>7</v>
      </c>
      <c r="AM35" s="98">
        <v>3</v>
      </c>
      <c r="AN35" s="98">
        <v>4</v>
      </c>
      <c r="AO35" s="99">
        <v>120</v>
      </c>
      <c r="AP35" s="97">
        <v>115</v>
      </c>
      <c r="AQ35" s="98">
        <v>1</v>
      </c>
      <c r="AR35" s="98">
        <v>0</v>
      </c>
      <c r="AS35" s="98">
        <v>4</v>
      </c>
      <c r="AT35" s="99">
        <v>130</v>
      </c>
      <c r="AU35" s="97">
        <v>104</v>
      </c>
      <c r="AV35" s="98">
        <v>7</v>
      </c>
      <c r="AW35" s="98">
        <v>0</v>
      </c>
      <c r="AX35" s="98">
        <v>1</v>
      </c>
      <c r="AY35" s="99">
        <v>117</v>
      </c>
      <c r="AZ35" s="97">
        <v>110</v>
      </c>
      <c r="BA35" s="98">
        <v>2</v>
      </c>
      <c r="BB35" s="98">
        <v>0</v>
      </c>
      <c r="BC35" s="98">
        <v>0</v>
      </c>
      <c r="BD35" s="99">
        <v>120</v>
      </c>
      <c r="BE35" s="97">
        <v>102</v>
      </c>
      <c r="BF35" s="98">
        <v>8</v>
      </c>
      <c r="BG35" s="98">
        <v>0</v>
      </c>
      <c r="BH35" s="98">
        <v>3</v>
      </c>
      <c r="BI35" s="99">
        <v>115</v>
      </c>
      <c r="BJ35" s="97">
        <v>89</v>
      </c>
      <c r="BK35" s="98">
        <v>7</v>
      </c>
      <c r="BL35" s="98">
        <v>0</v>
      </c>
      <c r="BM35" s="98">
        <v>0</v>
      </c>
      <c r="BN35" s="99">
        <v>106</v>
      </c>
      <c r="BO35" s="97">
        <v>92</v>
      </c>
      <c r="BP35" s="98">
        <v>8</v>
      </c>
      <c r="BQ35" s="98">
        <v>0</v>
      </c>
      <c r="BR35" s="98">
        <v>1</v>
      </c>
      <c r="BS35" s="99">
        <v>110</v>
      </c>
      <c r="BT35" s="97">
        <v>83</v>
      </c>
      <c r="BU35" s="98">
        <v>13</v>
      </c>
      <c r="BV35" s="98">
        <v>0</v>
      </c>
      <c r="BW35" s="98">
        <v>0</v>
      </c>
      <c r="BX35" s="99">
        <v>106</v>
      </c>
      <c r="BY35" s="97">
        <v>102</v>
      </c>
      <c r="BZ35" s="98">
        <v>9</v>
      </c>
      <c r="CA35" s="98">
        <v>0</v>
      </c>
      <c r="CB35" s="98">
        <v>0</v>
      </c>
      <c r="CC35" s="99">
        <v>120</v>
      </c>
      <c r="CD35" s="97">
        <v>89</v>
      </c>
      <c r="CE35" s="98">
        <v>5</v>
      </c>
      <c r="CF35" s="98">
        <v>0</v>
      </c>
      <c r="CG35" s="98">
        <v>0</v>
      </c>
      <c r="CH35" s="99">
        <v>111</v>
      </c>
      <c r="CI35" s="97">
        <v>106</v>
      </c>
      <c r="CJ35" s="98">
        <v>1</v>
      </c>
      <c r="CK35" s="98">
        <v>0</v>
      </c>
      <c r="CL35" s="98">
        <v>0</v>
      </c>
      <c r="CM35" s="99">
        <v>121</v>
      </c>
      <c r="CN35" s="97">
        <v>109</v>
      </c>
      <c r="CO35" s="98">
        <v>3</v>
      </c>
      <c r="CP35" s="98">
        <v>0</v>
      </c>
      <c r="CQ35" s="98">
        <v>0</v>
      </c>
      <c r="CR35" s="99">
        <v>129</v>
      </c>
      <c r="CS35" s="97">
        <v>41</v>
      </c>
      <c r="CT35" s="98">
        <v>8</v>
      </c>
      <c r="CU35" s="98">
        <v>0</v>
      </c>
      <c r="CV35" s="98">
        <v>2</v>
      </c>
      <c r="CW35" s="99">
        <v>55</v>
      </c>
      <c r="CX35" s="97">
        <v>40</v>
      </c>
      <c r="CY35" s="98">
        <v>6</v>
      </c>
      <c r="CZ35" s="98">
        <v>0</v>
      </c>
      <c r="DA35" s="98">
        <v>3</v>
      </c>
      <c r="DB35" s="99">
        <v>50</v>
      </c>
      <c r="DC35" s="97">
        <v>29</v>
      </c>
      <c r="DD35" s="98">
        <v>4</v>
      </c>
      <c r="DE35" s="98">
        <v>0</v>
      </c>
      <c r="DF35" s="98">
        <v>4</v>
      </c>
      <c r="DG35" s="99">
        <v>37</v>
      </c>
      <c r="DH35" s="97">
        <v>43</v>
      </c>
      <c r="DI35" s="98">
        <v>6</v>
      </c>
      <c r="DJ35" s="98">
        <v>0</v>
      </c>
      <c r="DK35" s="98">
        <v>2</v>
      </c>
      <c r="DL35" s="99">
        <v>50</v>
      </c>
      <c r="DM35" s="97">
        <v>29</v>
      </c>
      <c r="DN35" s="98">
        <v>4</v>
      </c>
      <c r="DO35" s="98">
        <v>0</v>
      </c>
      <c r="DP35" s="98">
        <v>0</v>
      </c>
      <c r="DQ35" s="99">
        <v>33</v>
      </c>
      <c r="DR35" s="97">
        <v>35</v>
      </c>
      <c r="DS35" s="98">
        <v>6</v>
      </c>
      <c r="DT35" s="98">
        <v>0</v>
      </c>
      <c r="DU35" s="98">
        <v>4</v>
      </c>
      <c r="DV35" s="99">
        <v>44</v>
      </c>
      <c r="DW35" s="97">
        <v>29</v>
      </c>
      <c r="DX35" s="98">
        <v>5</v>
      </c>
      <c r="DY35" s="98">
        <v>0</v>
      </c>
      <c r="DZ35" s="98">
        <v>3</v>
      </c>
      <c r="EA35" s="99">
        <v>37</v>
      </c>
      <c r="EB35" s="97">
        <v>41</v>
      </c>
      <c r="EC35" s="98">
        <v>5</v>
      </c>
      <c r="ED35" s="98">
        <v>0</v>
      </c>
      <c r="EE35" s="98">
        <v>0</v>
      </c>
      <c r="EF35" s="99">
        <v>57</v>
      </c>
      <c r="EG35" s="97">
        <v>38</v>
      </c>
      <c r="EH35" s="98">
        <v>4</v>
      </c>
      <c r="EI35" s="98">
        <v>0</v>
      </c>
      <c r="EJ35" s="98">
        <v>3</v>
      </c>
      <c r="EK35" s="99">
        <v>48</v>
      </c>
      <c r="EL35" s="97">
        <v>39</v>
      </c>
      <c r="EM35" s="98">
        <v>6</v>
      </c>
      <c r="EN35" s="98">
        <v>0</v>
      </c>
      <c r="EO35" s="98">
        <v>3</v>
      </c>
      <c r="EP35" s="99">
        <v>48</v>
      </c>
      <c r="EQ35" s="97">
        <v>34</v>
      </c>
      <c r="ER35" s="98">
        <v>5</v>
      </c>
      <c r="ES35" s="98">
        <v>0</v>
      </c>
      <c r="ET35" s="98">
        <v>0</v>
      </c>
      <c r="EU35" s="99">
        <v>45</v>
      </c>
      <c r="EV35" s="97">
        <v>30</v>
      </c>
      <c r="EW35" s="98">
        <v>8</v>
      </c>
      <c r="EX35" s="98">
        <v>0</v>
      </c>
      <c r="EY35" s="98">
        <v>0</v>
      </c>
      <c r="EZ35" s="99">
        <v>41</v>
      </c>
      <c r="FA35" s="97">
        <v>27</v>
      </c>
      <c r="FB35" s="98">
        <v>1</v>
      </c>
      <c r="FC35" s="98">
        <v>0</v>
      </c>
      <c r="FD35" s="98">
        <v>0</v>
      </c>
      <c r="FE35" s="99">
        <v>34</v>
      </c>
      <c r="FF35" s="97">
        <v>44</v>
      </c>
      <c r="FG35" s="98">
        <v>3</v>
      </c>
      <c r="FH35" s="98">
        <v>0</v>
      </c>
      <c r="FI35" s="98">
        <v>0</v>
      </c>
      <c r="FJ35" s="99">
        <v>53</v>
      </c>
      <c r="FK35" s="97">
        <v>29</v>
      </c>
      <c r="FL35" s="98">
        <v>5</v>
      </c>
      <c r="FM35" s="98">
        <v>0</v>
      </c>
      <c r="FN35" s="98">
        <v>2</v>
      </c>
      <c r="FO35" s="99">
        <v>36</v>
      </c>
      <c r="FP35" s="97">
        <v>44</v>
      </c>
      <c r="FQ35" s="98">
        <v>2</v>
      </c>
      <c r="FR35" s="98">
        <v>0</v>
      </c>
      <c r="FS35" s="98">
        <v>0</v>
      </c>
      <c r="FT35" s="99">
        <v>51</v>
      </c>
      <c r="FU35" s="97">
        <v>42</v>
      </c>
      <c r="FV35" s="98">
        <v>6</v>
      </c>
      <c r="FW35" s="98">
        <v>0</v>
      </c>
      <c r="FX35" s="98">
        <v>0</v>
      </c>
      <c r="FY35" s="99">
        <v>53</v>
      </c>
      <c r="FZ35" s="97">
        <v>27</v>
      </c>
      <c r="GA35" s="98">
        <v>0</v>
      </c>
      <c r="GB35" s="98">
        <v>0</v>
      </c>
      <c r="GC35" s="98">
        <v>0</v>
      </c>
      <c r="GD35" s="99">
        <v>36</v>
      </c>
      <c r="GE35" s="97">
        <v>34</v>
      </c>
      <c r="GF35" s="98">
        <v>3</v>
      </c>
      <c r="GG35" s="98">
        <v>0</v>
      </c>
      <c r="GH35" s="98">
        <v>0</v>
      </c>
      <c r="GI35" s="99">
        <v>42</v>
      </c>
    </row>
    <row r="36" spans="1:191">
      <c r="A36" s="81" t="s">
        <v>87</v>
      </c>
      <c r="B36" s="97">
        <v>126</v>
      </c>
      <c r="C36" s="98">
        <v>12</v>
      </c>
      <c r="D36" s="98">
        <v>0</v>
      </c>
      <c r="E36" s="98">
        <v>4</v>
      </c>
      <c r="F36" s="99">
        <v>143</v>
      </c>
      <c r="G36" s="97">
        <v>117</v>
      </c>
      <c r="H36" s="98">
        <v>11</v>
      </c>
      <c r="I36" s="98">
        <v>0</v>
      </c>
      <c r="J36" s="98">
        <v>0</v>
      </c>
      <c r="K36" s="99">
        <v>136</v>
      </c>
      <c r="L36" s="97">
        <v>105</v>
      </c>
      <c r="M36" s="98">
        <v>18</v>
      </c>
      <c r="N36" s="98">
        <v>0</v>
      </c>
      <c r="O36" s="98">
        <v>0</v>
      </c>
      <c r="P36" s="99">
        <v>126</v>
      </c>
      <c r="Q36" s="97">
        <v>118</v>
      </c>
      <c r="R36" s="98">
        <v>14</v>
      </c>
      <c r="S36" s="98">
        <v>0</v>
      </c>
      <c r="T36" s="98">
        <v>2</v>
      </c>
      <c r="U36" s="99">
        <v>139</v>
      </c>
      <c r="V36" s="97">
        <v>101</v>
      </c>
      <c r="W36" s="98">
        <v>13</v>
      </c>
      <c r="X36" s="98">
        <v>0</v>
      </c>
      <c r="Y36" s="98">
        <v>1</v>
      </c>
      <c r="Z36" s="99">
        <v>118</v>
      </c>
      <c r="AA36" s="97">
        <v>98</v>
      </c>
      <c r="AB36" s="98">
        <v>11</v>
      </c>
      <c r="AC36" s="98">
        <v>0</v>
      </c>
      <c r="AD36" s="98">
        <v>2</v>
      </c>
      <c r="AE36" s="99">
        <v>112</v>
      </c>
      <c r="AF36" s="97">
        <v>100</v>
      </c>
      <c r="AG36" s="98">
        <v>8</v>
      </c>
      <c r="AH36" s="98">
        <v>0</v>
      </c>
      <c r="AI36" s="98">
        <v>3</v>
      </c>
      <c r="AJ36" s="99">
        <v>116</v>
      </c>
      <c r="AK36" s="97">
        <v>111</v>
      </c>
      <c r="AL36" s="98">
        <v>8</v>
      </c>
      <c r="AM36" s="98">
        <v>0</v>
      </c>
      <c r="AN36" s="98">
        <v>3</v>
      </c>
      <c r="AO36" s="99">
        <v>126</v>
      </c>
      <c r="AP36" s="97">
        <v>115</v>
      </c>
      <c r="AQ36" s="98">
        <v>13</v>
      </c>
      <c r="AR36" s="98">
        <v>0</v>
      </c>
      <c r="AS36" s="98">
        <v>2</v>
      </c>
      <c r="AT36" s="99">
        <v>134</v>
      </c>
      <c r="AU36" s="97">
        <v>94</v>
      </c>
      <c r="AV36" s="98">
        <v>7</v>
      </c>
      <c r="AW36" s="98">
        <v>0</v>
      </c>
      <c r="AX36" s="98">
        <v>0</v>
      </c>
      <c r="AY36" s="99">
        <v>113</v>
      </c>
      <c r="AZ36" s="97">
        <v>99</v>
      </c>
      <c r="BA36" s="98">
        <v>8</v>
      </c>
      <c r="BB36" s="98">
        <v>0</v>
      </c>
      <c r="BC36" s="98">
        <v>1</v>
      </c>
      <c r="BD36" s="99">
        <v>118</v>
      </c>
      <c r="BE36" s="97">
        <v>106</v>
      </c>
      <c r="BF36" s="98">
        <v>14</v>
      </c>
      <c r="BG36" s="98">
        <v>0</v>
      </c>
      <c r="BH36" s="98">
        <v>0</v>
      </c>
      <c r="BI36" s="99">
        <v>129</v>
      </c>
      <c r="BJ36" s="97">
        <v>98</v>
      </c>
      <c r="BK36" s="98">
        <v>19</v>
      </c>
      <c r="BL36" s="98">
        <v>0</v>
      </c>
      <c r="BM36" s="98">
        <v>0</v>
      </c>
      <c r="BN36" s="99">
        <v>126</v>
      </c>
      <c r="BO36" s="97">
        <v>84</v>
      </c>
      <c r="BP36" s="98">
        <v>9</v>
      </c>
      <c r="BQ36" s="98">
        <v>0</v>
      </c>
      <c r="BR36" s="98">
        <v>0</v>
      </c>
      <c r="BS36" s="99">
        <v>108</v>
      </c>
      <c r="BT36" s="97">
        <v>108</v>
      </c>
      <c r="BU36" s="98">
        <v>16</v>
      </c>
      <c r="BV36" s="98">
        <v>0</v>
      </c>
      <c r="BW36" s="98">
        <v>0</v>
      </c>
      <c r="BX36" s="99">
        <v>130</v>
      </c>
      <c r="BY36" s="97">
        <v>87</v>
      </c>
      <c r="BZ36" s="98">
        <v>10</v>
      </c>
      <c r="CA36" s="98">
        <v>0</v>
      </c>
      <c r="CB36" s="98">
        <v>0</v>
      </c>
      <c r="CC36" s="99">
        <v>107</v>
      </c>
      <c r="CD36" s="97">
        <v>88</v>
      </c>
      <c r="CE36" s="98">
        <v>13</v>
      </c>
      <c r="CF36" s="98">
        <v>0</v>
      </c>
      <c r="CG36" s="98">
        <v>0</v>
      </c>
      <c r="CH36" s="99">
        <v>114</v>
      </c>
      <c r="CI36" s="97">
        <v>94</v>
      </c>
      <c r="CJ36" s="98">
        <v>8</v>
      </c>
      <c r="CK36" s="98">
        <v>0</v>
      </c>
      <c r="CL36" s="98">
        <v>0</v>
      </c>
      <c r="CM36" s="99">
        <v>110</v>
      </c>
      <c r="CN36" s="97">
        <v>118</v>
      </c>
      <c r="CO36" s="98">
        <v>9</v>
      </c>
      <c r="CP36" s="98">
        <v>0</v>
      </c>
      <c r="CQ36" s="98">
        <v>0</v>
      </c>
      <c r="CR36" s="99">
        <v>147</v>
      </c>
      <c r="CS36" s="97">
        <v>30</v>
      </c>
      <c r="CT36" s="98">
        <v>5</v>
      </c>
      <c r="CU36" s="98">
        <v>0</v>
      </c>
      <c r="CV36" s="98">
        <v>3</v>
      </c>
      <c r="CW36" s="99">
        <v>36</v>
      </c>
      <c r="CX36" s="97">
        <v>36</v>
      </c>
      <c r="CY36" s="98">
        <v>7</v>
      </c>
      <c r="CZ36" s="98">
        <v>0</v>
      </c>
      <c r="DA36" s="98">
        <v>0</v>
      </c>
      <c r="DB36" s="99">
        <v>45</v>
      </c>
      <c r="DC36" s="97">
        <v>35</v>
      </c>
      <c r="DD36" s="98">
        <v>11</v>
      </c>
      <c r="DE36" s="98">
        <v>0</v>
      </c>
      <c r="DF36" s="98">
        <v>2</v>
      </c>
      <c r="DG36" s="99">
        <v>48</v>
      </c>
      <c r="DH36" s="97">
        <v>40</v>
      </c>
      <c r="DI36" s="98">
        <v>6</v>
      </c>
      <c r="DJ36" s="98">
        <v>0</v>
      </c>
      <c r="DK36" s="98">
        <v>4</v>
      </c>
      <c r="DL36" s="99">
        <v>49</v>
      </c>
      <c r="DM36" s="97">
        <v>38</v>
      </c>
      <c r="DN36" s="98">
        <v>5</v>
      </c>
      <c r="DO36" s="98">
        <v>0</v>
      </c>
      <c r="DP36" s="98">
        <v>0</v>
      </c>
      <c r="DQ36" s="99">
        <v>43</v>
      </c>
      <c r="DR36" s="97">
        <v>24</v>
      </c>
      <c r="DS36" s="98">
        <v>10</v>
      </c>
      <c r="DT36" s="98">
        <v>0</v>
      </c>
      <c r="DU36" s="98">
        <v>3</v>
      </c>
      <c r="DV36" s="99">
        <v>35</v>
      </c>
      <c r="DW36" s="97">
        <v>34</v>
      </c>
      <c r="DX36" s="98">
        <v>8</v>
      </c>
      <c r="DY36" s="98">
        <v>0</v>
      </c>
      <c r="DZ36" s="98">
        <v>3</v>
      </c>
      <c r="EA36" s="99">
        <v>46</v>
      </c>
      <c r="EB36" s="97">
        <v>41</v>
      </c>
      <c r="EC36" s="98">
        <v>5</v>
      </c>
      <c r="ED36" s="98">
        <v>0</v>
      </c>
      <c r="EE36" s="98">
        <v>2</v>
      </c>
      <c r="EF36" s="99">
        <v>53</v>
      </c>
      <c r="EG36" s="97">
        <v>36</v>
      </c>
      <c r="EH36" s="98">
        <v>13</v>
      </c>
      <c r="EI36" s="98">
        <v>0</v>
      </c>
      <c r="EJ36" s="98">
        <v>1</v>
      </c>
      <c r="EK36" s="99">
        <v>56</v>
      </c>
      <c r="EL36" s="97">
        <v>43</v>
      </c>
      <c r="EM36" s="98">
        <v>6</v>
      </c>
      <c r="EN36" s="98">
        <v>0</v>
      </c>
      <c r="EO36" s="98">
        <v>0</v>
      </c>
      <c r="EP36" s="99">
        <v>52</v>
      </c>
      <c r="EQ36" s="97">
        <v>30</v>
      </c>
      <c r="ER36" s="98">
        <v>10</v>
      </c>
      <c r="ES36" s="98">
        <v>3</v>
      </c>
      <c r="ET36" s="98">
        <v>0</v>
      </c>
      <c r="EU36" s="99">
        <v>46</v>
      </c>
      <c r="EV36" s="97">
        <v>34</v>
      </c>
      <c r="EW36" s="98">
        <v>2</v>
      </c>
      <c r="EX36" s="98">
        <v>0</v>
      </c>
      <c r="EY36" s="98">
        <v>3</v>
      </c>
      <c r="EZ36" s="99">
        <v>46</v>
      </c>
      <c r="FA36" s="97">
        <v>37</v>
      </c>
      <c r="FB36" s="98">
        <v>8</v>
      </c>
      <c r="FC36" s="98">
        <v>0</v>
      </c>
      <c r="FD36" s="98">
        <v>0</v>
      </c>
      <c r="FE36" s="99">
        <v>46</v>
      </c>
      <c r="FF36" s="97">
        <v>46</v>
      </c>
      <c r="FG36" s="98">
        <v>7</v>
      </c>
      <c r="FH36" s="98">
        <v>0</v>
      </c>
      <c r="FI36" s="98">
        <v>0</v>
      </c>
      <c r="FJ36" s="99">
        <v>58</v>
      </c>
      <c r="FK36" s="97">
        <v>38</v>
      </c>
      <c r="FL36" s="98">
        <v>7</v>
      </c>
      <c r="FM36" s="98">
        <v>0</v>
      </c>
      <c r="FN36" s="98">
        <v>0</v>
      </c>
      <c r="FO36" s="99">
        <v>50</v>
      </c>
      <c r="FP36" s="97">
        <v>46</v>
      </c>
      <c r="FQ36" s="98">
        <v>8</v>
      </c>
      <c r="FR36" s="98">
        <v>0</v>
      </c>
      <c r="FS36" s="98">
        <v>3</v>
      </c>
      <c r="FT36" s="99">
        <v>62</v>
      </c>
      <c r="FU36" s="97">
        <v>37</v>
      </c>
      <c r="FV36" s="98">
        <v>3</v>
      </c>
      <c r="FW36" s="98">
        <v>0</v>
      </c>
      <c r="FX36" s="98">
        <v>0</v>
      </c>
      <c r="FY36" s="99">
        <v>42</v>
      </c>
      <c r="FZ36" s="97">
        <v>25</v>
      </c>
      <c r="GA36" s="98">
        <v>6</v>
      </c>
      <c r="GB36" s="98">
        <v>0</v>
      </c>
      <c r="GC36" s="98">
        <v>2</v>
      </c>
      <c r="GD36" s="99">
        <v>36</v>
      </c>
      <c r="GE36" s="97">
        <v>53</v>
      </c>
      <c r="GF36" s="98">
        <v>1</v>
      </c>
      <c r="GG36" s="98">
        <v>0</v>
      </c>
      <c r="GH36" s="98">
        <v>3</v>
      </c>
      <c r="GI36" s="99">
        <v>65</v>
      </c>
    </row>
    <row r="37" spans="1:191">
      <c r="A37" s="81" t="s">
        <v>88</v>
      </c>
      <c r="B37" s="97">
        <v>118</v>
      </c>
      <c r="C37" s="98">
        <v>18</v>
      </c>
      <c r="D37" s="98">
        <v>0</v>
      </c>
      <c r="E37" s="98">
        <v>4</v>
      </c>
      <c r="F37" s="99">
        <v>144</v>
      </c>
      <c r="G37" s="97">
        <v>123</v>
      </c>
      <c r="H37" s="98">
        <v>20</v>
      </c>
      <c r="I37" s="98">
        <v>0</v>
      </c>
      <c r="J37" s="98">
        <v>1</v>
      </c>
      <c r="K37" s="99">
        <v>148</v>
      </c>
      <c r="L37" s="97">
        <v>103</v>
      </c>
      <c r="M37" s="98">
        <v>15</v>
      </c>
      <c r="N37" s="98">
        <v>0</v>
      </c>
      <c r="O37" s="98">
        <v>3</v>
      </c>
      <c r="P37" s="99">
        <v>124</v>
      </c>
      <c r="Q37" s="97">
        <v>106</v>
      </c>
      <c r="R37" s="98">
        <v>4</v>
      </c>
      <c r="S37" s="98">
        <v>3</v>
      </c>
      <c r="T37" s="98">
        <v>1</v>
      </c>
      <c r="U37" s="99">
        <v>116</v>
      </c>
      <c r="V37" s="97">
        <v>99</v>
      </c>
      <c r="W37" s="98">
        <v>16</v>
      </c>
      <c r="X37" s="98">
        <v>2</v>
      </c>
      <c r="Y37" s="98">
        <v>0</v>
      </c>
      <c r="Z37" s="99">
        <v>119</v>
      </c>
      <c r="AA37" s="97">
        <v>97</v>
      </c>
      <c r="AB37" s="98">
        <v>16</v>
      </c>
      <c r="AC37" s="98">
        <v>0</v>
      </c>
      <c r="AD37" s="98">
        <v>4</v>
      </c>
      <c r="AE37" s="99">
        <v>122</v>
      </c>
      <c r="AF37" s="97">
        <v>110</v>
      </c>
      <c r="AG37" s="98">
        <v>14</v>
      </c>
      <c r="AH37" s="98">
        <v>0</v>
      </c>
      <c r="AI37" s="98">
        <v>2</v>
      </c>
      <c r="AJ37" s="99">
        <v>130</v>
      </c>
      <c r="AK37" s="97">
        <v>105</v>
      </c>
      <c r="AL37" s="98">
        <v>18</v>
      </c>
      <c r="AM37" s="98">
        <v>0</v>
      </c>
      <c r="AN37" s="98">
        <v>1</v>
      </c>
      <c r="AO37" s="99">
        <v>135</v>
      </c>
      <c r="AP37" s="97">
        <v>117</v>
      </c>
      <c r="AQ37" s="98">
        <v>11</v>
      </c>
      <c r="AR37" s="98">
        <v>0</v>
      </c>
      <c r="AS37" s="98">
        <v>4</v>
      </c>
      <c r="AT37" s="99">
        <v>135</v>
      </c>
      <c r="AU37" s="97">
        <v>91</v>
      </c>
      <c r="AV37" s="98">
        <v>14</v>
      </c>
      <c r="AW37" s="98">
        <v>0</v>
      </c>
      <c r="AX37" s="98">
        <v>2</v>
      </c>
      <c r="AY37" s="99">
        <v>120</v>
      </c>
      <c r="AZ37" s="97">
        <v>93</v>
      </c>
      <c r="BA37" s="98">
        <v>21</v>
      </c>
      <c r="BB37" s="98">
        <v>0</v>
      </c>
      <c r="BC37" s="98">
        <v>0</v>
      </c>
      <c r="BD37" s="99">
        <v>122</v>
      </c>
      <c r="BE37" s="97">
        <v>123</v>
      </c>
      <c r="BF37" s="98">
        <v>7</v>
      </c>
      <c r="BG37" s="98">
        <v>0</v>
      </c>
      <c r="BH37" s="98">
        <v>3</v>
      </c>
      <c r="BI37" s="99">
        <v>142</v>
      </c>
      <c r="BJ37" s="97">
        <v>81</v>
      </c>
      <c r="BK37" s="98">
        <v>11</v>
      </c>
      <c r="BL37" s="98">
        <v>0</v>
      </c>
      <c r="BM37" s="98">
        <v>1</v>
      </c>
      <c r="BN37" s="99">
        <v>103</v>
      </c>
      <c r="BO37" s="97">
        <v>88</v>
      </c>
      <c r="BP37" s="98">
        <v>12</v>
      </c>
      <c r="BQ37" s="98">
        <v>0</v>
      </c>
      <c r="BR37" s="98">
        <v>0</v>
      </c>
      <c r="BS37" s="99">
        <v>110</v>
      </c>
      <c r="BT37" s="97">
        <v>96</v>
      </c>
      <c r="BU37" s="98">
        <v>12</v>
      </c>
      <c r="BV37" s="98">
        <v>0</v>
      </c>
      <c r="BW37" s="98">
        <v>3</v>
      </c>
      <c r="BX37" s="99">
        <v>123</v>
      </c>
      <c r="BY37" s="97">
        <v>116</v>
      </c>
      <c r="BZ37" s="98">
        <v>10</v>
      </c>
      <c r="CA37" s="98">
        <v>0</v>
      </c>
      <c r="CB37" s="98">
        <v>3</v>
      </c>
      <c r="CC37" s="99">
        <v>134</v>
      </c>
      <c r="CD37" s="97">
        <v>86</v>
      </c>
      <c r="CE37" s="98">
        <v>8</v>
      </c>
      <c r="CF37" s="98">
        <v>1</v>
      </c>
      <c r="CG37" s="98">
        <v>2</v>
      </c>
      <c r="CH37" s="99">
        <v>111</v>
      </c>
      <c r="CI37" s="97">
        <v>86</v>
      </c>
      <c r="CJ37" s="98">
        <v>5</v>
      </c>
      <c r="CK37" s="98">
        <v>0</v>
      </c>
      <c r="CL37" s="98">
        <v>1</v>
      </c>
      <c r="CM37" s="99">
        <v>105</v>
      </c>
      <c r="CN37" s="97">
        <v>102</v>
      </c>
      <c r="CO37" s="98">
        <v>16</v>
      </c>
      <c r="CP37" s="98">
        <v>0</v>
      </c>
      <c r="CQ37" s="98">
        <v>3</v>
      </c>
      <c r="CR37" s="99">
        <v>135</v>
      </c>
      <c r="CS37" s="97">
        <v>39</v>
      </c>
      <c r="CT37" s="98">
        <v>16</v>
      </c>
      <c r="CU37" s="98">
        <v>3</v>
      </c>
      <c r="CV37" s="98">
        <v>1</v>
      </c>
      <c r="CW37" s="99">
        <v>60</v>
      </c>
      <c r="CX37" s="97">
        <v>37</v>
      </c>
      <c r="CY37" s="98">
        <v>11</v>
      </c>
      <c r="CZ37" s="98">
        <v>0</v>
      </c>
      <c r="DA37" s="98">
        <v>1</v>
      </c>
      <c r="DB37" s="99">
        <v>50</v>
      </c>
      <c r="DC37" s="97">
        <v>42</v>
      </c>
      <c r="DD37" s="98">
        <v>9</v>
      </c>
      <c r="DE37" s="98">
        <v>3</v>
      </c>
      <c r="DF37" s="98">
        <v>4</v>
      </c>
      <c r="DG37" s="99">
        <v>55</v>
      </c>
      <c r="DH37" s="97">
        <v>35</v>
      </c>
      <c r="DI37" s="98">
        <v>15</v>
      </c>
      <c r="DJ37" s="98">
        <v>0</v>
      </c>
      <c r="DK37" s="98">
        <v>0</v>
      </c>
      <c r="DL37" s="99">
        <v>54</v>
      </c>
      <c r="DM37" s="97">
        <v>30</v>
      </c>
      <c r="DN37" s="98">
        <v>10</v>
      </c>
      <c r="DO37" s="98">
        <v>0</v>
      </c>
      <c r="DP37" s="98">
        <v>2</v>
      </c>
      <c r="DQ37" s="99">
        <v>44</v>
      </c>
      <c r="DR37" s="97">
        <v>36</v>
      </c>
      <c r="DS37" s="98">
        <v>10</v>
      </c>
      <c r="DT37" s="98">
        <v>0</v>
      </c>
      <c r="DU37" s="98">
        <v>3</v>
      </c>
      <c r="DV37" s="99">
        <v>47</v>
      </c>
      <c r="DW37" s="97">
        <v>27</v>
      </c>
      <c r="DX37" s="98">
        <v>7</v>
      </c>
      <c r="DY37" s="98">
        <v>0</v>
      </c>
      <c r="DZ37" s="98">
        <v>0</v>
      </c>
      <c r="EA37" s="99">
        <v>36</v>
      </c>
      <c r="EB37" s="97">
        <v>25</v>
      </c>
      <c r="EC37" s="98">
        <v>16</v>
      </c>
      <c r="ED37" s="98">
        <v>0</v>
      </c>
      <c r="EE37" s="98">
        <v>4</v>
      </c>
      <c r="EF37" s="99">
        <v>46</v>
      </c>
      <c r="EG37" s="97">
        <v>41</v>
      </c>
      <c r="EH37" s="98">
        <v>12</v>
      </c>
      <c r="EI37" s="98">
        <v>0</v>
      </c>
      <c r="EJ37" s="98">
        <v>0</v>
      </c>
      <c r="EK37" s="99">
        <v>60</v>
      </c>
      <c r="EL37" s="97">
        <v>27</v>
      </c>
      <c r="EM37" s="98">
        <v>14</v>
      </c>
      <c r="EN37" s="98">
        <v>0</v>
      </c>
      <c r="EO37" s="98">
        <v>0</v>
      </c>
      <c r="EP37" s="99">
        <v>43</v>
      </c>
      <c r="EQ37" s="97">
        <v>39</v>
      </c>
      <c r="ER37" s="98">
        <v>7</v>
      </c>
      <c r="ES37" s="98">
        <v>0</v>
      </c>
      <c r="ET37" s="98">
        <v>0</v>
      </c>
      <c r="EU37" s="99">
        <v>54</v>
      </c>
      <c r="EV37" s="97">
        <v>30</v>
      </c>
      <c r="EW37" s="98">
        <v>4</v>
      </c>
      <c r="EX37" s="98">
        <v>0</v>
      </c>
      <c r="EY37" s="98">
        <v>0</v>
      </c>
      <c r="EZ37" s="99">
        <v>37</v>
      </c>
      <c r="FA37" s="97">
        <v>37</v>
      </c>
      <c r="FB37" s="98">
        <v>9</v>
      </c>
      <c r="FC37" s="98">
        <v>0</v>
      </c>
      <c r="FD37" s="98">
        <v>0</v>
      </c>
      <c r="FE37" s="99">
        <v>47</v>
      </c>
      <c r="FF37" s="97">
        <v>40</v>
      </c>
      <c r="FG37" s="98">
        <v>8</v>
      </c>
      <c r="FH37" s="98">
        <v>3</v>
      </c>
      <c r="FI37" s="98">
        <v>3</v>
      </c>
      <c r="FJ37" s="99">
        <v>56</v>
      </c>
      <c r="FK37" s="97">
        <v>37</v>
      </c>
      <c r="FL37" s="98">
        <v>6</v>
      </c>
      <c r="FM37" s="98">
        <v>0</v>
      </c>
      <c r="FN37" s="98">
        <v>0</v>
      </c>
      <c r="FO37" s="99">
        <v>47</v>
      </c>
      <c r="FP37" s="97">
        <v>31</v>
      </c>
      <c r="FQ37" s="98">
        <v>7</v>
      </c>
      <c r="FR37" s="98">
        <v>0</v>
      </c>
      <c r="FS37" s="98">
        <v>0</v>
      </c>
      <c r="FT37" s="99">
        <v>46</v>
      </c>
      <c r="FU37" s="97">
        <v>36</v>
      </c>
      <c r="FV37" s="98">
        <v>7</v>
      </c>
      <c r="FW37" s="98">
        <v>0</v>
      </c>
      <c r="FX37" s="98">
        <v>0</v>
      </c>
      <c r="FY37" s="99">
        <v>49</v>
      </c>
      <c r="FZ37" s="97">
        <v>36</v>
      </c>
      <c r="GA37" s="98">
        <v>10</v>
      </c>
      <c r="GB37" s="98">
        <v>0</v>
      </c>
      <c r="GC37" s="98">
        <v>1</v>
      </c>
      <c r="GD37" s="99">
        <v>55</v>
      </c>
      <c r="GE37" s="97">
        <v>46</v>
      </c>
      <c r="GF37" s="98">
        <v>3</v>
      </c>
      <c r="GG37" s="98">
        <v>0</v>
      </c>
      <c r="GH37" s="98">
        <v>0</v>
      </c>
      <c r="GI37" s="99">
        <v>56</v>
      </c>
    </row>
    <row r="38" spans="1:191">
      <c r="A38" s="81" t="s">
        <v>89</v>
      </c>
      <c r="B38" s="97">
        <v>116</v>
      </c>
      <c r="C38" s="98">
        <v>26</v>
      </c>
      <c r="D38" s="98">
        <v>0</v>
      </c>
      <c r="E38" s="98">
        <v>3</v>
      </c>
      <c r="F38" s="99">
        <v>148</v>
      </c>
      <c r="G38" s="97">
        <v>108</v>
      </c>
      <c r="H38" s="98">
        <v>25</v>
      </c>
      <c r="I38" s="98">
        <v>0</v>
      </c>
      <c r="J38" s="98">
        <v>2</v>
      </c>
      <c r="K38" s="99">
        <v>137</v>
      </c>
      <c r="L38" s="97">
        <v>123</v>
      </c>
      <c r="M38" s="98">
        <v>23</v>
      </c>
      <c r="N38" s="98">
        <v>0</v>
      </c>
      <c r="O38" s="98">
        <v>5</v>
      </c>
      <c r="P38" s="99">
        <v>153</v>
      </c>
      <c r="Q38" s="97">
        <v>113</v>
      </c>
      <c r="R38" s="98">
        <v>19</v>
      </c>
      <c r="S38" s="98">
        <v>0</v>
      </c>
      <c r="T38" s="98">
        <v>3</v>
      </c>
      <c r="U38" s="99">
        <v>137</v>
      </c>
      <c r="V38" s="97">
        <v>102</v>
      </c>
      <c r="W38" s="98">
        <v>17</v>
      </c>
      <c r="X38" s="98">
        <v>0</v>
      </c>
      <c r="Y38" s="98">
        <v>1</v>
      </c>
      <c r="Z38" s="99">
        <v>126</v>
      </c>
      <c r="AA38" s="97">
        <v>83</v>
      </c>
      <c r="AB38" s="98">
        <v>15</v>
      </c>
      <c r="AC38" s="98">
        <v>0</v>
      </c>
      <c r="AD38" s="98">
        <v>1</v>
      </c>
      <c r="AE38" s="99">
        <v>106</v>
      </c>
      <c r="AF38" s="97">
        <v>96</v>
      </c>
      <c r="AG38" s="98">
        <v>21</v>
      </c>
      <c r="AH38" s="98">
        <v>0</v>
      </c>
      <c r="AI38" s="98">
        <v>1</v>
      </c>
      <c r="AJ38" s="99">
        <v>128</v>
      </c>
      <c r="AK38" s="97">
        <v>115</v>
      </c>
      <c r="AL38" s="98">
        <v>12</v>
      </c>
      <c r="AM38" s="98">
        <v>0</v>
      </c>
      <c r="AN38" s="98">
        <v>2</v>
      </c>
      <c r="AO38" s="99">
        <v>142</v>
      </c>
      <c r="AP38" s="97">
        <v>91</v>
      </c>
      <c r="AQ38" s="98">
        <v>19</v>
      </c>
      <c r="AR38" s="98">
        <v>0</v>
      </c>
      <c r="AS38" s="98">
        <v>2</v>
      </c>
      <c r="AT38" s="99">
        <v>119</v>
      </c>
      <c r="AU38" s="97">
        <v>91</v>
      </c>
      <c r="AV38" s="98">
        <v>10</v>
      </c>
      <c r="AW38" s="98">
        <v>0</v>
      </c>
      <c r="AX38" s="98">
        <v>4</v>
      </c>
      <c r="AY38" s="99">
        <v>111</v>
      </c>
      <c r="AZ38" s="97">
        <v>97</v>
      </c>
      <c r="BA38" s="98">
        <v>11</v>
      </c>
      <c r="BB38" s="98">
        <v>0</v>
      </c>
      <c r="BC38" s="98">
        <v>3</v>
      </c>
      <c r="BD38" s="99">
        <v>124</v>
      </c>
      <c r="BE38" s="97">
        <v>98</v>
      </c>
      <c r="BF38" s="98">
        <v>14</v>
      </c>
      <c r="BG38" s="98">
        <v>0</v>
      </c>
      <c r="BH38" s="98">
        <v>0</v>
      </c>
      <c r="BI38" s="99">
        <v>119</v>
      </c>
      <c r="BJ38" s="97">
        <v>103</v>
      </c>
      <c r="BK38" s="98">
        <v>13</v>
      </c>
      <c r="BL38" s="98">
        <v>0</v>
      </c>
      <c r="BM38" s="98">
        <v>4</v>
      </c>
      <c r="BN38" s="99">
        <v>127</v>
      </c>
      <c r="BO38" s="97">
        <v>90</v>
      </c>
      <c r="BP38" s="98">
        <v>9</v>
      </c>
      <c r="BQ38" s="98">
        <v>0</v>
      </c>
      <c r="BR38" s="98">
        <v>4</v>
      </c>
      <c r="BS38" s="99">
        <v>111</v>
      </c>
      <c r="BT38" s="97">
        <v>91</v>
      </c>
      <c r="BU38" s="98">
        <v>15</v>
      </c>
      <c r="BV38" s="98">
        <v>0</v>
      </c>
      <c r="BW38" s="98">
        <v>2</v>
      </c>
      <c r="BX38" s="99">
        <v>117</v>
      </c>
      <c r="BY38" s="97">
        <v>91</v>
      </c>
      <c r="BZ38" s="98">
        <v>16</v>
      </c>
      <c r="CA38" s="98">
        <v>0</v>
      </c>
      <c r="CB38" s="98">
        <v>3</v>
      </c>
      <c r="CC38" s="99">
        <v>118</v>
      </c>
      <c r="CD38" s="97">
        <v>110</v>
      </c>
      <c r="CE38" s="98">
        <v>7</v>
      </c>
      <c r="CF38" s="98">
        <v>0</v>
      </c>
      <c r="CG38" s="98">
        <v>0</v>
      </c>
      <c r="CH38" s="99">
        <v>129</v>
      </c>
      <c r="CI38" s="97">
        <v>95</v>
      </c>
      <c r="CJ38" s="98">
        <v>10</v>
      </c>
      <c r="CK38" s="98">
        <v>0</v>
      </c>
      <c r="CL38" s="98">
        <v>3</v>
      </c>
      <c r="CM38" s="99">
        <v>122</v>
      </c>
      <c r="CN38" s="97">
        <v>95</v>
      </c>
      <c r="CO38" s="98">
        <v>21</v>
      </c>
      <c r="CP38" s="98">
        <v>0</v>
      </c>
      <c r="CQ38" s="98">
        <v>2</v>
      </c>
      <c r="CR38" s="99">
        <v>139</v>
      </c>
      <c r="CS38" s="97">
        <v>31</v>
      </c>
      <c r="CT38" s="98">
        <v>14</v>
      </c>
      <c r="CU38" s="98">
        <v>0</v>
      </c>
      <c r="CV38" s="98">
        <v>4</v>
      </c>
      <c r="CW38" s="99">
        <v>50</v>
      </c>
      <c r="CX38" s="97">
        <v>38</v>
      </c>
      <c r="CY38" s="98">
        <v>15</v>
      </c>
      <c r="CZ38" s="98">
        <v>4</v>
      </c>
      <c r="DA38" s="98">
        <v>1</v>
      </c>
      <c r="DB38" s="99">
        <v>56</v>
      </c>
      <c r="DC38" s="97">
        <v>35</v>
      </c>
      <c r="DD38" s="98">
        <v>12</v>
      </c>
      <c r="DE38" s="98">
        <v>0</v>
      </c>
      <c r="DF38" s="98">
        <v>4</v>
      </c>
      <c r="DG38" s="99">
        <v>51</v>
      </c>
      <c r="DH38" s="97">
        <v>22</v>
      </c>
      <c r="DI38" s="98">
        <v>11</v>
      </c>
      <c r="DJ38" s="98">
        <v>0</v>
      </c>
      <c r="DK38" s="98">
        <v>2</v>
      </c>
      <c r="DL38" s="99">
        <v>38</v>
      </c>
      <c r="DM38" s="97">
        <v>28</v>
      </c>
      <c r="DN38" s="98">
        <v>15</v>
      </c>
      <c r="DO38" s="98">
        <v>2</v>
      </c>
      <c r="DP38" s="98">
        <v>1</v>
      </c>
      <c r="DQ38" s="99">
        <v>48</v>
      </c>
      <c r="DR38" s="97">
        <v>29</v>
      </c>
      <c r="DS38" s="98">
        <v>12</v>
      </c>
      <c r="DT38" s="98">
        <v>0</v>
      </c>
      <c r="DU38" s="98">
        <v>4</v>
      </c>
      <c r="DV38" s="99">
        <v>46</v>
      </c>
      <c r="DW38" s="97">
        <v>34</v>
      </c>
      <c r="DX38" s="98">
        <v>11</v>
      </c>
      <c r="DY38" s="98">
        <v>0</v>
      </c>
      <c r="DZ38" s="98">
        <v>3</v>
      </c>
      <c r="EA38" s="99">
        <v>52</v>
      </c>
      <c r="EB38" s="97">
        <v>22</v>
      </c>
      <c r="EC38" s="98">
        <v>8</v>
      </c>
      <c r="ED38" s="98">
        <v>0</v>
      </c>
      <c r="EE38" s="98">
        <v>4</v>
      </c>
      <c r="EF38" s="99">
        <v>32</v>
      </c>
      <c r="EG38" s="97">
        <v>24</v>
      </c>
      <c r="EH38" s="98">
        <v>11</v>
      </c>
      <c r="EI38" s="98">
        <v>0</v>
      </c>
      <c r="EJ38" s="98">
        <v>0</v>
      </c>
      <c r="EK38" s="99">
        <v>40</v>
      </c>
      <c r="EL38" s="97">
        <v>34</v>
      </c>
      <c r="EM38" s="98">
        <v>17</v>
      </c>
      <c r="EN38" s="98">
        <v>0</v>
      </c>
      <c r="EO38" s="98">
        <v>0</v>
      </c>
      <c r="EP38" s="99">
        <v>53</v>
      </c>
      <c r="EQ38" s="97">
        <v>28</v>
      </c>
      <c r="ER38" s="98">
        <v>8</v>
      </c>
      <c r="ES38" s="98">
        <v>0</v>
      </c>
      <c r="ET38" s="98">
        <v>2</v>
      </c>
      <c r="EU38" s="99">
        <v>40</v>
      </c>
      <c r="EV38" s="97">
        <v>31</v>
      </c>
      <c r="EW38" s="98">
        <v>10</v>
      </c>
      <c r="EX38" s="98">
        <v>0</v>
      </c>
      <c r="EY38" s="98">
        <v>0</v>
      </c>
      <c r="EZ38" s="99">
        <v>44</v>
      </c>
      <c r="FA38" s="97">
        <v>30</v>
      </c>
      <c r="FB38" s="98">
        <v>11</v>
      </c>
      <c r="FC38" s="98">
        <v>0</v>
      </c>
      <c r="FD38" s="98">
        <v>3</v>
      </c>
      <c r="FE38" s="99">
        <v>44</v>
      </c>
      <c r="FF38" s="97">
        <v>29</v>
      </c>
      <c r="FG38" s="98">
        <v>13</v>
      </c>
      <c r="FH38" s="98">
        <v>4</v>
      </c>
      <c r="FI38" s="98">
        <v>1</v>
      </c>
      <c r="FJ38" s="99">
        <v>48</v>
      </c>
      <c r="FK38" s="97">
        <v>32</v>
      </c>
      <c r="FL38" s="98">
        <v>11</v>
      </c>
      <c r="FM38" s="98">
        <v>0</v>
      </c>
      <c r="FN38" s="98">
        <v>0</v>
      </c>
      <c r="FO38" s="99">
        <v>48</v>
      </c>
      <c r="FP38" s="97">
        <v>32</v>
      </c>
      <c r="FQ38" s="98">
        <v>10</v>
      </c>
      <c r="FR38" s="98">
        <v>0</v>
      </c>
      <c r="FS38" s="98">
        <v>0</v>
      </c>
      <c r="FT38" s="99">
        <v>51</v>
      </c>
      <c r="FU38" s="97">
        <v>34</v>
      </c>
      <c r="FV38" s="98">
        <v>5</v>
      </c>
      <c r="FW38" s="98">
        <v>0</v>
      </c>
      <c r="FX38" s="98">
        <v>0</v>
      </c>
      <c r="FY38" s="99">
        <v>46</v>
      </c>
      <c r="FZ38" s="97">
        <v>27</v>
      </c>
      <c r="GA38" s="98">
        <v>10</v>
      </c>
      <c r="GB38" s="98">
        <v>0</v>
      </c>
      <c r="GC38" s="98">
        <v>4</v>
      </c>
      <c r="GD38" s="99">
        <v>46</v>
      </c>
      <c r="GE38" s="97">
        <v>36</v>
      </c>
      <c r="GF38" s="98">
        <v>11</v>
      </c>
      <c r="GG38" s="98">
        <v>0</v>
      </c>
      <c r="GH38" s="98">
        <v>1</v>
      </c>
      <c r="GI38" s="99">
        <v>57</v>
      </c>
    </row>
    <row r="39" spans="1:191">
      <c r="A39" s="81" t="s">
        <v>90</v>
      </c>
      <c r="B39" s="97">
        <v>134</v>
      </c>
      <c r="C39" s="98">
        <v>30</v>
      </c>
      <c r="D39" s="98">
        <v>0</v>
      </c>
      <c r="E39" s="98">
        <v>3</v>
      </c>
      <c r="F39" s="99">
        <v>175</v>
      </c>
      <c r="G39" s="97">
        <v>127</v>
      </c>
      <c r="H39" s="98">
        <v>30</v>
      </c>
      <c r="I39" s="98">
        <v>0</v>
      </c>
      <c r="J39" s="98">
        <v>2</v>
      </c>
      <c r="K39" s="99">
        <v>162</v>
      </c>
      <c r="L39" s="97">
        <v>140</v>
      </c>
      <c r="M39" s="98">
        <v>21</v>
      </c>
      <c r="N39" s="98">
        <v>0</v>
      </c>
      <c r="O39" s="98">
        <v>1</v>
      </c>
      <c r="P39" s="99">
        <v>168</v>
      </c>
      <c r="Q39" s="97">
        <v>104</v>
      </c>
      <c r="R39" s="98">
        <v>25</v>
      </c>
      <c r="S39" s="98">
        <v>0</v>
      </c>
      <c r="T39" s="98">
        <v>6</v>
      </c>
      <c r="U39" s="99">
        <v>138</v>
      </c>
      <c r="V39" s="97">
        <v>119</v>
      </c>
      <c r="W39" s="98">
        <v>27</v>
      </c>
      <c r="X39" s="98">
        <v>0</v>
      </c>
      <c r="Y39" s="98">
        <v>1</v>
      </c>
      <c r="Z39" s="99">
        <v>153</v>
      </c>
      <c r="AA39" s="97">
        <v>92</v>
      </c>
      <c r="AB39" s="98">
        <v>19</v>
      </c>
      <c r="AC39" s="98">
        <v>0</v>
      </c>
      <c r="AD39" s="98">
        <v>3</v>
      </c>
      <c r="AE39" s="99">
        <v>118</v>
      </c>
      <c r="AF39" s="97">
        <v>94</v>
      </c>
      <c r="AG39" s="98">
        <v>22</v>
      </c>
      <c r="AH39" s="98">
        <v>0</v>
      </c>
      <c r="AI39" s="98">
        <v>5</v>
      </c>
      <c r="AJ39" s="99">
        <v>132</v>
      </c>
      <c r="AK39" s="97">
        <v>94</v>
      </c>
      <c r="AL39" s="98">
        <v>12</v>
      </c>
      <c r="AM39" s="98">
        <v>0</v>
      </c>
      <c r="AN39" s="98">
        <v>1</v>
      </c>
      <c r="AO39" s="99">
        <v>116</v>
      </c>
      <c r="AP39" s="97">
        <v>89</v>
      </c>
      <c r="AQ39" s="98">
        <v>20</v>
      </c>
      <c r="AR39" s="98">
        <v>0</v>
      </c>
      <c r="AS39" s="98">
        <v>1</v>
      </c>
      <c r="AT39" s="99">
        <v>126</v>
      </c>
      <c r="AU39" s="97">
        <v>94</v>
      </c>
      <c r="AV39" s="98">
        <v>18</v>
      </c>
      <c r="AW39" s="98">
        <v>0</v>
      </c>
      <c r="AX39" s="98">
        <v>3</v>
      </c>
      <c r="AY39" s="99">
        <v>127</v>
      </c>
      <c r="AZ39" s="97">
        <v>96</v>
      </c>
      <c r="BA39" s="98">
        <v>24</v>
      </c>
      <c r="BB39" s="98">
        <v>0</v>
      </c>
      <c r="BC39" s="98">
        <v>4</v>
      </c>
      <c r="BD39" s="99">
        <v>140</v>
      </c>
      <c r="BE39" s="97">
        <v>101</v>
      </c>
      <c r="BF39" s="98">
        <v>14</v>
      </c>
      <c r="BG39" s="98">
        <v>0</v>
      </c>
      <c r="BH39" s="98">
        <v>1</v>
      </c>
      <c r="BI39" s="99">
        <v>128</v>
      </c>
      <c r="BJ39" s="97">
        <v>86</v>
      </c>
      <c r="BK39" s="98">
        <v>13</v>
      </c>
      <c r="BL39" s="98">
        <v>0</v>
      </c>
      <c r="BM39" s="98">
        <v>2</v>
      </c>
      <c r="BN39" s="99">
        <v>113</v>
      </c>
      <c r="BO39" s="97">
        <v>96</v>
      </c>
      <c r="BP39" s="98">
        <v>21</v>
      </c>
      <c r="BQ39" s="98">
        <v>0</v>
      </c>
      <c r="BR39" s="98">
        <v>3</v>
      </c>
      <c r="BS39" s="99">
        <v>133</v>
      </c>
      <c r="BT39" s="97">
        <v>97</v>
      </c>
      <c r="BU39" s="98">
        <v>22</v>
      </c>
      <c r="BV39" s="98">
        <v>0</v>
      </c>
      <c r="BW39" s="98">
        <v>4</v>
      </c>
      <c r="BX39" s="99">
        <v>136</v>
      </c>
      <c r="BY39" s="97">
        <v>89</v>
      </c>
      <c r="BZ39" s="98">
        <v>17</v>
      </c>
      <c r="CA39" s="98">
        <v>0</v>
      </c>
      <c r="CB39" s="98">
        <v>1</v>
      </c>
      <c r="CC39" s="99">
        <v>117</v>
      </c>
      <c r="CD39" s="97">
        <v>103</v>
      </c>
      <c r="CE39" s="98">
        <v>15</v>
      </c>
      <c r="CF39" s="98">
        <v>0</v>
      </c>
      <c r="CG39" s="98">
        <v>1</v>
      </c>
      <c r="CH39" s="99">
        <v>136</v>
      </c>
      <c r="CI39" s="97">
        <v>91</v>
      </c>
      <c r="CJ39" s="98">
        <v>20</v>
      </c>
      <c r="CK39" s="98">
        <v>0</v>
      </c>
      <c r="CL39" s="98">
        <v>4</v>
      </c>
      <c r="CM39" s="99">
        <v>122</v>
      </c>
      <c r="CN39" s="97">
        <v>115</v>
      </c>
      <c r="CO39" s="98">
        <v>22</v>
      </c>
      <c r="CP39" s="98">
        <v>0</v>
      </c>
      <c r="CQ39" s="98">
        <v>5</v>
      </c>
      <c r="CR39" s="99">
        <v>152</v>
      </c>
      <c r="CS39" s="97">
        <v>29</v>
      </c>
      <c r="CT39" s="98">
        <v>20</v>
      </c>
      <c r="CU39" s="98">
        <v>2</v>
      </c>
      <c r="CV39" s="98">
        <v>1</v>
      </c>
      <c r="CW39" s="99">
        <v>54</v>
      </c>
      <c r="CX39" s="97">
        <v>33</v>
      </c>
      <c r="CY39" s="98">
        <v>17</v>
      </c>
      <c r="CZ39" s="98">
        <v>3</v>
      </c>
      <c r="DA39" s="98">
        <v>2</v>
      </c>
      <c r="DB39" s="99">
        <v>58</v>
      </c>
      <c r="DC39" s="97">
        <v>38</v>
      </c>
      <c r="DD39" s="98">
        <v>18</v>
      </c>
      <c r="DE39" s="98">
        <v>0</v>
      </c>
      <c r="DF39" s="98">
        <v>4</v>
      </c>
      <c r="DG39" s="99">
        <v>59</v>
      </c>
      <c r="DH39" s="97">
        <v>34</v>
      </c>
      <c r="DI39" s="98">
        <v>15</v>
      </c>
      <c r="DJ39" s="98">
        <v>0</v>
      </c>
      <c r="DK39" s="98">
        <v>2</v>
      </c>
      <c r="DL39" s="99">
        <v>53</v>
      </c>
      <c r="DM39" s="97">
        <v>32</v>
      </c>
      <c r="DN39" s="98">
        <v>16</v>
      </c>
      <c r="DO39" s="98">
        <v>0</v>
      </c>
      <c r="DP39" s="98">
        <v>4</v>
      </c>
      <c r="DQ39" s="99">
        <v>52</v>
      </c>
      <c r="DR39" s="97">
        <v>37</v>
      </c>
      <c r="DS39" s="98">
        <v>9</v>
      </c>
      <c r="DT39" s="98">
        <v>0</v>
      </c>
      <c r="DU39" s="98">
        <v>1</v>
      </c>
      <c r="DV39" s="99">
        <v>53</v>
      </c>
      <c r="DW39" s="97">
        <v>37</v>
      </c>
      <c r="DX39" s="98">
        <v>25</v>
      </c>
      <c r="DY39" s="98">
        <v>0</v>
      </c>
      <c r="DZ39" s="98">
        <v>1</v>
      </c>
      <c r="EA39" s="99">
        <v>73</v>
      </c>
      <c r="EB39" s="97">
        <v>34</v>
      </c>
      <c r="EC39" s="98">
        <v>6</v>
      </c>
      <c r="ED39" s="98">
        <v>0</v>
      </c>
      <c r="EE39" s="98">
        <v>1</v>
      </c>
      <c r="EF39" s="99">
        <v>48</v>
      </c>
      <c r="EG39" s="97">
        <v>41</v>
      </c>
      <c r="EH39" s="98">
        <v>18</v>
      </c>
      <c r="EI39" s="98">
        <v>3</v>
      </c>
      <c r="EJ39" s="98">
        <v>2</v>
      </c>
      <c r="EK39" s="99">
        <v>66</v>
      </c>
      <c r="EL39" s="97">
        <v>36</v>
      </c>
      <c r="EM39" s="98">
        <v>13</v>
      </c>
      <c r="EN39" s="98">
        <v>0</v>
      </c>
      <c r="EO39" s="98">
        <v>4</v>
      </c>
      <c r="EP39" s="99">
        <v>53</v>
      </c>
      <c r="EQ39" s="97">
        <v>40</v>
      </c>
      <c r="ER39" s="98">
        <v>13</v>
      </c>
      <c r="ES39" s="98">
        <v>0</v>
      </c>
      <c r="ET39" s="98">
        <v>3</v>
      </c>
      <c r="EU39" s="99">
        <v>62</v>
      </c>
      <c r="EV39" s="97">
        <v>33</v>
      </c>
      <c r="EW39" s="98">
        <v>11</v>
      </c>
      <c r="EX39" s="98">
        <v>0</v>
      </c>
      <c r="EY39" s="98">
        <v>4</v>
      </c>
      <c r="EZ39" s="99">
        <v>50</v>
      </c>
      <c r="FA39" s="97">
        <v>39</v>
      </c>
      <c r="FB39" s="98">
        <v>11</v>
      </c>
      <c r="FC39" s="98">
        <v>0</v>
      </c>
      <c r="FD39" s="98">
        <v>0</v>
      </c>
      <c r="FE39" s="99">
        <v>55</v>
      </c>
      <c r="FF39" s="97">
        <v>41</v>
      </c>
      <c r="FG39" s="98">
        <v>14</v>
      </c>
      <c r="FH39" s="98">
        <v>0</v>
      </c>
      <c r="FI39" s="98">
        <v>0</v>
      </c>
      <c r="FJ39" s="99">
        <v>60</v>
      </c>
      <c r="FK39" s="97">
        <v>45</v>
      </c>
      <c r="FL39" s="98">
        <v>10</v>
      </c>
      <c r="FM39" s="98">
        <v>0</v>
      </c>
      <c r="FN39" s="98">
        <v>2</v>
      </c>
      <c r="FO39" s="99">
        <v>60</v>
      </c>
      <c r="FP39" s="97">
        <v>39</v>
      </c>
      <c r="FQ39" s="98">
        <v>14</v>
      </c>
      <c r="FR39" s="98">
        <v>1</v>
      </c>
      <c r="FS39" s="98">
        <v>3</v>
      </c>
      <c r="FT39" s="99">
        <v>60</v>
      </c>
      <c r="FU39" s="97">
        <v>32</v>
      </c>
      <c r="FV39" s="98">
        <v>10</v>
      </c>
      <c r="FW39" s="98">
        <v>0</v>
      </c>
      <c r="FX39" s="98">
        <v>0</v>
      </c>
      <c r="FY39" s="99">
        <v>51</v>
      </c>
      <c r="FZ39" s="97">
        <v>28</v>
      </c>
      <c r="GA39" s="98">
        <v>7</v>
      </c>
      <c r="GB39" s="98">
        <v>0</v>
      </c>
      <c r="GC39" s="98">
        <v>2</v>
      </c>
      <c r="GD39" s="99">
        <v>44</v>
      </c>
      <c r="GE39" s="97">
        <v>40</v>
      </c>
      <c r="GF39" s="98">
        <v>14</v>
      </c>
      <c r="GG39" s="98">
        <v>0</v>
      </c>
      <c r="GH39" s="98">
        <v>1</v>
      </c>
      <c r="GI39" s="99">
        <v>63</v>
      </c>
    </row>
    <row r="40" spans="1:191">
      <c r="A40" s="81" t="s">
        <v>91</v>
      </c>
      <c r="B40" s="97">
        <v>124</v>
      </c>
      <c r="C40" s="98">
        <v>48</v>
      </c>
      <c r="D40" s="98">
        <v>0</v>
      </c>
      <c r="E40" s="98">
        <v>11</v>
      </c>
      <c r="F40" s="99">
        <v>187</v>
      </c>
      <c r="G40" s="97">
        <v>130</v>
      </c>
      <c r="H40" s="98">
        <v>27</v>
      </c>
      <c r="I40" s="98">
        <v>0</v>
      </c>
      <c r="J40" s="98">
        <v>3</v>
      </c>
      <c r="K40" s="99">
        <v>170</v>
      </c>
      <c r="L40" s="97">
        <v>116</v>
      </c>
      <c r="M40" s="98">
        <v>30</v>
      </c>
      <c r="N40" s="98">
        <v>0</v>
      </c>
      <c r="O40" s="98">
        <v>2</v>
      </c>
      <c r="P40" s="99">
        <v>157</v>
      </c>
      <c r="Q40" s="97">
        <v>114</v>
      </c>
      <c r="R40" s="98">
        <v>30</v>
      </c>
      <c r="S40" s="98">
        <v>0</v>
      </c>
      <c r="T40" s="98">
        <v>12</v>
      </c>
      <c r="U40" s="99">
        <v>160</v>
      </c>
      <c r="V40" s="97">
        <v>114</v>
      </c>
      <c r="W40" s="98">
        <v>21</v>
      </c>
      <c r="X40" s="98">
        <v>0</v>
      </c>
      <c r="Y40" s="98">
        <v>1</v>
      </c>
      <c r="Z40" s="99">
        <v>148</v>
      </c>
      <c r="AA40" s="97">
        <v>84</v>
      </c>
      <c r="AB40" s="98">
        <v>20</v>
      </c>
      <c r="AC40" s="98">
        <v>3</v>
      </c>
      <c r="AD40" s="98">
        <v>1</v>
      </c>
      <c r="AE40" s="99">
        <v>116</v>
      </c>
      <c r="AF40" s="97">
        <v>88</v>
      </c>
      <c r="AG40" s="98">
        <v>21</v>
      </c>
      <c r="AH40" s="98">
        <v>0</v>
      </c>
      <c r="AI40" s="98">
        <v>0</v>
      </c>
      <c r="AJ40" s="99">
        <v>119</v>
      </c>
      <c r="AK40" s="97">
        <v>96</v>
      </c>
      <c r="AL40" s="98">
        <v>22</v>
      </c>
      <c r="AM40" s="98">
        <v>0</v>
      </c>
      <c r="AN40" s="98">
        <v>4</v>
      </c>
      <c r="AO40" s="99">
        <v>132</v>
      </c>
      <c r="AP40" s="97">
        <v>97</v>
      </c>
      <c r="AQ40" s="98">
        <v>18</v>
      </c>
      <c r="AR40" s="98">
        <v>0</v>
      </c>
      <c r="AS40" s="98">
        <v>2</v>
      </c>
      <c r="AT40" s="99">
        <v>129</v>
      </c>
      <c r="AU40" s="97">
        <v>86</v>
      </c>
      <c r="AV40" s="98">
        <v>20</v>
      </c>
      <c r="AW40" s="98">
        <v>0</v>
      </c>
      <c r="AX40" s="98">
        <v>0</v>
      </c>
      <c r="AY40" s="99">
        <v>117</v>
      </c>
      <c r="AZ40" s="97">
        <v>109</v>
      </c>
      <c r="BA40" s="98">
        <v>20</v>
      </c>
      <c r="BB40" s="98">
        <v>4</v>
      </c>
      <c r="BC40" s="98">
        <v>1</v>
      </c>
      <c r="BD40" s="99">
        <v>141</v>
      </c>
      <c r="BE40" s="97">
        <v>79</v>
      </c>
      <c r="BF40" s="98">
        <v>19</v>
      </c>
      <c r="BG40" s="98">
        <v>0</v>
      </c>
      <c r="BH40" s="98">
        <v>5</v>
      </c>
      <c r="BI40" s="99">
        <v>113</v>
      </c>
      <c r="BJ40" s="97">
        <v>96</v>
      </c>
      <c r="BK40" s="98">
        <v>15</v>
      </c>
      <c r="BL40" s="98">
        <v>0</v>
      </c>
      <c r="BM40" s="98">
        <v>3</v>
      </c>
      <c r="BN40" s="99">
        <v>125</v>
      </c>
      <c r="BO40" s="97">
        <v>91</v>
      </c>
      <c r="BP40" s="98">
        <v>18</v>
      </c>
      <c r="BQ40" s="98">
        <v>0</v>
      </c>
      <c r="BR40" s="98">
        <v>3</v>
      </c>
      <c r="BS40" s="99">
        <v>115</v>
      </c>
      <c r="BT40" s="97">
        <v>106</v>
      </c>
      <c r="BU40" s="98">
        <v>23</v>
      </c>
      <c r="BV40" s="98">
        <v>0</v>
      </c>
      <c r="BW40" s="98">
        <v>2</v>
      </c>
      <c r="BX40" s="99">
        <v>148</v>
      </c>
      <c r="BY40" s="97">
        <v>121</v>
      </c>
      <c r="BZ40" s="98">
        <v>27</v>
      </c>
      <c r="CA40" s="98">
        <v>0</v>
      </c>
      <c r="CB40" s="98">
        <v>3</v>
      </c>
      <c r="CC40" s="99">
        <v>160</v>
      </c>
      <c r="CD40" s="97">
        <v>112</v>
      </c>
      <c r="CE40" s="98">
        <v>23</v>
      </c>
      <c r="CF40" s="98">
        <v>0</v>
      </c>
      <c r="CG40" s="98">
        <v>3</v>
      </c>
      <c r="CH40" s="99">
        <v>147</v>
      </c>
      <c r="CI40" s="97">
        <v>96</v>
      </c>
      <c r="CJ40" s="98">
        <v>23</v>
      </c>
      <c r="CK40" s="98">
        <v>0</v>
      </c>
      <c r="CL40" s="98">
        <v>1</v>
      </c>
      <c r="CM40" s="99">
        <v>141</v>
      </c>
      <c r="CN40" s="97">
        <v>105</v>
      </c>
      <c r="CO40" s="98">
        <v>28</v>
      </c>
      <c r="CP40" s="98">
        <v>0</v>
      </c>
      <c r="CQ40" s="98">
        <v>1</v>
      </c>
      <c r="CR40" s="99">
        <v>153</v>
      </c>
      <c r="CS40" s="97">
        <v>32</v>
      </c>
      <c r="CT40" s="98">
        <v>20</v>
      </c>
      <c r="CU40" s="98">
        <v>0</v>
      </c>
      <c r="CV40" s="98">
        <v>6</v>
      </c>
      <c r="CW40" s="99">
        <v>60</v>
      </c>
      <c r="CX40" s="97">
        <v>44</v>
      </c>
      <c r="CY40" s="98">
        <v>21</v>
      </c>
      <c r="CZ40" s="98">
        <v>0</v>
      </c>
      <c r="DA40" s="98">
        <v>3</v>
      </c>
      <c r="DB40" s="99">
        <v>68</v>
      </c>
      <c r="DC40" s="97">
        <v>44</v>
      </c>
      <c r="DD40" s="98">
        <v>23</v>
      </c>
      <c r="DE40" s="98">
        <v>0</v>
      </c>
      <c r="DF40" s="98">
        <v>5</v>
      </c>
      <c r="DG40" s="99">
        <v>72</v>
      </c>
      <c r="DH40" s="97">
        <v>26</v>
      </c>
      <c r="DI40" s="98">
        <v>11</v>
      </c>
      <c r="DJ40" s="98">
        <v>3</v>
      </c>
      <c r="DK40" s="98">
        <v>2</v>
      </c>
      <c r="DL40" s="99">
        <v>45</v>
      </c>
      <c r="DM40" s="97">
        <v>36</v>
      </c>
      <c r="DN40" s="98">
        <v>14</v>
      </c>
      <c r="DO40" s="98">
        <v>1</v>
      </c>
      <c r="DP40" s="98">
        <v>4</v>
      </c>
      <c r="DQ40" s="99">
        <v>54</v>
      </c>
      <c r="DR40" s="97">
        <v>28</v>
      </c>
      <c r="DS40" s="98">
        <v>20</v>
      </c>
      <c r="DT40" s="98">
        <v>0</v>
      </c>
      <c r="DU40" s="98">
        <v>0</v>
      </c>
      <c r="DV40" s="99">
        <v>49</v>
      </c>
      <c r="DW40" s="97">
        <v>34</v>
      </c>
      <c r="DX40" s="98">
        <v>21</v>
      </c>
      <c r="DY40" s="98">
        <v>0</v>
      </c>
      <c r="DZ40" s="98">
        <v>1</v>
      </c>
      <c r="EA40" s="99">
        <v>63</v>
      </c>
      <c r="EB40" s="97">
        <v>38</v>
      </c>
      <c r="EC40" s="98">
        <v>14</v>
      </c>
      <c r="ED40" s="98">
        <v>0</v>
      </c>
      <c r="EE40" s="98">
        <v>4</v>
      </c>
      <c r="EF40" s="99">
        <v>62</v>
      </c>
      <c r="EG40" s="97">
        <v>40</v>
      </c>
      <c r="EH40" s="98">
        <v>13</v>
      </c>
      <c r="EI40" s="98">
        <v>0</v>
      </c>
      <c r="EJ40" s="98">
        <v>1</v>
      </c>
      <c r="EK40" s="99">
        <v>60</v>
      </c>
      <c r="EL40" s="97">
        <v>39</v>
      </c>
      <c r="EM40" s="98">
        <v>19</v>
      </c>
      <c r="EN40" s="98">
        <v>0</v>
      </c>
      <c r="EO40" s="98">
        <v>4</v>
      </c>
      <c r="EP40" s="99">
        <v>64</v>
      </c>
      <c r="EQ40" s="97">
        <v>34</v>
      </c>
      <c r="ER40" s="98">
        <v>6</v>
      </c>
      <c r="ES40" s="98">
        <v>0</v>
      </c>
      <c r="ET40" s="98">
        <v>4</v>
      </c>
      <c r="EU40" s="99">
        <v>46</v>
      </c>
      <c r="EV40" s="97">
        <v>42</v>
      </c>
      <c r="EW40" s="98">
        <v>13</v>
      </c>
      <c r="EX40" s="98">
        <v>0</v>
      </c>
      <c r="EY40" s="98">
        <v>0</v>
      </c>
      <c r="EZ40" s="99">
        <v>63</v>
      </c>
      <c r="FA40" s="97">
        <v>42</v>
      </c>
      <c r="FB40" s="98">
        <v>12</v>
      </c>
      <c r="FC40" s="98">
        <v>1</v>
      </c>
      <c r="FD40" s="98">
        <v>3</v>
      </c>
      <c r="FE40" s="99">
        <v>62</v>
      </c>
      <c r="FF40" s="97">
        <v>34</v>
      </c>
      <c r="FG40" s="98">
        <v>19</v>
      </c>
      <c r="FH40" s="98">
        <v>3</v>
      </c>
      <c r="FI40" s="98">
        <v>0</v>
      </c>
      <c r="FJ40" s="99">
        <v>57</v>
      </c>
      <c r="FK40" s="97">
        <v>27</v>
      </c>
      <c r="FL40" s="98">
        <v>11</v>
      </c>
      <c r="FM40" s="98">
        <v>0</v>
      </c>
      <c r="FN40" s="98">
        <v>1</v>
      </c>
      <c r="FO40" s="99">
        <v>43</v>
      </c>
      <c r="FP40" s="97">
        <v>46</v>
      </c>
      <c r="FQ40" s="98">
        <v>19</v>
      </c>
      <c r="FR40" s="98">
        <v>0</v>
      </c>
      <c r="FS40" s="98">
        <v>1</v>
      </c>
      <c r="FT40" s="99">
        <v>70</v>
      </c>
      <c r="FU40" s="97">
        <v>28</v>
      </c>
      <c r="FV40" s="98">
        <v>13</v>
      </c>
      <c r="FW40" s="98">
        <v>2</v>
      </c>
      <c r="FX40" s="98">
        <v>3</v>
      </c>
      <c r="FY40" s="99">
        <v>50</v>
      </c>
      <c r="FZ40" s="97">
        <v>37</v>
      </c>
      <c r="GA40" s="98">
        <v>13</v>
      </c>
      <c r="GB40" s="98">
        <v>0</v>
      </c>
      <c r="GC40" s="98">
        <v>3</v>
      </c>
      <c r="GD40" s="99">
        <v>57</v>
      </c>
      <c r="GE40" s="97">
        <v>43</v>
      </c>
      <c r="GF40" s="98">
        <v>12</v>
      </c>
      <c r="GG40" s="98">
        <v>0</v>
      </c>
      <c r="GH40" s="98">
        <v>4</v>
      </c>
      <c r="GI40" s="99">
        <v>64</v>
      </c>
    </row>
    <row r="41" spans="1:191">
      <c r="A41" s="81" t="s">
        <v>92</v>
      </c>
      <c r="B41" s="97">
        <v>117</v>
      </c>
      <c r="C41" s="98">
        <v>40</v>
      </c>
      <c r="D41" s="98">
        <v>0</v>
      </c>
      <c r="E41" s="98">
        <v>7</v>
      </c>
      <c r="F41" s="99">
        <v>168</v>
      </c>
      <c r="G41" s="97">
        <v>130</v>
      </c>
      <c r="H41" s="98">
        <v>44</v>
      </c>
      <c r="I41" s="98">
        <v>0</v>
      </c>
      <c r="J41" s="98">
        <v>3</v>
      </c>
      <c r="K41" s="99">
        <v>180</v>
      </c>
      <c r="L41" s="97">
        <v>102</v>
      </c>
      <c r="M41" s="98">
        <v>27</v>
      </c>
      <c r="N41" s="98">
        <v>0</v>
      </c>
      <c r="O41" s="98">
        <v>5</v>
      </c>
      <c r="P41" s="99">
        <v>138</v>
      </c>
      <c r="Q41" s="97">
        <v>135</v>
      </c>
      <c r="R41" s="98">
        <v>30</v>
      </c>
      <c r="S41" s="98">
        <v>1</v>
      </c>
      <c r="T41" s="98">
        <v>8</v>
      </c>
      <c r="U41" s="99">
        <v>181</v>
      </c>
      <c r="V41" s="97">
        <v>107</v>
      </c>
      <c r="W41" s="98">
        <v>36</v>
      </c>
      <c r="X41" s="98">
        <v>0</v>
      </c>
      <c r="Y41" s="98">
        <v>8</v>
      </c>
      <c r="Z41" s="99">
        <v>158</v>
      </c>
      <c r="AA41" s="97">
        <v>107</v>
      </c>
      <c r="AB41" s="98">
        <v>30</v>
      </c>
      <c r="AC41" s="98">
        <v>0</v>
      </c>
      <c r="AD41" s="98">
        <v>6</v>
      </c>
      <c r="AE41" s="99">
        <v>151</v>
      </c>
      <c r="AF41" s="97">
        <v>93</v>
      </c>
      <c r="AG41" s="98">
        <v>26</v>
      </c>
      <c r="AH41" s="98">
        <v>0</v>
      </c>
      <c r="AI41" s="98">
        <v>5</v>
      </c>
      <c r="AJ41" s="99">
        <v>142</v>
      </c>
      <c r="AK41" s="97">
        <v>89</v>
      </c>
      <c r="AL41" s="98">
        <v>33</v>
      </c>
      <c r="AM41" s="98">
        <v>0</v>
      </c>
      <c r="AN41" s="98">
        <v>3</v>
      </c>
      <c r="AO41" s="99">
        <v>139</v>
      </c>
      <c r="AP41" s="97">
        <v>88</v>
      </c>
      <c r="AQ41" s="98">
        <v>31</v>
      </c>
      <c r="AR41" s="98">
        <v>0</v>
      </c>
      <c r="AS41" s="98">
        <v>4</v>
      </c>
      <c r="AT41" s="99">
        <v>133</v>
      </c>
      <c r="AU41" s="97">
        <v>90</v>
      </c>
      <c r="AV41" s="98">
        <v>29</v>
      </c>
      <c r="AW41" s="98">
        <v>0</v>
      </c>
      <c r="AX41" s="98">
        <v>6</v>
      </c>
      <c r="AY41" s="99">
        <v>139</v>
      </c>
      <c r="AZ41" s="97">
        <v>105</v>
      </c>
      <c r="BA41" s="98">
        <v>18</v>
      </c>
      <c r="BB41" s="98">
        <v>0</v>
      </c>
      <c r="BC41" s="98">
        <v>2</v>
      </c>
      <c r="BD41" s="99">
        <v>136</v>
      </c>
      <c r="BE41" s="97">
        <v>95</v>
      </c>
      <c r="BF41" s="98">
        <v>14</v>
      </c>
      <c r="BG41" s="98">
        <v>1</v>
      </c>
      <c r="BH41" s="98">
        <v>4</v>
      </c>
      <c r="BI41" s="99">
        <v>121</v>
      </c>
      <c r="BJ41" s="97">
        <v>84</v>
      </c>
      <c r="BK41" s="98">
        <v>23</v>
      </c>
      <c r="BL41" s="98">
        <v>0</v>
      </c>
      <c r="BM41" s="98">
        <v>5</v>
      </c>
      <c r="BN41" s="99">
        <v>122</v>
      </c>
      <c r="BO41" s="97">
        <v>101</v>
      </c>
      <c r="BP41" s="98">
        <v>20</v>
      </c>
      <c r="BQ41" s="98">
        <v>0</v>
      </c>
      <c r="BR41" s="98">
        <v>3</v>
      </c>
      <c r="BS41" s="99">
        <v>139</v>
      </c>
      <c r="BT41" s="97">
        <v>109</v>
      </c>
      <c r="BU41" s="98">
        <v>32</v>
      </c>
      <c r="BV41" s="98">
        <v>0</v>
      </c>
      <c r="BW41" s="98">
        <v>1</v>
      </c>
      <c r="BX41" s="99">
        <v>158</v>
      </c>
      <c r="BY41" s="97">
        <v>91</v>
      </c>
      <c r="BZ41" s="98">
        <v>18</v>
      </c>
      <c r="CA41" s="98">
        <v>0</v>
      </c>
      <c r="CB41" s="98">
        <v>2</v>
      </c>
      <c r="CC41" s="99">
        <v>120</v>
      </c>
      <c r="CD41" s="97">
        <v>92</v>
      </c>
      <c r="CE41" s="98">
        <v>19</v>
      </c>
      <c r="CF41" s="98">
        <v>0</v>
      </c>
      <c r="CG41" s="98">
        <v>2</v>
      </c>
      <c r="CH41" s="99">
        <v>129</v>
      </c>
      <c r="CI41" s="97">
        <v>93</v>
      </c>
      <c r="CJ41" s="98">
        <v>24</v>
      </c>
      <c r="CK41" s="98">
        <v>0</v>
      </c>
      <c r="CL41" s="98">
        <v>2</v>
      </c>
      <c r="CM41" s="99">
        <v>129</v>
      </c>
      <c r="CN41" s="97">
        <v>88</v>
      </c>
      <c r="CO41" s="98">
        <v>30</v>
      </c>
      <c r="CP41" s="98">
        <v>0</v>
      </c>
      <c r="CQ41" s="98">
        <v>1</v>
      </c>
      <c r="CR41" s="99">
        <v>138</v>
      </c>
      <c r="CS41" s="97">
        <v>47</v>
      </c>
      <c r="CT41" s="98">
        <v>24</v>
      </c>
      <c r="CU41" s="98">
        <v>0</v>
      </c>
      <c r="CV41" s="98">
        <v>5</v>
      </c>
      <c r="CW41" s="99">
        <v>77</v>
      </c>
      <c r="CX41" s="97">
        <v>41</v>
      </c>
      <c r="CY41" s="98">
        <v>21</v>
      </c>
      <c r="CZ41" s="98">
        <v>0</v>
      </c>
      <c r="DA41" s="98">
        <v>7</v>
      </c>
      <c r="DB41" s="99">
        <v>72</v>
      </c>
      <c r="DC41" s="97">
        <v>51</v>
      </c>
      <c r="DD41" s="98">
        <v>22</v>
      </c>
      <c r="DE41" s="98">
        <v>0</v>
      </c>
      <c r="DF41" s="98">
        <v>7</v>
      </c>
      <c r="DG41" s="99">
        <v>83</v>
      </c>
      <c r="DH41" s="97">
        <v>34</v>
      </c>
      <c r="DI41" s="98">
        <v>21</v>
      </c>
      <c r="DJ41" s="98">
        <v>0</v>
      </c>
      <c r="DK41" s="98">
        <v>0</v>
      </c>
      <c r="DL41" s="99">
        <v>55</v>
      </c>
      <c r="DM41" s="97">
        <v>31</v>
      </c>
      <c r="DN41" s="98">
        <v>13</v>
      </c>
      <c r="DO41" s="98">
        <v>0</v>
      </c>
      <c r="DP41" s="98">
        <v>5</v>
      </c>
      <c r="DQ41" s="99">
        <v>49</v>
      </c>
      <c r="DR41" s="97">
        <v>40</v>
      </c>
      <c r="DS41" s="98">
        <v>15</v>
      </c>
      <c r="DT41" s="98">
        <v>0</v>
      </c>
      <c r="DU41" s="98">
        <v>2</v>
      </c>
      <c r="DV41" s="99">
        <v>59</v>
      </c>
      <c r="DW41" s="97">
        <v>41</v>
      </c>
      <c r="DX41" s="98">
        <v>16</v>
      </c>
      <c r="DY41" s="98">
        <v>0</v>
      </c>
      <c r="DZ41" s="98">
        <v>7</v>
      </c>
      <c r="EA41" s="99">
        <v>70</v>
      </c>
      <c r="EB41" s="97">
        <v>26</v>
      </c>
      <c r="EC41" s="98">
        <v>20</v>
      </c>
      <c r="ED41" s="98">
        <v>0</v>
      </c>
      <c r="EE41" s="98">
        <v>1</v>
      </c>
      <c r="EF41" s="99">
        <v>54</v>
      </c>
      <c r="EG41" s="97">
        <v>29</v>
      </c>
      <c r="EH41" s="98">
        <v>15</v>
      </c>
      <c r="EI41" s="98">
        <v>0</v>
      </c>
      <c r="EJ41" s="98">
        <v>2</v>
      </c>
      <c r="EK41" s="99">
        <v>50</v>
      </c>
      <c r="EL41" s="97">
        <v>22</v>
      </c>
      <c r="EM41" s="98">
        <v>18</v>
      </c>
      <c r="EN41" s="98">
        <v>0</v>
      </c>
      <c r="EO41" s="98">
        <v>2</v>
      </c>
      <c r="EP41" s="99">
        <v>45</v>
      </c>
      <c r="EQ41" s="97">
        <v>41</v>
      </c>
      <c r="ER41" s="98">
        <v>20</v>
      </c>
      <c r="ES41" s="98">
        <v>0</v>
      </c>
      <c r="ET41" s="98">
        <v>3</v>
      </c>
      <c r="EU41" s="99">
        <v>67</v>
      </c>
      <c r="EV41" s="97">
        <v>41</v>
      </c>
      <c r="EW41" s="98">
        <v>13</v>
      </c>
      <c r="EX41" s="98">
        <v>0</v>
      </c>
      <c r="EY41" s="98">
        <v>1</v>
      </c>
      <c r="EZ41" s="99">
        <v>67</v>
      </c>
      <c r="FA41" s="97">
        <v>33</v>
      </c>
      <c r="FB41" s="98">
        <v>24</v>
      </c>
      <c r="FC41" s="98">
        <v>0</v>
      </c>
      <c r="FD41" s="98">
        <v>1</v>
      </c>
      <c r="FE41" s="99">
        <v>65</v>
      </c>
      <c r="FF41" s="97">
        <v>41</v>
      </c>
      <c r="FG41" s="98">
        <v>21</v>
      </c>
      <c r="FH41" s="98">
        <v>2</v>
      </c>
      <c r="FI41" s="98">
        <v>5</v>
      </c>
      <c r="FJ41" s="99">
        <v>75</v>
      </c>
      <c r="FK41" s="97">
        <v>38</v>
      </c>
      <c r="FL41" s="98">
        <v>16</v>
      </c>
      <c r="FM41" s="98">
        <v>0</v>
      </c>
      <c r="FN41" s="98">
        <v>1</v>
      </c>
      <c r="FO41" s="99">
        <v>71</v>
      </c>
      <c r="FP41" s="97">
        <v>48</v>
      </c>
      <c r="FQ41" s="98">
        <v>26</v>
      </c>
      <c r="FR41" s="98">
        <v>0</v>
      </c>
      <c r="FS41" s="98">
        <v>3</v>
      </c>
      <c r="FT41" s="99">
        <v>88</v>
      </c>
      <c r="FU41" s="97">
        <v>36</v>
      </c>
      <c r="FV41" s="98">
        <v>14</v>
      </c>
      <c r="FW41" s="98">
        <v>0</v>
      </c>
      <c r="FX41" s="98">
        <v>1</v>
      </c>
      <c r="FY41" s="99">
        <v>59</v>
      </c>
      <c r="FZ41" s="97">
        <v>23</v>
      </c>
      <c r="GA41" s="98">
        <v>15</v>
      </c>
      <c r="GB41" s="98">
        <v>0</v>
      </c>
      <c r="GC41" s="98">
        <v>1</v>
      </c>
      <c r="GD41" s="99">
        <v>50</v>
      </c>
      <c r="GE41" s="97">
        <v>30</v>
      </c>
      <c r="GF41" s="98">
        <v>20</v>
      </c>
      <c r="GG41" s="98">
        <v>0</v>
      </c>
      <c r="GH41" s="98">
        <v>0</v>
      </c>
      <c r="GI41" s="99">
        <v>57</v>
      </c>
    </row>
    <row r="42" spans="1:191">
      <c r="A42" s="81" t="s">
        <v>93</v>
      </c>
      <c r="B42" s="97">
        <v>118</v>
      </c>
      <c r="C42" s="98">
        <v>52</v>
      </c>
      <c r="D42" s="98">
        <v>0</v>
      </c>
      <c r="E42" s="98">
        <v>7</v>
      </c>
      <c r="F42" s="99">
        <v>181</v>
      </c>
      <c r="G42" s="97">
        <v>109</v>
      </c>
      <c r="H42" s="98">
        <v>47</v>
      </c>
      <c r="I42" s="98">
        <v>0</v>
      </c>
      <c r="J42" s="98">
        <v>8</v>
      </c>
      <c r="K42" s="99">
        <v>169</v>
      </c>
      <c r="L42" s="97">
        <v>111</v>
      </c>
      <c r="M42" s="98">
        <v>34</v>
      </c>
      <c r="N42" s="98">
        <v>0</v>
      </c>
      <c r="O42" s="98">
        <v>8</v>
      </c>
      <c r="P42" s="99">
        <v>155</v>
      </c>
      <c r="Q42" s="97">
        <v>123</v>
      </c>
      <c r="R42" s="98">
        <v>47</v>
      </c>
      <c r="S42" s="98">
        <v>0</v>
      </c>
      <c r="T42" s="98">
        <v>10</v>
      </c>
      <c r="U42" s="99">
        <v>182</v>
      </c>
      <c r="V42" s="97">
        <v>110</v>
      </c>
      <c r="W42" s="98">
        <v>42</v>
      </c>
      <c r="X42" s="98">
        <v>0</v>
      </c>
      <c r="Y42" s="98">
        <v>5</v>
      </c>
      <c r="Z42" s="99">
        <v>165</v>
      </c>
      <c r="AA42" s="97">
        <v>92</v>
      </c>
      <c r="AB42" s="98">
        <v>38</v>
      </c>
      <c r="AC42" s="98">
        <v>0</v>
      </c>
      <c r="AD42" s="98">
        <v>6</v>
      </c>
      <c r="AE42" s="99">
        <v>140</v>
      </c>
      <c r="AF42" s="97">
        <v>110</v>
      </c>
      <c r="AG42" s="98">
        <v>27</v>
      </c>
      <c r="AH42" s="98">
        <v>0</v>
      </c>
      <c r="AI42" s="98">
        <v>5</v>
      </c>
      <c r="AJ42" s="99">
        <v>155</v>
      </c>
      <c r="AK42" s="97">
        <v>116</v>
      </c>
      <c r="AL42" s="98">
        <v>27</v>
      </c>
      <c r="AM42" s="98">
        <v>0</v>
      </c>
      <c r="AN42" s="98">
        <v>4</v>
      </c>
      <c r="AO42" s="99">
        <v>157</v>
      </c>
      <c r="AP42" s="97">
        <v>121</v>
      </c>
      <c r="AQ42" s="98">
        <v>30</v>
      </c>
      <c r="AR42" s="98">
        <v>0</v>
      </c>
      <c r="AS42" s="98">
        <v>5</v>
      </c>
      <c r="AT42" s="99">
        <v>165</v>
      </c>
      <c r="AU42" s="97">
        <v>99</v>
      </c>
      <c r="AV42" s="98">
        <v>30</v>
      </c>
      <c r="AW42" s="98">
        <v>0</v>
      </c>
      <c r="AX42" s="98">
        <v>8</v>
      </c>
      <c r="AY42" s="99">
        <v>148</v>
      </c>
      <c r="AZ42" s="97">
        <v>108</v>
      </c>
      <c r="BA42" s="98">
        <v>34</v>
      </c>
      <c r="BB42" s="98">
        <v>0</v>
      </c>
      <c r="BC42" s="98">
        <v>3</v>
      </c>
      <c r="BD42" s="99">
        <v>158</v>
      </c>
      <c r="BE42" s="97">
        <v>93</v>
      </c>
      <c r="BF42" s="98">
        <v>24</v>
      </c>
      <c r="BG42" s="98">
        <v>0</v>
      </c>
      <c r="BH42" s="98">
        <v>6</v>
      </c>
      <c r="BI42" s="99">
        <v>136</v>
      </c>
      <c r="BJ42" s="97">
        <v>100</v>
      </c>
      <c r="BK42" s="98">
        <v>19</v>
      </c>
      <c r="BL42" s="98">
        <v>0</v>
      </c>
      <c r="BM42" s="98">
        <v>5</v>
      </c>
      <c r="BN42" s="99">
        <v>139</v>
      </c>
      <c r="BO42" s="97">
        <v>99</v>
      </c>
      <c r="BP42" s="98">
        <v>29</v>
      </c>
      <c r="BQ42" s="98">
        <v>0</v>
      </c>
      <c r="BR42" s="98">
        <v>2</v>
      </c>
      <c r="BS42" s="99">
        <v>143</v>
      </c>
      <c r="BT42" s="97">
        <v>102</v>
      </c>
      <c r="BU42" s="98">
        <v>37</v>
      </c>
      <c r="BV42" s="98">
        <v>0</v>
      </c>
      <c r="BW42" s="98">
        <v>3</v>
      </c>
      <c r="BX42" s="99">
        <v>160</v>
      </c>
      <c r="BY42" s="97">
        <v>87</v>
      </c>
      <c r="BZ42" s="98">
        <v>31</v>
      </c>
      <c r="CA42" s="98">
        <v>0</v>
      </c>
      <c r="CB42" s="98">
        <v>4</v>
      </c>
      <c r="CC42" s="99">
        <v>139</v>
      </c>
      <c r="CD42" s="97">
        <v>119</v>
      </c>
      <c r="CE42" s="98">
        <v>32</v>
      </c>
      <c r="CF42" s="98">
        <v>1</v>
      </c>
      <c r="CG42" s="98">
        <v>2</v>
      </c>
      <c r="CH42" s="99">
        <v>165</v>
      </c>
      <c r="CI42" s="97">
        <v>110</v>
      </c>
      <c r="CJ42" s="98">
        <v>27</v>
      </c>
      <c r="CK42" s="98">
        <v>0</v>
      </c>
      <c r="CL42" s="98">
        <v>4</v>
      </c>
      <c r="CM42" s="99">
        <v>154</v>
      </c>
      <c r="CN42" s="97">
        <v>97</v>
      </c>
      <c r="CO42" s="98">
        <v>21</v>
      </c>
      <c r="CP42" s="98">
        <v>0</v>
      </c>
      <c r="CQ42" s="98">
        <v>2</v>
      </c>
      <c r="CR42" s="99">
        <v>140</v>
      </c>
      <c r="CS42" s="97">
        <v>36</v>
      </c>
      <c r="CT42" s="98">
        <v>32</v>
      </c>
      <c r="CU42" s="98">
        <v>1</v>
      </c>
      <c r="CV42" s="98">
        <v>5</v>
      </c>
      <c r="CW42" s="99">
        <v>77</v>
      </c>
      <c r="CX42" s="97">
        <v>34</v>
      </c>
      <c r="CY42" s="98">
        <v>25</v>
      </c>
      <c r="CZ42" s="98">
        <v>0</v>
      </c>
      <c r="DA42" s="98">
        <v>7</v>
      </c>
      <c r="DB42" s="99">
        <v>73</v>
      </c>
      <c r="DC42" s="97">
        <v>36</v>
      </c>
      <c r="DD42" s="98">
        <v>22</v>
      </c>
      <c r="DE42" s="98">
        <v>0</v>
      </c>
      <c r="DF42" s="98">
        <v>2</v>
      </c>
      <c r="DG42" s="99">
        <v>64</v>
      </c>
      <c r="DH42" s="97">
        <v>33</v>
      </c>
      <c r="DI42" s="98">
        <v>27</v>
      </c>
      <c r="DJ42" s="98">
        <v>0</v>
      </c>
      <c r="DK42" s="98">
        <v>2</v>
      </c>
      <c r="DL42" s="99">
        <v>64</v>
      </c>
      <c r="DM42" s="97">
        <v>39</v>
      </c>
      <c r="DN42" s="98">
        <v>22</v>
      </c>
      <c r="DO42" s="98">
        <v>3</v>
      </c>
      <c r="DP42" s="98">
        <v>5</v>
      </c>
      <c r="DQ42" s="99">
        <v>69</v>
      </c>
      <c r="DR42" s="97">
        <v>35</v>
      </c>
      <c r="DS42" s="98">
        <v>22</v>
      </c>
      <c r="DT42" s="98">
        <v>1</v>
      </c>
      <c r="DU42" s="98">
        <v>2</v>
      </c>
      <c r="DV42" s="99">
        <v>67</v>
      </c>
      <c r="DW42" s="97">
        <v>24</v>
      </c>
      <c r="DX42" s="98">
        <v>18</v>
      </c>
      <c r="DY42" s="98">
        <v>4</v>
      </c>
      <c r="DZ42" s="98">
        <v>2</v>
      </c>
      <c r="EA42" s="99">
        <v>57</v>
      </c>
      <c r="EB42" s="97">
        <v>34</v>
      </c>
      <c r="EC42" s="98">
        <v>19</v>
      </c>
      <c r="ED42" s="98">
        <v>0</v>
      </c>
      <c r="EE42" s="98">
        <v>5</v>
      </c>
      <c r="EF42" s="99">
        <v>67</v>
      </c>
      <c r="EG42" s="97">
        <v>32</v>
      </c>
      <c r="EH42" s="98">
        <v>16</v>
      </c>
      <c r="EI42" s="98">
        <v>0</v>
      </c>
      <c r="EJ42" s="98">
        <v>8</v>
      </c>
      <c r="EK42" s="99">
        <v>57</v>
      </c>
      <c r="EL42" s="97">
        <v>34</v>
      </c>
      <c r="EM42" s="98">
        <v>14</v>
      </c>
      <c r="EN42" s="98">
        <v>0</v>
      </c>
      <c r="EO42" s="98">
        <v>5</v>
      </c>
      <c r="EP42" s="99">
        <v>56</v>
      </c>
      <c r="EQ42" s="97">
        <v>34</v>
      </c>
      <c r="ER42" s="98">
        <v>16</v>
      </c>
      <c r="ES42" s="98">
        <v>3</v>
      </c>
      <c r="ET42" s="98">
        <v>1</v>
      </c>
      <c r="EU42" s="99">
        <v>62</v>
      </c>
      <c r="EV42" s="97">
        <v>39</v>
      </c>
      <c r="EW42" s="98">
        <v>20</v>
      </c>
      <c r="EX42" s="98">
        <v>0</v>
      </c>
      <c r="EY42" s="98">
        <v>6</v>
      </c>
      <c r="EZ42" s="99">
        <v>69</v>
      </c>
      <c r="FA42" s="97">
        <v>36</v>
      </c>
      <c r="FB42" s="98">
        <v>25</v>
      </c>
      <c r="FC42" s="98">
        <v>0</v>
      </c>
      <c r="FD42" s="98">
        <v>4</v>
      </c>
      <c r="FE42" s="99">
        <v>72</v>
      </c>
      <c r="FF42" s="97">
        <v>51</v>
      </c>
      <c r="FG42" s="98">
        <v>25</v>
      </c>
      <c r="FH42" s="98">
        <v>0</v>
      </c>
      <c r="FI42" s="98">
        <v>2</v>
      </c>
      <c r="FJ42" s="99">
        <v>85</v>
      </c>
      <c r="FK42" s="97">
        <v>37</v>
      </c>
      <c r="FL42" s="98">
        <v>24</v>
      </c>
      <c r="FM42" s="98">
        <v>2</v>
      </c>
      <c r="FN42" s="98">
        <v>3</v>
      </c>
      <c r="FO42" s="99">
        <v>72</v>
      </c>
      <c r="FP42" s="97">
        <v>43</v>
      </c>
      <c r="FQ42" s="98">
        <v>21</v>
      </c>
      <c r="FR42" s="98">
        <v>0</v>
      </c>
      <c r="FS42" s="98">
        <v>3</v>
      </c>
      <c r="FT42" s="99">
        <v>74</v>
      </c>
      <c r="FU42" s="97">
        <v>37</v>
      </c>
      <c r="FV42" s="98">
        <v>19</v>
      </c>
      <c r="FW42" s="98">
        <v>0</v>
      </c>
      <c r="FX42" s="98">
        <v>5</v>
      </c>
      <c r="FY42" s="99">
        <v>70</v>
      </c>
      <c r="FZ42" s="97">
        <v>44</v>
      </c>
      <c r="GA42" s="98">
        <v>22</v>
      </c>
      <c r="GB42" s="98">
        <v>0</v>
      </c>
      <c r="GC42" s="98">
        <v>0</v>
      </c>
      <c r="GD42" s="99">
        <v>70</v>
      </c>
      <c r="GE42" s="97">
        <v>50</v>
      </c>
      <c r="GF42" s="98">
        <v>21</v>
      </c>
      <c r="GG42" s="98">
        <v>0</v>
      </c>
      <c r="GH42" s="98">
        <v>0</v>
      </c>
      <c r="GI42" s="99">
        <v>77</v>
      </c>
    </row>
    <row r="43" spans="1:191">
      <c r="A43" s="81" t="s">
        <v>94</v>
      </c>
      <c r="B43" s="97">
        <v>113</v>
      </c>
      <c r="C43" s="98">
        <v>46</v>
      </c>
      <c r="D43" s="98">
        <v>0</v>
      </c>
      <c r="E43" s="98">
        <v>11</v>
      </c>
      <c r="F43" s="99">
        <v>176</v>
      </c>
      <c r="G43" s="97">
        <v>89</v>
      </c>
      <c r="H43" s="98">
        <v>41</v>
      </c>
      <c r="I43" s="98">
        <v>0</v>
      </c>
      <c r="J43" s="98">
        <v>14</v>
      </c>
      <c r="K43" s="99">
        <v>157</v>
      </c>
      <c r="L43" s="97">
        <v>111</v>
      </c>
      <c r="M43" s="98">
        <v>48</v>
      </c>
      <c r="N43" s="98">
        <v>0</v>
      </c>
      <c r="O43" s="98">
        <v>10</v>
      </c>
      <c r="P43" s="99">
        <v>179</v>
      </c>
      <c r="Q43" s="97">
        <v>133</v>
      </c>
      <c r="R43" s="98">
        <v>47</v>
      </c>
      <c r="S43" s="98">
        <v>2</v>
      </c>
      <c r="T43" s="98">
        <v>10</v>
      </c>
      <c r="U43" s="99">
        <v>199</v>
      </c>
      <c r="V43" s="97">
        <v>114</v>
      </c>
      <c r="W43" s="98">
        <v>33</v>
      </c>
      <c r="X43" s="98">
        <v>0</v>
      </c>
      <c r="Y43" s="98">
        <v>14</v>
      </c>
      <c r="Z43" s="99">
        <v>167</v>
      </c>
      <c r="AA43" s="97">
        <v>111</v>
      </c>
      <c r="AB43" s="98">
        <v>42</v>
      </c>
      <c r="AC43" s="98">
        <v>0</v>
      </c>
      <c r="AD43" s="98">
        <v>8</v>
      </c>
      <c r="AE43" s="99">
        <v>170</v>
      </c>
      <c r="AF43" s="97">
        <v>89</v>
      </c>
      <c r="AG43" s="98">
        <v>37</v>
      </c>
      <c r="AH43" s="98">
        <v>0</v>
      </c>
      <c r="AI43" s="98">
        <v>10</v>
      </c>
      <c r="AJ43" s="99">
        <v>148</v>
      </c>
      <c r="AK43" s="97">
        <v>94</v>
      </c>
      <c r="AL43" s="98">
        <v>29</v>
      </c>
      <c r="AM43" s="98">
        <v>2</v>
      </c>
      <c r="AN43" s="98">
        <v>9</v>
      </c>
      <c r="AO43" s="99">
        <v>144</v>
      </c>
      <c r="AP43" s="97">
        <v>103</v>
      </c>
      <c r="AQ43" s="98">
        <v>32</v>
      </c>
      <c r="AR43" s="98">
        <v>0</v>
      </c>
      <c r="AS43" s="98">
        <v>3</v>
      </c>
      <c r="AT43" s="99">
        <v>151</v>
      </c>
      <c r="AU43" s="97">
        <v>101</v>
      </c>
      <c r="AV43" s="98">
        <v>36</v>
      </c>
      <c r="AW43" s="98">
        <v>0</v>
      </c>
      <c r="AX43" s="98">
        <v>4</v>
      </c>
      <c r="AY43" s="99">
        <v>154</v>
      </c>
      <c r="AZ43" s="97">
        <v>92</v>
      </c>
      <c r="BA43" s="98">
        <v>31</v>
      </c>
      <c r="BB43" s="98">
        <v>0</v>
      </c>
      <c r="BC43" s="98">
        <v>7</v>
      </c>
      <c r="BD43" s="99">
        <v>138</v>
      </c>
      <c r="BE43" s="97">
        <v>83</v>
      </c>
      <c r="BF43" s="98">
        <v>24</v>
      </c>
      <c r="BG43" s="98">
        <v>0</v>
      </c>
      <c r="BH43" s="98">
        <v>7</v>
      </c>
      <c r="BI43" s="99">
        <v>126</v>
      </c>
      <c r="BJ43" s="97">
        <v>85</v>
      </c>
      <c r="BK43" s="98">
        <v>30</v>
      </c>
      <c r="BL43" s="98">
        <v>0</v>
      </c>
      <c r="BM43" s="98">
        <v>3</v>
      </c>
      <c r="BN43" s="99">
        <v>134</v>
      </c>
      <c r="BO43" s="97">
        <v>116</v>
      </c>
      <c r="BP43" s="98">
        <v>29</v>
      </c>
      <c r="BQ43" s="98">
        <v>3</v>
      </c>
      <c r="BR43" s="98">
        <v>5</v>
      </c>
      <c r="BS43" s="99">
        <v>164</v>
      </c>
      <c r="BT43" s="97">
        <v>92</v>
      </c>
      <c r="BU43" s="98">
        <v>36</v>
      </c>
      <c r="BV43" s="98">
        <v>0</v>
      </c>
      <c r="BW43" s="98">
        <v>1</v>
      </c>
      <c r="BX43" s="99">
        <v>147</v>
      </c>
      <c r="BY43" s="97">
        <v>91</v>
      </c>
      <c r="BZ43" s="98">
        <v>40</v>
      </c>
      <c r="CA43" s="98">
        <v>0</v>
      </c>
      <c r="CB43" s="98">
        <v>3</v>
      </c>
      <c r="CC43" s="99">
        <v>148</v>
      </c>
      <c r="CD43" s="97">
        <v>98</v>
      </c>
      <c r="CE43" s="98">
        <v>28</v>
      </c>
      <c r="CF43" s="98">
        <v>0</v>
      </c>
      <c r="CG43" s="98">
        <v>6</v>
      </c>
      <c r="CH43" s="99">
        <v>147</v>
      </c>
      <c r="CI43" s="97">
        <v>104</v>
      </c>
      <c r="CJ43" s="98">
        <v>30</v>
      </c>
      <c r="CK43" s="98">
        <v>0</v>
      </c>
      <c r="CL43" s="98">
        <v>5</v>
      </c>
      <c r="CM43" s="99">
        <v>160</v>
      </c>
      <c r="CN43" s="97">
        <v>103</v>
      </c>
      <c r="CO43" s="98">
        <v>38</v>
      </c>
      <c r="CP43" s="98">
        <v>0</v>
      </c>
      <c r="CQ43" s="98">
        <v>1</v>
      </c>
      <c r="CR43" s="99">
        <v>167</v>
      </c>
      <c r="CS43" s="97">
        <v>26</v>
      </c>
      <c r="CT43" s="98">
        <v>25</v>
      </c>
      <c r="CU43" s="98">
        <v>4</v>
      </c>
      <c r="CV43" s="98">
        <v>3</v>
      </c>
      <c r="CW43" s="99">
        <v>59</v>
      </c>
      <c r="CX43" s="97">
        <v>41</v>
      </c>
      <c r="CY43" s="98">
        <v>30</v>
      </c>
      <c r="CZ43" s="98">
        <v>0</v>
      </c>
      <c r="DA43" s="98">
        <v>15</v>
      </c>
      <c r="DB43" s="99">
        <v>87</v>
      </c>
      <c r="DC43" s="97">
        <v>45</v>
      </c>
      <c r="DD43" s="98">
        <v>30</v>
      </c>
      <c r="DE43" s="98">
        <v>0</v>
      </c>
      <c r="DF43" s="98">
        <v>10</v>
      </c>
      <c r="DG43" s="99">
        <v>85</v>
      </c>
      <c r="DH43" s="97">
        <v>33</v>
      </c>
      <c r="DI43" s="98">
        <v>38</v>
      </c>
      <c r="DJ43" s="98">
        <v>2</v>
      </c>
      <c r="DK43" s="98">
        <v>8</v>
      </c>
      <c r="DL43" s="99">
        <v>84</v>
      </c>
      <c r="DM43" s="97">
        <v>30</v>
      </c>
      <c r="DN43" s="98">
        <v>28</v>
      </c>
      <c r="DO43" s="98">
        <v>0</v>
      </c>
      <c r="DP43" s="98">
        <v>3</v>
      </c>
      <c r="DQ43" s="99">
        <v>66</v>
      </c>
      <c r="DR43" s="97">
        <v>27</v>
      </c>
      <c r="DS43" s="98">
        <v>23</v>
      </c>
      <c r="DT43" s="98">
        <v>0</v>
      </c>
      <c r="DU43" s="98">
        <v>2</v>
      </c>
      <c r="DV43" s="99">
        <v>55</v>
      </c>
      <c r="DW43" s="97">
        <v>32</v>
      </c>
      <c r="DX43" s="98">
        <v>22</v>
      </c>
      <c r="DY43" s="98">
        <v>0</v>
      </c>
      <c r="DZ43" s="98">
        <v>7</v>
      </c>
      <c r="EA43" s="99">
        <v>70</v>
      </c>
      <c r="EB43" s="97">
        <v>36</v>
      </c>
      <c r="EC43" s="98">
        <v>25</v>
      </c>
      <c r="ED43" s="98">
        <v>3</v>
      </c>
      <c r="EE43" s="98">
        <v>4</v>
      </c>
      <c r="EF43" s="99">
        <v>68</v>
      </c>
      <c r="EG43" s="97">
        <v>24</v>
      </c>
      <c r="EH43" s="98">
        <v>16</v>
      </c>
      <c r="EI43" s="98">
        <v>4</v>
      </c>
      <c r="EJ43" s="98">
        <v>3</v>
      </c>
      <c r="EK43" s="99">
        <v>49</v>
      </c>
      <c r="EL43" s="97">
        <v>32</v>
      </c>
      <c r="EM43" s="98">
        <v>19</v>
      </c>
      <c r="EN43" s="98">
        <v>0</v>
      </c>
      <c r="EO43" s="98">
        <v>7</v>
      </c>
      <c r="EP43" s="99">
        <v>64</v>
      </c>
      <c r="EQ43" s="97">
        <v>37</v>
      </c>
      <c r="ER43" s="98">
        <v>26</v>
      </c>
      <c r="ES43" s="98">
        <v>0</v>
      </c>
      <c r="ET43" s="98">
        <v>5</v>
      </c>
      <c r="EU43" s="99">
        <v>72</v>
      </c>
      <c r="EV43" s="97">
        <v>36</v>
      </c>
      <c r="EW43" s="98">
        <v>21</v>
      </c>
      <c r="EX43" s="98">
        <v>0</v>
      </c>
      <c r="EY43" s="98">
        <v>2</v>
      </c>
      <c r="EZ43" s="99">
        <v>70</v>
      </c>
      <c r="FA43" s="97">
        <v>42</v>
      </c>
      <c r="FB43" s="98">
        <v>18</v>
      </c>
      <c r="FC43" s="98">
        <v>0</v>
      </c>
      <c r="FD43" s="98">
        <v>5</v>
      </c>
      <c r="FE43" s="99">
        <v>72</v>
      </c>
      <c r="FF43" s="97">
        <v>41</v>
      </c>
      <c r="FG43" s="98">
        <v>19</v>
      </c>
      <c r="FH43" s="98">
        <v>0</v>
      </c>
      <c r="FI43" s="98">
        <v>2</v>
      </c>
      <c r="FJ43" s="99">
        <v>73</v>
      </c>
      <c r="FK43" s="97">
        <v>42</v>
      </c>
      <c r="FL43" s="98">
        <v>19</v>
      </c>
      <c r="FM43" s="98">
        <v>0</v>
      </c>
      <c r="FN43" s="98">
        <v>1</v>
      </c>
      <c r="FO43" s="99">
        <v>65</v>
      </c>
      <c r="FP43" s="97">
        <v>45</v>
      </c>
      <c r="FQ43" s="98">
        <v>25</v>
      </c>
      <c r="FR43" s="98">
        <v>0</v>
      </c>
      <c r="FS43" s="98">
        <v>0</v>
      </c>
      <c r="FT43" s="99">
        <v>75</v>
      </c>
      <c r="FU43" s="97">
        <v>35</v>
      </c>
      <c r="FV43" s="98">
        <v>15</v>
      </c>
      <c r="FW43" s="98">
        <v>0</v>
      </c>
      <c r="FX43" s="98">
        <v>1</v>
      </c>
      <c r="FY43" s="99">
        <v>63</v>
      </c>
      <c r="FZ43" s="97">
        <v>33</v>
      </c>
      <c r="GA43" s="98">
        <v>25</v>
      </c>
      <c r="GB43" s="98">
        <v>3</v>
      </c>
      <c r="GC43" s="98">
        <v>2</v>
      </c>
      <c r="GD43" s="99">
        <v>68</v>
      </c>
      <c r="GE43" s="97">
        <v>36</v>
      </c>
      <c r="GF43" s="98">
        <v>23</v>
      </c>
      <c r="GG43" s="98">
        <v>0</v>
      </c>
      <c r="GH43" s="98">
        <v>2</v>
      </c>
      <c r="GI43" s="99">
        <v>74</v>
      </c>
    </row>
    <row r="44" spans="1:191">
      <c r="A44" s="81" t="s">
        <v>95</v>
      </c>
      <c r="B44" s="97">
        <v>96</v>
      </c>
      <c r="C44" s="98">
        <v>52</v>
      </c>
      <c r="D44" s="98">
        <v>4</v>
      </c>
      <c r="E44" s="98">
        <v>14</v>
      </c>
      <c r="F44" s="99">
        <v>170</v>
      </c>
      <c r="G44" s="97">
        <v>106</v>
      </c>
      <c r="H44" s="98">
        <v>46</v>
      </c>
      <c r="I44" s="98">
        <v>4</v>
      </c>
      <c r="J44" s="98">
        <v>9</v>
      </c>
      <c r="K44" s="99">
        <v>169</v>
      </c>
      <c r="L44" s="97">
        <v>119</v>
      </c>
      <c r="M44" s="98">
        <v>36</v>
      </c>
      <c r="N44" s="98">
        <v>1</v>
      </c>
      <c r="O44" s="98">
        <v>11</v>
      </c>
      <c r="P44" s="99">
        <v>171</v>
      </c>
      <c r="Q44" s="97">
        <v>96</v>
      </c>
      <c r="R44" s="98">
        <v>38</v>
      </c>
      <c r="S44" s="98">
        <v>0</v>
      </c>
      <c r="T44" s="98">
        <v>11</v>
      </c>
      <c r="U44" s="99">
        <v>154</v>
      </c>
      <c r="V44" s="97">
        <v>106</v>
      </c>
      <c r="W44" s="98">
        <v>44</v>
      </c>
      <c r="X44" s="98">
        <v>0</v>
      </c>
      <c r="Y44" s="98">
        <v>14</v>
      </c>
      <c r="Z44" s="99">
        <v>176</v>
      </c>
      <c r="AA44" s="97">
        <v>114</v>
      </c>
      <c r="AB44" s="98">
        <v>40</v>
      </c>
      <c r="AC44" s="98">
        <v>0</v>
      </c>
      <c r="AD44" s="98">
        <v>5</v>
      </c>
      <c r="AE44" s="99">
        <v>166</v>
      </c>
      <c r="AF44" s="97">
        <v>86</v>
      </c>
      <c r="AG44" s="98">
        <v>34</v>
      </c>
      <c r="AH44" s="98">
        <v>0</v>
      </c>
      <c r="AI44" s="98">
        <v>10</v>
      </c>
      <c r="AJ44" s="99">
        <v>148</v>
      </c>
      <c r="AK44" s="97">
        <v>99</v>
      </c>
      <c r="AL44" s="98">
        <v>44</v>
      </c>
      <c r="AM44" s="98">
        <v>0</v>
      </c>
      <c r="AN44" s="98">
        <v>10</v>
      </c>
      <c r="AO44" s="99">
        <v>171</v>
      </c>
      <c r="AP44" s="97">
        <v>101</v>
      </c>
      <c r="AQ44" s="98">
        <v>41</v>
      </c>
      <c r="AR44" s="98">
        <v>3</v>
      </c>
      <c r="AS44" s="98">
        <v>6</v>
      </c>
      <c r="AT44" s="99">
        <v>162</v>
      </c>
      <c r="AU44" s="97">
        <v>97</v>
      </c>
      <c r="AV44" s="98">
        <v>31</v>
      </c>
      <c r="AW44" s="98">
        <v>0</v>
      </c>
      <c r="AX44" s="98">
        <v>8</v>
      </c>
      <c r="AY44" s="99">
        <v>153</v>
      </c>
      <c r="AZ44" s="97">
        <v>83</v>
      </c>
      <c r="BA44" s="98">
        <v>34</v>
      </c>
      <c r="BB44" s="98">
        <v>0</v>
      </c>
      <c r="BC44" s="98">
        <v>8</v>
      </c>
      <c r="BD44" s="99">
        <v>135</v>
      </c>
      <c r="BE44" s="97">
        <v>98</v>
      </c>
      <c r="BF44" s="98">
        <v>41</v>
      </c>
      <c r="BG44" s="98">
        <v>0</v>
      </c>
      <c r="BH44" s="98">
        <v>5</v>
      </c>
      <c r="BI44" s="99">
        <v>159</v>
      </c>
      <c r="BJ44" s="97">
        <v>90</v>
      </c>
      <c r="BK44" s="98">
        <v>29</v>
      </c>
      <c r="BL44" s="98">
        <v>0</v>
      </c>
      <c r="BM44" s="98">
        <v>2</v>
      </c>
      <c r="BN44" s="99">
        <v>133</v>
      </c>
      <c r="BO44" s="97">
        <v>108</v>
      </c>
      <c r="BP44" s="98">
        <v>40</v>
      </c>
      <c r="BQ44" s="98">
        <v>0</v>
      </c>
      <c r="BR44" s="98">
        <v>3</v>
      </c>
      <c r="BS44" s="99">
        <v>170</v>
      </c>
      <c r="BT44" s="97">
        <v>103</v>
      </c>
      <c r="BU44" s="98">
        <v>37</v>
      </c>
      <c r="BV44" s="98">
        <v>4</v>
      </c>
      <c r="BW44" s="98">
        <v>2</v>
      </c>
      <c r="BX44" s="99">
        <v>161</v>
      </c>
      <c r="BY44" s="97">
        <v>109</v>
      </c>
      <c r="BZ44" s="98">
        <v>32</v>
      </c>
      <c r="CA44" s="98">
        <v>0</v>
      </c>
      <c r="CB44" s="98">
        <v>7</v>
      </c>
      <c r="CC44" s="99">
        <v>173</v>
      </c>
      <c r="CD44" s="97">
        <v>97</v>
      </c>
      <c r="CE44" s="98">
        <v>32</v>
      </c>
      <c r="CF44" s="98">
        <v>3</v>
      </c>
      <c r="CG44" s="98">
        <v>2</v>
      </c>
      <c r="CH44" s="99">
        <v>160</v>
      </c>
      <c r="CI44" s="97">
        <v>92</v>
      </c>
      <c r="CJ44" s="98">
        <v>32</v>
      </c>
      <c r="CK44" s="98">
        <v>0</v>
      </c>
      <c r="CL44" s="98">
        <v>2</v>
      </c>
      <c r="CM44" s="99">
        <v>140</v>
      </c>
      <c r="CN44" s="97">
        <v>114</v>
      </c>
      <c r="CO44" s="98">
        <v>48</v>
      </c>
      <c r="CP44" s="98">
        <v>0</v>
      </c>
      <c r="CQ44" s="98">
        <v>1</v>
      </c>
      <c r="CR44" s="99">
        <v>197</v>
      </c>
      <c r="CS44" s="97">
        <v>38</v>
      </c>
      <c r="CT44" s="98">
        <v>35</v>
      </c>
      <c r="CU44" s="98">
        <v>0</v>
      </c>
      <c r="CV44" s="98">
        <v>5</v>
      </c>
      <c r="CW44" s="99">
        <v>78</v>
      </c>
      <c r="CX44" s="97">
        <v>35</v>
      </c>
      <c r="CY44" s="98">
        <v>28</v>
      </c>
      <c r="CZ44" s="98">
        <v>0</v>
      </c>
      <c r="DA44" s="98">
        <v>4</v>
      </c>
      <c r="DB44" s="99">
        <v>67</v>
      </c>
      <c r="DC44" s="97">
        <v>33</v>
      </c>
      <c r="DD44" s="98">
        <v>36</v>
      </c>
      <c r="DE44" s="98">
        <v>0</v>
      </c>
      <c r="DF44" s="98">
        <v>5</v>
      </c>
      <c r="DG44" s="99">
        <v>76</v>
      </c>
      <c r="DH44" s="97">
        <v>35</v>
      </c>
      <c r="DI44" s="98">
        <v>29</v>
      </c>
      <c r="DJ44" s="98">
        <v>0</v>
      </c>
      <c r="DK44" s="98">
        <v>8</v>
      </c>
      <c r="DL44" s="99">
        <v>74</v>
      </c>
      <c r="DM44" s="97">
        <v>38</v>
      </c>
      <c r="DN44" s="98">
        <v>36</v>
      </c>
      <c r="DO44" s="98">
        <v>1</v>
      </c>
      <c r="DP44" s="98">
        <v>9</v>
      </c>
      <c r="DQ44" s="99">
        <v>89</v>
      </c>
      <c r="DR44" s="97">
        <v>34</v>
      </c>
      <c r="DS44" s="98">
        <v>24</v>
      </c>
      <c r="DT44" s="98">
        <v>0</v>
      </c>
      <c r="DU44" s="98">
        <v>9</v>
      </c>
      <c r="DV44" s="99">
        <v>68</v>
      </c>
      <c r="DW44" s="97">
        <v>33</v>
      </c>
      <c r="DX44" s="98">
        <v>28</v>
      </c>
      <c r="DY44" s="98">
        <v>1</v>
      </c>
      <c r="DZ44" s="98">
        <v>8</v>
      </c>
      <c r="EA44" s="99">
        <v>81</v>
      </c>
      <c r="EB44" s="97">
        <v>31</v>
      </c>
      <c r="EC44" s="98">
        <v>26</v>
      </c>
      <c r="ED44" s="98">
        <v>0</v>
      </c>
      <c r="EE44" s="98">
        <v>6</v>
      </c>
      <c r="EF44" s="99">
        <v>74</v>
      </c>
      <c r="EG44" s="97">
        <v>39</v>
      </c>
      <c r="EH44" s="98">
        <v>22</v>
      </c>
      <c r="EI44" s="98">
        <v>3</v>
      </c>
      <c r="EJ44" s="98">
        <v>3</v>
      </c>
      <c r="EK44" s="99">
        <v>71</v>
      </c>
      <c r="EL44" s="97">
        <v>39</v>
      </c>
      <c r="EM44" s="98">
        <v>21</v>
      </c>
      <c r="EN44" s="98">
        <v>0</v>
      </c>
      <c r="EO44" s="98">
        <v>1</v>
      </c>
      <c r="EP44" s="99">
        <v>71</v>
      </c>
      <c r="EQ44" s="97">
        <v>47</v>
      </c>
      <c r="ER44" s="98">
        <v>23</v>
      </c>
      <c r="ES44" s="98">
        <v>0</v>
      </c>
      <c r="ET44" s="98">
        <v>3</v>
      </c>
      <c r="EU44" s="99">
        <v>72</v>
      </c>
      <c r="EV44" s="97">
        <v>37</v>
      </c>
      <c r="EW44" s="98">
        <v>12</v>
      </c>
      <c r="EX44" s="98">
        <v>0</v>
      </c>
      <c r="EY44" s="98">
        <v>5</v>
      </c>
      <c r="EZ44" s="99">
        <v>59</v>
      </c>
      <c r="FA44" s="97">
        <v>36</v>
      </c>
      <c r="FB44" s="98">
        <v>14</v>
      </c>
      <c r="FC44" s="98">
        <v>0</v>
      </c>
      <c r="FD44" s="98">
        <v>5</v>
      </c>
      <c r="FE44" s="99">
        <v>62</v>
      </c>
      <c r="FF44" s="97">
        <v>45</v>
      </c>
      <c r="FG44" s="98">
        <v>24</v>
      </c>
      <c r="FH44" s="98">
        <v>3</v>
      </c>
      <c r="FI44" s="98">
        <v>1</v>
      </c>
      <c r="FJ44" s="99">
        <v>79</v>
      </c>
      <c r="FK44" s="97">
        <v>46</v>
      </c>
      <c r="FL44" s="98">
        <v>25</v>
      </c>
      <c r="FM44" s="98">
        <v>0</v>
      </c>
      <c r="FN44" s="98">
        <v>6</v>
      </c>
      <c r="FO44" s="99">
        <v>81</v>
      </c>
      <c r="FP44" s="97">
        <v>45</v>
      </c>
      <c r="FQ44" s="98">
        <v>37</v>
      </c>
      <c r="FR44" s="98">
        <v>0</v>
      </c>
      <c r="FS44" s="98">
        <v>3</v>
      </c>
      <c r="FT44" s="99">
        <v>88</v>
      </c>
      <c r="FU44" s="97">
        <v>51</v>
      </c>
      <c r="FV44" s="98">
        <v>26</v>
      </c>
      <c r="FW44" s="98">
        <v>0</v>
      </c>
      <c r="FX44" s="98">
        <v>5</v>
      </c>
      <c r="FY44" s="99">
        <v>99</v>
      </c>
      <c r="FZ44" s="97">
        <v>32</v>
      </c>
      <c r="GA44" s="98">
        <v>30</v>
      </c>
      <c r="GB44" s="98">
        <v>0</v>
      </c>
      <c r="GC44" s="98">
        <v>0</v>
      </c>
      <c r="GD44" s="99">
        <v>74</v>
      </c>
      <c r="GE44" s="97">
        <v>45</v>
      </c>
      <c r="GF44" s="98">
        <v>23</v>
      </c>
      <c r="GG44" s="98">
        <v>0</v>
      </c>
      <c r="GH44" s="98">
        <v>1</v>
      </c>
      <c r="GI44" s="99">
        <v>81</v>
      </c>
    </row>
    <row r="45" spans="1:191">
      <c r="A45" s="81" t="s">
        <v>96</v>
      </c>
      <c r="B45" s="97">
        <v>95</v>
      </c>
      <c r="C45" s="98">
        <v>55</v>
      </c>
      <c r="D45" s="98">
        <v>3</v>
      </c>
      <c r="E45" s="98">
        <v>10</v>
      </c>
      <c r="F45" s="99">
        <v>167</v>
      </c>
      <c r="G45" s="97">
        <v>99</v>
      </c>
      <c r="H45" s="98">
        <v>46</v>
      </c>
      <c r="I45" s="98">
        <v>0</v>
      </c>
      <c r="J45" s="98">
        <v>16</v>
      </c>
      <c r="K45" s="99">
        <v>170</v>
      </c>
      <c r="L45" s="97">
        <v>97</v>
      </c>
      <c r="M45" s="98">
        <v>55</v>
      </c>
      <c r="N45" s="98">
        <v>0</v>
      </c>
      <c r="O45" s="98">
        <v>11</v>
      </c>
      <c r="P45" s="99">
        <v>170</v>
      </c>
      <c r="Q45" s="97">
        <v>86</v>
      </c>
      <c r="R45" s="98">
        <v>42</v>
      </c>
      <c r="S45" s="98">
        <v>0</v>
      </c>
      <c r="T45" s="98">
        <v>10</v>
      </c>
      <c r="U45" s="99">
        <v>148</v>
      </c>
      <c r="V45" s="97">
        <v>93</v>
      </c>
      <c r="W45" s="98">
        <v>61</v>
      </c>
      <c r="X45" s="98">
        <v>0</v>
      </c>
      <c r="Y45" s="98">
        <v>11</v>
      </c>
      <c r="Z45" s="99">
        <v>177</v>
      </c>
      <c r="AA45" s="97">
        <v>103</v>
      </c>
      <c r="AB45" s="98">
        <v>59</v>
      </c>
      <c r="AC45" s="98">
        <v>1</v>
      </c>
      <c r="AD45" s="98">
        <v>16</v>
      </c>
      <c r="AE45" s="99">
        <v>188</v>
      </c>
      <c r="AF45" s="97">
        <v>98</v>
      </c>
      <c r="AG45" s="98">
        <v>49</v>
      </c>
      <c r="AH45" s="98">
        <v>0</v>
      </c>
      <c r="AI45" s="98">
        <v>9</v>
      </c>
      <c r="AJ45" s="99">
        <v>177</v>
      </c>
      <c r="AK45" s="97">
        <v>99</v>
      </c>
      <c r="AL45" s="98">
        <v>44</v>
      </c>
      <c r="AM45" s="98">
        <v>0</v>
      </c>
      <c r="AN45" s="98">
        <v>15</v>
      </c>
      <c r="AO45" s="99">
        <v>175</v>
      </c>
      <c r="AP45" s="97">
        <v>103</v>
      </c>
      <c r="AQ45" s="98">
        <v>52</v>
      </c>
      <c r="AR45" s="98">
        <v>0</v>
      </c>
      <c r="AS45" s="98">
        <v>14</v>
      </c>
      <c r="AT45" s="99">
        <v>184</v>
      </c>
      <c r="AU45" s="97">
        <v>97</v>
      </c>
      <c r="AV45" s="98">
        <v>41</v>
      </c>
      <c r="AW45" s="98">
        <v>4</v>
      </c>
      <c r="AX45" s="98">
        <v>10</v>
      </c>
      <c r="AY45" s="99">
        <v>165</v>
      </c>
      <c r="AZ45" s="97">
        <v>93</v>
      </c>
      <c r="BA45" s="98">
        <v>42</v>
      </c>
      <c r="BB45" s="98">
        <v>2</v>
      </c>
      <c r="BC45" s="98">
        <v>2</v>
      </c>
      <c r="BD45" s="99">
        <v>164</v>
      </c>
      <c r="BE45" s="97">
        <v>81</v>
      </c>
      <c r="BF45" s="98">
        <v>25</v>
      </c>
      <c r="BG45" s="98">
        <v>0</v>
      </c>
      <c r="BH45" s="98">
        <v>9</v>
      </c>
      <c r="BI45" s="99">
        <v>127</v>
      </c>
      <c r="BJ45" s="97">
        <v>91</v>
      </c>
      <c r="BK45" s="98">
        <v>41</v>
      </c>
      <c r="BL45" s="98">
        <v>0</v>
      </c>
      <c r="BM45" s="98">
        <v>7</v>
      </c>
      <c r="BN45" s="99">
        <v>147</v>
      </c>
      <c r="BO45" s="97">
        <v>111</v>
      </c>
      <c r="BP45" s="98">
        <v>46</v>
      </c>
      <c r="BQ45" s="98">
        <v>0</v>
      </c>
      <c r="BR45" s="98">
        <v>6</v>
      </c>
      <c r="BS45" s="99">
        <v>178</v>
      </c>
      <c r="BT45" s="97">
        <v>94</v>
      </c>
      <c r="BU45" s="98">
        <v>46</v>
      </c>
      <c r="BV45" s="98">
        <v>0</v>
      </c>
      <c r="BW45" s="98">
        <v>6</v>
      </c>
      <c r="BX45" s="99">
        <v>157</v>
      </c>
      <c r="BY45" s="97">
        <v>97</v>
      </c>
      <c r="BZ45" s="98">
        <v>51</v>
      </c>
      <c r="CA45" s="98">
        <v>2</v>
      </c>
      <c r="CB45" s="98">
        <v>7</v>
      </c>
      <c r="CC45" s="99">
        <v>175</v>
      </c>
      <c r="CD45" s="97">
        <v>91</v>
      </c>
      <c r="CE45" s="98">
        <v>42</v>
      </c>
      <c r="CF45" s="98">
        <v>0</v>
      </c>
      <c r="CG45" s="98">
        <v>8</v>
      </c>
      <c r="CH45" s="99">
        <v>160</v>
      </c>
      <c r="CI45" s="97">
        <v>104</v>
      </c>
      <c r="CJ45" s="98">
        <v>45</v>
      </c>
      <c r="CK45" s="98">
        <v>0</v>
      </c>
      <c r="CL45" s="98">
        <v>3</v>
      </c>
      <c r="CM45" s="99">
        <v>170</v>
      </c>
      <c r="CN45" s="97">
        <v>100</v>
      </c>
      <c r="CO45" s="98">
        <v>43</v>
      </c>
      <c r="CP45" s="98">
        <v>0</v>
      </c>
      <c r="CQ45" s="98">
        <v>9</v>
      </c>
      <c r="CR45" s="99">
        <v>179</v>
      </c>
      <c r="CS45" s="97">
        <v>35</v>
      </c>
      <c r="CT45" s="98">
        <v>39</v>
      </c>
      <c r="CU45" s="98">
        <v>0</v>
      </c>
      <c r="CV45" s="98">
        <v>9</v>
      </c>
      <c r="CW45" s="99">
        <v>84</v>
      </c>
      <c r="CX45" s="97">
        <v>31</v>
      </c>
      <c r="CY45" s="98">
        <v>36</v>
      </c>
      <c r="CZ45" s="98">
        <v>1</v>
      </c>
      <c r="DA45" s="98">
        <v>6</v>
      </c>
      <c r="DB45" s="99">
        <v>78</v>
      </c>
      <c r="DC45" s="97">
        <v>29</v>
      </c>
      <c r="DD45" s="98">
        <v>32</v>
      </c>
      <c r="DE45" s="98">
        <v>0</v>
      </c>
      <c r="DF45" s="98">
        <v>14</v>
      </c>
      <c r="DG45" s="99">
        <v>76</v>
      </c>
      <c r="DH45" s="97">
        <v>36</v>
      </c>
      <c r="DI45" s="98">
        <v>32</v>
      </c>
      <c r="DJ45" s="98">
        <v>2</v>
      </c>
      <c r="DK45" s="98">
        <v>8</v>
      </c>
      <c r="DL45" s="99">
        <v>81</v>
      </c>
      <c r="DM45" s="97">
        <v>33</v>
      </c>
      <c r="DN45" s="98">
        <v>26</v>
      </c>
      <c r="DO45" s="98">
        <v>3</v>
      </c>
      <c r="DP45" s="98">
        <v>7</v>
      </c>
      <c r="DQ45" s="99">
        <v>72</v>
      </c>
      <c r="DR45" s="97">
        <v>40</v>
      </c>
      <c r="DS45" s="98">
        <v>33</v>
      </c>
      <c r="DT45" s="98">
        <v>3</v>
      </c>
      <c r="DU45" s="98">
        <v>7</v>
      </c>
      <c r="DV45" s="99">
        <v>84</v>
      </c>
      <c r="DW45" s="97">
        <v>39</v>
      </c>
      <c r="DX45" s="98">
        <v>29</v>
      </c>
      <c r="DY45" s="98">
        <v>2</v>
      </c>
      <c r="DZ45" s="98">
        <v>9</v>
      </c>
      <c r="EA45" s="99">
        <v>84</v>
      </c>
      <c r="EB45" s="97">
        <v>52</v>
      </c>
      <c r="EC45" s="98">
        <v>17</v>
      </c>
      <c r="ED45" s="98">
        <v>0</v>
      </c>
      <c r="EE45" s="98">
        <v>8</v>
      </c>
      <c r="EF45" s="99">
        <v>86</v>
      </c>
      <c r="EG45" s="97">
        <v>26</v>
      </c>
      <c r="EH45" s="98">
        <v>31</v>
      </c>
      <c r="EI45" s="98">
        <v>4</v>
      </c>
      <c r="EJ45" s="98">
        <v>7</v>
      </c>
      <c r="EK45" s="99">
        <v>72</v>
      </c>
      <c r="EL45" s="97">
        <v>50</v>
      </c>
      <c r="EM45" s="98">
        <v>27</v>
      </c>
      <c r="EN45" s="98">
        <v>0</v>
      </c>
      <c r="EO45" s="98">
        <v>2</v>
      </c>
      <c r="EP45" s="99">
        <v>84</v>
      </c>
      <c r="EQ45" s="97">
        <v>37</v>
      </c>
      <c r="ER45" s="98">
        <v>28</v>
      </c>
      <c r="ES45" s="98">
        <v>0</v>
      </c>
      <c r="ET45" s="98">
        <v>12</v>
      </c>
      <c r="EU45" s="99">
        <v>84</v>
      </c>
      <c r="EV45" s="97">
        <v>42</v>
      </c>
      <c r="EW45" s="98">
        <v>15</v>
      </c>
      <c r="EX45" s="98">
        <v>0</v>
      </c>
      <c r="EY45" s="98">
        <v>3</v>
      </c>
      <c r="EZ45" s="99">
        <v>73</v>
      </c>
      <c r="FA45" s="97">
        <v>35</v>
      </c>
      <c r="FB45" s="98">
        <v>30</v>
      </c>
      <c r="FC45" s="98">
        <v>0</v>
      </c>
      <c r="FD45" s="98">
        <v>2</v>
      </c>
      <c r="FE45" s="99">
        <v>77</v>
      </c>
      <c r="FF45" s="97">
        <v>36</v>
      </c>
      <c r="FG45" s="98">
        <v>27</v>
      </c>
      <c r="FH45" s="98">
        <v>4</v>
      </c>
      <c r="FI45" s="98">
        <v>5</v>
      </c>
      <c r="FJ45" s="99">
        <v>77</v>
      </c>
      <c r="FK45" s="97">
        <v>46</v>
      </c>
      <c r="FL45" s="98">
        <v>45</v>
      </c>
      <c r="FM45" s="98">
        <v>1</v>
      </c>
      <c r="FN45" s="98">
        <v>8</v>
      </c>
      <c r="FO45" s="99">
        <v>107</v>
      </c>
      <c r="FP45" s="97">
        <v>46</v>
      </c>
      <c r="FQ45" s="98">
        <v>33</v>
      </c>
      <c r="FR45" s="98">
        <v>0</v>
      </c>
      <c r="FS45" s="98">
        <v>4</v>
      </c>
      <c r="FT45" s="99">
        <v>94</v>
      </c>
      <c r="FU45" s="97">
        <v>42</v>
      </c>
      <c r="FV45" s="98">
        <v>39</v>
      </c>
      <c r="FW45" s="98">
        <v>0</v>
      </c>
      <c r="FX45" s="98">
        <v>5</v>
      </c>
      <c r="FY45" s="99">
        <v>95</v>
      </c>
      <c r="FZ45" s="97">
        <v>44</v>
      </c>
      <c r="GA45" s="98">
        <v>34</v>
      </c>
      <c r="GB45" s="98">
        <v>0</v>
      </c>
      <c r="GC45" s="98">
        <v>5</v>
      </c>
      <c r="GD45" s="99">
        <v>94</v>
      </c>
      <c r="GE45" s="97">
        <v>43</v>
      </c>
      <c r="GF45" s="98">
        <v>32</v>
      </c>
      <c r="GG45" s="98">
        <v>0</v>
      </c>
      <c r="GH45" s="98">
        <v>3</v>
      </c>
      <c r="GI45" s="99">
        <v>95</v>
      </c>
    </row>
    <row r="46" spans="1:191">
      <c r="A46" s="81" t="s">
        <v>97</v>
      </c>
      <c r="B46" s="97">
        <v>101</v>
      </c>
      <c r="C46" s="98">
        <v>62</v>
      </c>
      <c r="D46" s="98">
        <v>4</v>
      </c>
      <c r="E46" s="98">
        <v>17</v>
      </c>
      <c r="F46" s="99">
        <v>186</v>
      </c>
      <c r="G46" s="97">
        <v>89</v>
      </c>
      <c r="H46" s="98">
        <v>56</v>
      </c>
      <c r="I46" s="98">
        <v>1</v>
      </c>
      <c r="J46" s="98">
        <v>18</v>
      </c>
      <c r="K46" s="99">
        <v>174</v>
      </c>
      <c r="L46" s="97">
        <v>99</v>
      </c>
      <c r="M46" s="98">
        <v>45</v>
      </c>
      <c r="N46" s="98">
        <v>0</v>
      </c>
      <c r="O46" s="98">
        <v>13</v>
      </c>
      <c r="P46" s="99">
        <v>164</v>
      </c>
      <c r="Q46" s="97">
        <v>106</v>
      </c>
      <c r="R46" s="98">
        <v>50</v>
      </c>
      <c r="S46" s="98">
        <v>0</v>
      </c>
      <c r="T46" s="98">
        <v>8</v>
      </c>
      <c r="U46" s="99">
        <v>165</v>
      </c>
      <c r="V46" s="97">
        <v>113</v>
      </c>
      <c r="W46" s="98">
        <v>56</v>
      </c>
      <c r="X46" s="98">
        <v>3</v>
      </c>
      <c r="Y46" s="98">
        <v>14</v>
      </c>
      <c r="Z46" s="99">
        <v>192</v>
      </c>
      <c r="AA46" s="97">
        <v>109</v>
      </c>
      <c r="AB46" s="98">
        <v>53</v>
      </c>
      <c r="AC46" s="98">
        <v>0</v>
      </c>
      <c r="AD46" s="98">
        <v>12</v>
      </c>
      <c r="AE46" s="99">
        <v>183</v>
      </c>
      <c r="AF46" s="97">
        <v>113</v>
      </c>
      <c r="AG46" s="98">
        <v>50</v>
      </c>
      <c r="AH46" s="98">
        <v>2</v>
      </c>
      <c r="AI46" s="98">
        <v>10</v>
      </c>
      <c r="AJ46" s="99">
        <v>199</v>
      </c>
      <c r="AK46" s="97">
        <v>100</v>
      </c>
      <c r="AL46" s="98">
        <v>45</v>
      </c>
      <c r="AM46" s="98">
        <v>2</v>
      </c>
      <c r="AN46" s="98">
        <v>21</v>
      </c>
      <c r="AO46" s="99">
        <v>189</v>
      </c>
      <c r="AP46" s="97">
        <v>113</v>
      </c>
      <c r="AQ46" s="98">
        <v>54</v>
      </c>
      <c r="AR46" s="98">
        <v>0</v>
      </c>
      <c r="AS46" s="98">
        <v>9</v>
      </c>
      <c r="AT46" s="99">
        <v>190</v>
      </c>
      <c r="AU46" s="97">
        <v>101</v>
      </c>
      <c r="AV46" s="98">
        <v>41</v>
      </c>
      <c r="AW46" s="98">
        <v>2</v>
      </c>
      <c r="AX46" s="98">
        <v>9</v>
      </c>
      <c r="AY46" s="99">
        <v>169</v>
      </c>
      <c r="AZ46" s="97">
        <v>92</v>
      </c>
      <c r="BA46" s="98">
        <v>35</v>
      </c>
      <c r="BB46" s="98">
        <v>0</v>
      </c>
      <c r="BC46" s="98">
        <v>9</v>
      </c>
      <c r="BD46" s="99">
        <v>154</v>
      </c>
      <c r="BE46" s="97">
        <v>95</v>
      </c>
      <c r="BF46" s="98">
        <v>35</v>
      </c>
      <c r="BG46" s="98">
        <v>0</v>
      </c>
      <c r="BH46" s="98">
        <v>13</v>
      </c>
      <c r="BI46" s="99">
        <v>160</v>
      </c>
      <c r="BJ46" s="97">
        <v>101</v>
      </c>
      <c r="BK46" s="98">
        <v>37</v>
      </c>
      <c r="BL46" s="98">
        <v>3</v>
      </c>
      <c r="BM46" s="98">
        <v>6</v>
      </c>
      <c r="BN46" s="99">
        <v>169</v>
      </c>
      <c r="BO46" s="97">
        <v>111</v>
      </c>
      <c r="BP46" s="98">
        <v>37</v>
      </c>
      <c r="BQ46" s="98">
        <v>4</v>
      </c>
      <c r="BR46" s="98">
        <v>9</v>
      </c>
      <c r="BS46" s="99">
        <v>173</v>
      </c>
      <c r="BT46" s="97">
        <v>100</v>
      </c>
      <c r="BU46" s="98">
        <v>50</v>
      </c>
      <c r="BV46" s="98">
        <v>0</v>
      </c>
      <c r="BW46" s="98">
        <v>8</v>
      </c>
      <c r="BX46" s="99">
        <v>179</v>
      </c>
      <c r="BY46" s="97">
        <v>100</v>
      </c>
      <c r="BZ46" s="98">
        <v>43</v>
      </c>
      <c r="CA46" s="98">
        <v>0</v>
      </c>
      <c r="CB46" s="98">
        <v>6</v>
      </c>
      <c r="CC46" s="99">
        <v>173</v>
      </c>
      <c r="CD46" s="97">
        <v>117</v>
      </c>
      <c r="CE46" s="98">
        <v>47</v>
      </c>
      <c r="CF46" s="98">
        <v>0</v>
      </c>
      <c r="CG46" s="98">
        <v>7</v>
      </c>
      <c r="CH46" s="99">
        <v>199</v>
      </c>
      <c r="CI46" s="97">
        <v>94</v>
      </c>
      <c r="CJ46" s="98">
        <v>48</v>
      </c>
      <c r="CK46" s="98">
        <v>0</v>
      </c>
      <c r="CL46" s="98">
        <v>9</v>
      </c>
      <c r="CM46" s="99">
        <v>172</v>
      </c>
      <c r="CN46" s="97">
        <v>127</v>
      </c>
      <c r="CO46" s="98">
        <v>57</v>
      </c>
      <c r="CP46" s="98">
        <v>0</v>
      </c>
      <c r="CQ46" s="98">
        <v>10</v>
      </c>
      <c r="CR46" s="99">
        <v>222</v>
      </c>
      <c r="CS46" s="97">
        <v>37</v>
      </c>
      <c r="CT46" s="98">
        <v>43</v>
      </c>
      <c r="CU46" s="98">
        <v>2</v>
      </c>
      <c r="CV46" s="98">
        <v>7</v>
      </c>
      <c r="CW46" s="99">
        <v>89</v>
      </c>
      <c r="CX46" s="97">
        <v>34</v>
      </c>
      <c r="CY46" s="98">
        <v>41</v>
      </c>
      <c r="CZ46" s="98">
        <v>2</v>
      </c>
      <c r="DA46" s="98">
        <v>12</v>
      </c>
      <c r="DB46" s="99">
        <v>91</v>
      </c>
      <c r="DC46" s="97">
        <v>39</v>
      </c>
      <c r="DD46" s="98">
        <v>30</v>
      </c>
      <c r="DE46" s="98">
        <v>3</v>
      </c>
      <c r="DF46" s="98">
        <v>10</v>
      </c>
      <c r="DG46" s="99">
        <v>83</v>
      </c>
      <c r="DH46" s="97">
        <v>42</v>
      </c>
      <c r="DI46" s="98">
        <v>37</v>
      </c>
      <c r="DJ46" s="98">
        <v>2</v>
      </c>
      <c r="DK46" s="98">
        <v>5</v>
      </c>
      <c r="DL46" s="99">
        <v>90</v>
      </c>
      <c r="DM46" s="97">
        <v>33</v>
      </c>
      <c r="DN46" s="98">
        <v>44</v>
      </c>
      <c r="DO46" s="98">
        <v>3</v>
      </c>
      <c r="DP46" s="98">
        <v>8</v>
      </c>
      <c r="DQ46" s="99">
        <v>90</v>
      </c>
      <c r="DR46" s="97">
        <v>34</v>
      </c>
      <c r="DS46" s="98">
        <v>32</v>
      </c>
      <c r="DT46" s="98">
        <v>0</v>
      </c>
      <c r="DU46" s="98">
        <v>10</v>
      </c>
      <c r="DV46" s="99">
        <v>80</v>
      </c>
      <c r="DW46" s="97">
        <v>42</v>
      </c>
      <c r="DX46" s="98">
        <v>39</v>
      </c>
      <c r="DY46" s="98">
        <v>0</v>
      </c>
      <c r="DZ46" s="98">
        <v>8</v>
      </c>
      <c r="EA46" s="99">
        <v>98</v>
      </c>
      <c r="EB46" s="97">
        <v>42</v>
      </c>
      <c r="EC46" s="98">
        <v>36</v>
      </c>
      <c r="ED46" s="98">
        <v>2</v>
      </c>
      <c r="EE46" s="98">
        <v>10</v>
      </c>
      <c r="EF46" s="99">
        <v>100</v>
      </c>
      <c r="EG46" s="97">
        <v>42</v>
      </c>
      <c r="EH46" s="98">
        <v>35</v>
      </c>
      <c r="EI46" s="98">
        <v>0</v>
      </c>
      <c r="EJ46" s="98">
        <v>14</v>
      </c>
      <c r="EK46" s="99">
        <v>102</v>
      </c>
      <c r="EL46" s="97">
        <v>40</v>
      </c>
      <c r="EM46" s="98">
        <v>29</v>
      </c>
      <c r="EN46" s="98">
        <v>0</v>
      </c>
      <c r="EO46" s="98">
        <v>6</v>
      </c>
      <c r="EP46" s="99">
        <v>83</v>
      </c>
      <c r="EQ46" s="97">
        <v>30</v>
      </c>
      <c r="ER46" s="98">
        <v>26</v>
      </c>
      <c r="ES46" s="98">
        <v>0</v>
      </c>
      <c r="ET46" s="98">
        <v>5</v>
      </c>
      <c r="EU46" s="99">
        <v>72</v>
      </c>
      <c r="EV46" s="97">
        <v>27</v>
      </c>
      <c r="EW46" s="98">
        <v>30</v>
      </c>
      <c r="EX46" s="98">
        <v>0</v>
      </c>
      <c r="EY46" s="98">
        <v>4</v>
      </c>
      <c r="EZ46" s="99">
        <v>76</v>
      </c>
      <c r="FA46" s="97">
        <v>38</v>
      </c>
      <c r="FB46" s="98">
        <v>25</v>
      </c>
      <c r="FC46" s="98">
        <v>0</v>
      </c>
      <c r="FD46" s="98">
        <v>4</v>
      </c>
      <c r="FE46" s="99">
        <v>73</v>
      </c>
      <c r="FF46" s="97">
        <v>47</v>
      </c>
      <c r="FG46" s="98">
        <v>34</v>
      </c>
      <c r="FH46" s="98">
        <v>0</v>
      </c>
      <c r="FI46" s="98">
        <v>4</v>
      </c>
      <c r="FJ46" s="99">
        <v>90</v>
      </c>
      <c r="FK46" s="97">
        <v>40</v>
      </c>
      <c r="FL46" s="98">
        <v>35</v>
      </c>
      <c r="FM46" s="98">
        <v>0</v>
      </c>
      <c r="FN46" s="98">
        <v>10</v>
      </c>
      <c r="FO46" s="99">
        <v>92</v>
      </c>
      <c r="FP46" s="97">
        <v>43</v>
      </c>
      <c r="FQ46" s="98">
        <v>27</v>
      </c>
      <c r="FR46" s="98">
        <v>0</v>
      </c>
      <c r="FS46" s="98">
        <v>3</v>
      </c>
      <c r="FT46" s="99">
        <v>81</v>
      </c>
      <c r="FU46" s="97">
        <v>39</v>
      </c>
      <c r="FV46" s="98">
        <v>30</v>
      </c>
      <c r="FW46" s="98">
        <v>0</v>
      </c>
      <c r="FX46" s="98">
        <v>5</v>
      </c>
      <c r="FY46" s="99">
        <v>88</v>
      </c>
      <c r="FZ46" s="97">
        <v>49</v>
      </c>
      <c r="GA46" s="98">
        <v>23</v>
      </c>
      <c r="GB46" s="98">
        <v>2</v>
      </c>
      <c r="GC46" s="98">
        <v>3</v>
      </c>
      <c r="GD46" s="99">
        <v>88</v>
      </c>
      <c r="GE46" s="97">
        <v>56</v>
      </c>
      <c r="GF46" s="98">
        <v>44</v>
      </c>
      <c r="GG46" s="98">
        <v>0</v>
      </c>
      <c r="GH46" s="98">
        <v>1</v>
      </c>
      <c r="GI46" s="99">
        <v>107</v>
      </c>
    </row>
    <row r="47" spans="1:191">
      <c r="A47" s="81" t="s">
        <v>98</v>
      </c>
      <c r="B47" s="97">
        <v>104</v>
      </c>
      <c r="C47" s="98">
        <v>65</v>
      </c>
      <c r="D47" s="98">
        <v>1</v>
      </c>
      <c r="E47" s="98">
        <v>26</v>
      </c>
      <c r="F47" s="99">
        <v>203</v>
      </c>
      <c r="G47" s="97">
        <v>111</v>
      </c>
      <c r="H47" s="98">
        <v>79</v>
      </c>
      <c r="I47" s="98">
        <v>0</v>
      </c>
      <c r="J47" s="98">
        <v>16</v>
      </c>
      <c r="K47" s="99">
        <v>211</v>
      </c>
      <c r="L47" s="97">
        <v>98</v>
      </c>
      <c r="M47" s="98">
        <v>75</v>
      </c>
      <c r="N47" s="98">
        <v>2</v>
      </c>
      <c r="O47" s="98">
        <v>19</v>
      </c>
      <c r="P47" s="99">
        <v>201</v>
      </c>
      <c r="Q47" s="97">
        <v>81</v>
      </c>
      <c r="R47" s="98">
        <v>54</v>
      </c>
      <c r="S47" s="98">
        <v>4</v>
      </c>
      <c r="T47" s="98">
        <v>18</v>
      </c>
      <c r="U47" s="99">
        <v>156</v>
      </c>
      <c r="V47" s="97">
        <v>107</v>
      </c>
      <c r="W47" s="98">
        <v>49</v>
      </c>
      <c r="X47" s="98">
        <v>0</v>
      </c>
      <c r="Y47" s="98">
        <v>14</v>
      </c>
      <c r="Z47" s="99">
        <v>174</v>
      </c>
      <c r="AA47" s="97">
        <v>95</v>
      </c>
      <c r="AB47" s="98">
        <v>47</v>
      </c>
      <c r="AC47" s="98">
        <v>0</v>
      </c>
      <c r="AD47" s="98">
        <v>15</v>
      </c>
      <c r="AE47" s="99">
        <v>165</v>
      </c>
      <c r="AF47" s="97">
        <v>101</v>
      </c>
      <c r="AG47" s="98">
        <v>67</v>
      </c>
      <c r="AH47" s="98">
        <v>0</v>
      </c>
      <c r="AI47" s="98">
        <v>13</v>
      </c>
      <c r="AJ47" s="99">
        <v>191</v>
      </c>
      <c r="AK47" s="97">
        <v>108</v>
      </c>
      <c r="AL47" s="98">
        <v>48</v>
      </c>
      <c r="AM47" s="98">
        <v>1</v>
      </c>
      <c r="AN47" s="98">
        <v>12</v>
      </c>
      <c r="AO47" s="99">
        <v>183</v>
      </c>
      <c r="AP47" s="97">
        <v>97</v>
      </c>
      <c r="AQ47" s="98">
        <v>52</v>
      </c>
      <c r="AR47" s="98">
        <v>1</v>
      </c>
      <c r="AS47" s="98">
        <v>17</v>
      </c>
      <c r="AT47" s="99">
        <v>190</v>
      </c>
      <c r="AU47" s="97">
        <v>109</v>
      </c>
      <c r="AV47" s="98">
        <v>54</v>
      </c>
      <c r="AW47" s="98">
        <v>0</v>
      </c>
      <c r="AX47" s="98">
        <v>14</v>
      </c>
      <c r="AY47" s="99">
        <v>194</v>
      </c>
      <c r="AZ47" s="97">
        <v>123</v>
      </c>
      <c r="BA47" s="98">
        <v>43</v>
      </c>
      <c r="BB47" s="98">
        <v>0</v>
      </c>
      <c r="BC47" s="98">
        <v>11</v>
      </c>
      <c r="BD47" s="99">
        <v>194</v>
      </c>
      <c r="BE47" s="97">
        <v>104</v>
      </c>
      <c r="BF47" s="98">
        <v>43</v>
      </c>
      <c r="BG47" s="98">
        <v>0</v>
      </c>
      <c r="BH47" s="98">
        <v>16</v>
      </c>
      <c r="BI47" s="99">
        <v>177</v>
      </c>
      <c r="BJ47" s="97">
        <v>93</v>
      </c>
      <c r="BK47" s="98">
        <v>29</v>
      </c>
      <c r="BL47" s="98">
        <v>2</v>
      </c>
      <c r="BM47" s="98">
        <v>3</v>
      </c>
      <c r="BN47" s="99">
        <v>143</v>
      </c>
      <c r="BO47" s="97">
        <v>106</v>
      </c>
      <c r="BP47" s="98">
        <v>38</v>
      </c>
      <c r="BQ47" s="98">
        <v>0</v>
      </c>
      <c r="BR47" s="98">
        <v>15</v>
      </c>
      <c r="BS47" s="99">
        <v>179</v>
      </c>
      <c r="BT47" s="97">
        <v>91</v>
      </c>
      <c r="BU47" s="98">
        <v>47</v>
      </c>
      <c r="BV47" s="98">
        <v>0</v>
      </c>
      <c r="BW47" s="98">
        <v>6</v>
      </c>
      <c r="BX47" s="99">
        <v>167</v>
      </c>
      <c r="BY47" s="97">
        <v>116</v>
      </c>
      <c r="BZ47" s="98">
        <v>46</v>
      </c>
      <c r="CA47" s="98">
        <v>0</v>
      </c>
      <c r="CB47" s="98">
        <v>14</v>
      </c>
      <c r="CC47" s="99">
        <v>199</v>
      </c>
      <c r="CD47" s="97">
        <v>108</v>
      </c>
      <c r="CE47" s="98">
        <v>46</v>
      </c>
      <c r="CF47" s="98">
        <v>3</v>
      </c>
      <c r="CG47" s="98">
        <v>8</v>
      </c>
      <c r="CH47" s="99">
        <v>181</v>
      </c>
      <c r="CI47" s="97">
        <v>126</v>
      </c>
      <c r="CJ47" s="98">
        <v>41</v>
      </c>
      <c r="CK47" s="98">
        <v>4</v>
      </c>
      <c r="CL47" s="98">
        <v>3</v>
      </c>
      <c r="CM47" s="99">
        <v>190</v>
      </c>
      <c r="CN47" s="97">
        <v>117</v>
      </c>
      <c r="CO47" s="98">
        <v>65</v>
      </c>
      <c r="CP47" s="98">
        <v>0</v>
      </c>
      <c r="CQ47" s="98">
        <v>11</v>
      </c>
      <c r="CR47" s="99">
        <v>209</v>
      </c>
      <c r="CS47" s="97">
        <v>27</v>
      </c>
      <c r="CT47" s="98">
        <v>63</v>
      </c>
      <c r="CU47" s="98">
        <v>0</v>
      </c>
      <c r="CV47" s="98">
        <v>13</v>
      </c>
      <c r="CW47" s="99">
        <v>104</v>
      </c>
      <c r="CX47" s="97">
        <v>36</v>
      </c>
      <c r="CY47" s="98">
        <v>39</v>
      </c>
      <c r="CZ47" s="98">
        <v>0</v>
      </c>
      <c r="DA47" s="98">
        <v>15</v>
      </c>
      <c r="DB47" s="99">
        <v>91</v>
      </c>
      <c r="DC47" s="97">
        <v>42</v>
      </c>
      <c r="DD47" s="98">
        <v>50</v>
      </c>
      <c r="DE47" s="98">
        <v>2</v>
      </c>
      <c r="DF47" s="98">
        <v>14</v>
      </c>
      <c r="DG47" s="99">
        <v>108</v>
      </c>
      <c r="DH47" s="97">
        <v>28</v>
      </c>
      <c r="DI47" s="98">
        <v>36</v>
      </c>
      <c r="DJ47" s="98">
        <v>0</v>
      </c>
      <c r="DK47" s="98">
        <v>10</v>
      </c>
      <c r="DL47" s="99">
        <v>75</v>
      </c>
      <c r="DM47" s="97">
        <v>45</v>
      </c>
      <c r="DN47" s="98">
        <v>37</v>
      </c>
      <c r="DO47" s="98">
        <v>3</v>
      </c>
      <c r="DP47" s="98">
        <v>10</v>
      </c>
      <c r="DQ47" s="99">
        <v>99</v>
      </c>
      <c r="DR47" s="97">
        <v>32</v>
      </c>
      <c r="DS47" s="98">
        <v>45</v>
      </c>
      <c r="DT47" s="98">
        <v>0</v>
      </c>
      <c r="DU47" s="98">
        <v>7</v>
      </c>
      <c r="DV47" s="99">
        <v>84</v>
      </c>
      <c r="DW47" s="97">
        <v>28</v>
      </c>
      <c r="DX47" s="98">
        <v>42</v>
      </c>
      <c r="DY47" s="98">
        <v>0</v>
      </c>
      <c r="DZ47" s="98">
        <v>14</v>
      </c>
      <c r="EA47" s="99">
        <v>92</v>
      </c>
      <c r="EB47" s="97">
        <v>39</v>
      </c>
      <c r="EC47" s="98">
        <v>28</v>
      </c>
      <c r="ED47" s="98">
        <v>3</v>
      </c>
      <c r="EE47" s="98">
        <v>8</v>
      </c>
      <c r="EF47" s="99">
        <v>89</v>
      </c>
      <c r="EG47" s="97">
        <v>39</v>
      </c>
      <c r="EH47" s="98">
        <v>42</v>
      </c>
      <c r="EI47" s="98">
        <v>0</v>
      </c>
      <c r="EJ47" s="98">
        <v>9</v>
      </c>
      <c r="EK47" s="99">
        <v>104</v>
      </c>
      <c r="EL47" s="97">
        <v>42</v>
      </c>
      <c r="EM47" s="98">
        <v>33</v>
      </c>
      <c r="EN47" s="98">
        <v>0</v>
      </c>
      <c r="EO47" s="98">
        <v>9</v>
      </c>
      <c r="EP47" s="99">
        <v>94</v>
      </c>
      <c r="EQ47" s="97">
        <v>45</v>
      </c>
      <c r="ER47" s="98">
        <v>39</v>
      </c>
      <c r="ES47" s="98">
        <v>0</v>
      </c>
      <c r="ET47" s="98">
        <v>2</v>
      </c>
      <c r="EU47" s="99">
        <v>102</v>
      </c>
      <c r="EV47" s="97">
        <v>39</v>
      </c>
      <c r="EW47" s="98">
        <v>33</v>
      </c>
      <c r="EX47" s="98">
        <v>0</v>
      </c>
      <c r="EY47" s="98">
        <v>5</v>
      </c>
      <c r="EZ47" s="99">
        <v>86</v>
      </c>
      <c r="FA47" s="97">
        <v>37</v>
      </c>
      <c r="FB47" s="98">
        <v>27</v>
      </c>
      <c r="FC47" s="98">
        <v>3</v>
      </c>
      <c r="FD47" s="98">
        <v>2</v>
      </c>
      <c r="FE47" s="99">
        <v>73</v>
      </c>
      <c r="FF47" s="97">
        <v>40</v>
      </c>
      <c r="FG47" s="98">
        <v>31</v>
      </c>
      <c r="FH47" s="98">
        <v>0</v>
      </c>
      <c r="FI47" s="98">
        <v>5</v>
      </c>
      <c r="FJ47" s="99">
        <v>85</v>
      </c>
      <c r="FK47" s="97">
        <v>39</v>
      </c>
      <c r="FL47" s="98">
        <v>43</v>
      </c>
      <c r="FM47" s="98">
        <v>1</v>
      </c>
      <c r="FN47" s="98">
        <v>3</v>
      </c>
      <c r="FO47" s="99">
        <v>97</v>
      </c>
      <c r="FP47" s="97">
        <v>35</v>
      </c>
      <c r="FQ47" s="98">
        <v>42</v>
      </c>
      <c r="FR47" s="98">
        <v>4</v>
      </c>
      <c r="FS47" s="98">
        <v>7</v>
      </c>
      <c r="FT47" s="99">
        <v>96</v>
      </c>
      <c r="FU47" s="97">
        <v>34</v>
      </c>
      <c r="FV47" s="98">
        <v>33</v>
      </c>
      <c r="FW47" s="98">
        <v>0</v>
      </c>
      <c r="FX47" s="98">
        <v>7</v>
      </c>
      <c r="FY47" s="99">
        <v>84</v>
      </c>
      <c r="FZ47" s="97">
        <v>47</v>
      </c>
      <c r="GA47" s="98">
        <v>36</v>
      </c>
      <c r="GB47" s="98">
        <v>0</v>
      </c>
      <c r="GC47" s="98">
        <v>8</v>
      </c>
      <c r="GD47" s="99">
        <v>100</v>
      </c>
      <c r="GE47" s="97">
        <v>41</v>
      </c>
      <c r="GF47" s="98">
        <v>25</v>
      </c>
      <c r="GG47" s="98">
        <v>0</v>
      </c>
      <c r="GH47" s="98">
        <v>2</v>
      </c>
      <c r="GI47" s="99">
        <v>82</v>
      </c>
    </row>
    <row r="48" spans="1:191">
      <c r="A48" s="81" t="s">
        <v>99</v>
      </c>
      <c r="B48" s="97">
        <v>104</v>
      </c>
      <c r="C48" s="98">
        <v>87</v>
      </c>
      <c r="D48" s="98">
        <v>2</v>
      </c>
      <c r="E48" s="98">
        <v>23</v>
      </c>
      <c r="F48" s="99">
        <v>224</v>
      </c>
      <c r="G48" s="97">
        <v>88</v>
      </c>
      <c r="H48" s="98">
        <v>67</v>
      </c>
      <c r="I48" s="98">
        <v>0</v>
      </c>
      <c r="J48" s="98">
        <v>19</v>
      </c>
      <c r="K48" s="99">
        <v>179</v>
      </c>
      <c r="L48" s="97">
        <v>116</v>
      </c>
      <c r="M48" s="98">
        <v>80</v>
      </c>
      <c r="N48" s="98">
        <v>0</v>
      </c>
      <c r="O48" s="98">
        <v>18</v>
      </c>
      <c r="P48" s="99">
        <v>218</v>
      </c>
      <c r="Q48" s="97">
        <v>82</v>
      </c>
      <c r="R48" s="98">
        <v>54</v>
      </c>
      <c r="S48" s="98">
        <v>0</v>
      </c>
      <c r="T48" s="98">
        <v>22</v>
      </c>
      <c r="U48" s="99">
        <v>170</v>
      </c>
      <c r="V48" s="97">
        <v>93</v>
      </c>
      <c r="W48" s="98">
        <v>54</v>
      </c>
      <c r="X48" s="98">
        <v>0</v>
      </c>
      <c r="Y48" s="98">
        <v>22</v>
      </c>
      <c r="Z48" s="99">
        <v>172</v>
      </c>
      <c r="AA48" s="97">
        <v>90</v>
      </c>
      <c r="AB48" s="98">
        <v>65</v>
      </c>
      <c r="AC48" s="98">
        <v>1</v>
      </c>
      <c r="AD48" s="98">
        <v>8</v>
      </c>
      <c r="AE48" s="99">
        <v>170</v>
      </c>
      <c r="AF48" s="97">
        <v>93</v>
      </c>
      <c r="AG48" s="98">
        <v>66</v>
      </c>
      <c r="AH48" s="98">
        <v>3</v>
      </c>
      <c r="AI48" s="98">
        <v>13</v>
      </c>
      <c r="AJ48" s="99">
        <v>193</v>
      </c>
      <c r="AK48" s="97">
        <v>106</v>
      </c>
      <c r="AL48" s="98">
        <v>61</v>
      </c>
      <c r="AM48" s="98">
        <v>2</v>
      </c>
      <c r="AN48" s="98">
        <v>19</v>
      </c>
      <c r="AO48" s="99">
        <v>206</v>
      </c>
      <c r="AP48" s="97">
        <v>105</v>
      </c>
      <c r="AQ48" s="98">
        <v>66</v>
      </c>
      <c r="AR48" s="98">
        <v>4</v>
      </c>
      <c r="AS48" s="98">
        <v>21</v>
      </c>
      <c r="AT48" s="99">
        <v>218</v>
      </c>
      <c r="AU48" s="97">
        <v>116</v>
      </c>
      <c r="AV48" s="98">
        <v>67</v>
      </c>
      <c r="AW48" s="98">
        <v>4</v>
      </c>
      <c r="AX48" s="98">
        <v>14</v>
      </c>
      <c r="AY48" s="99">
        <v>220</v>
      </c>
      <c r="AZ48" s="97">
        <v>94</v>
      </c>
      <c r="BA48" s="98">
        <v>49</v>
      </c>
      <c r="BB48" s="98">
        <v>0</v>
      </c>
      <c r="BC48" s="98">
        <v>10</v>
      </c>
      <c r="BD48" s="99">
        <v>172</v>
      </c>
      <c r="BE48" s="97">
        <v>106</v>
      </c>
      <c r="BF48" s="98">
        <v>50</v>
      </c>
      <c r="BG48" s="98">
        <v>2</v>
      </c>
      <c r="BH48" s="98">
        <v>12</v>
      </c>
      <c r="BI48" s="99">
        <v>190</v>
      </c>
      <c r="BJ48" s="97">
        <v>91</v>
      </c>
      <c r="BK48" s="98">
        <v>39</v>
      </c>
      <c r="BL48" s="98">
        <v>2</v>
      </c>
      <c r="BM48" s="98">
        <v>7</v>
      </c>
      <c r="BN48" s="99">
        <v>159</v>
      </c>
      <c r="BO48" s="97">
        <v>111</v>
      </c>
      <c r="BP48" s="98">
        <v>46</v>
      </c>
      <c r="BQ48" s="98">
        <v>0</v>
      </c>
      <c r="BR48" s="98">
        <v>12</v>
      </c>
      <c r="BS48" s="99">
        <v>187</v>
      </c>
      <c r="BT48" s="97">
        <v>102</v>
      </c>
      <c r="BU48" s="98">
        <v>56</v>
      </c>
      <c r="BV48" s="98">
        <v>0</v>
      </c>
      <c r="BW48" s="98">
        <v>15</v>
      </c>
      <c r="BX48" s="99">
        <v>194</v>
      </c>
      <c r="BY48" s="97">
        <v>94</v>
      </c>
      <c r="BZ48" s="98">
        <v>49</v>
      </c>
      <c r="CA48" s="98">
        <v>0</v>
      </c>
      <c r="CB48" s="98">
        <v>6</v>
      </c>
      <c r="CC48" s="99">
        <v>162</v>
      </c>
      <c r="CD48" s="97">
        <v>115</v>
      </c>
      <c r="CE48" s="98">
        <v>44</v>
      </c>
      <c r="CF48" s="98">
        <v>0</v>
      </c>
      <c r="CG48" s="98">
        <v>14</v>
      </c>
      <c r="CH48" s="99">
        <v>185</v>
      </c>
      <c r="CI48" s="97">
        <v>121</v>
      </c>
      <c r="CJ48" s="98">
        <v>59</v>
      </c>
      <c r="CK48" s="98">
        <v>3</v>
      </c>
      <c r="CL48" s="98">
        <v>15</v>
      </c>
      <c r="CM48" s="99">
        <v>218</v>
      </c>
      <c r="CN48" s="97">
        <v>95</v>
      </c>
      <c r="CO48" s="98">
        <v>61</v>
      </c>
      <c r="CP48" s="98">
        <v>0</v>
      </c>
      <c r="CQ48" s="98">
        <v>1</v>
      </c>
      <c r="CR48" s="99">
        <v>177</v>
      </c>
      <c r="CS48" s="97">
        <v>40</v>
      </c>
      <c r="CT48" s="98">
        <v>64</v>
      </c>
      <c r="CU48" s="98">
        <v>3</v>
      </c>
      <c r="CV48" s="98">
        <v>17</v>
      </c>
      <c r="CW48" s="99">
        <v>126</v>
      </c>
      <c r="CX48" s="97">
        <v>40</v>
      </c>
      <c r="CY48" s="98">
        <v>63</v>
      </c>
      <c r="CZ48" s="98">
        <v>4</v>
      </c>
      <c r="DA48" s="98">
        <v>17</v>
      </c>
      <c r="DB48" s="99">
        <v>127</v>
      </c>
      <c r="DC48" s="97">
        <v>41</v>
      </c>
      <c r="DD48" s="98">
        <v>62</v>
      </c>
      <c r="DE48" s="98">
        <v>0</v>
      </c>
      <c r="DF48" s="98">
        <v>16</v>
      </c>
      <c r="DG48" s="99">
        <v>123</v>
      </c>
      <c r="DH48" s="97">
        <v>42</v>
      </c>
      <c r="DI48" s="98">
        <v>52</v>
      </c>
      <c r="DJ48" s="98">
        <v>3</v>
      </c>
      <c r="DK48" s="98">
        <v>15</v>
      </c>
      <c r="DL48" s="99">
        <v>112</v>
      </c>
      <c r="DM48" s="97">
        <v>44</v>
      </c>
      <c r="DN48" s="98">
        <v>51</v>
      </c>
      <c r="DO48" s="98">
        <v>4</v>
      </c>
      <c r="DP48" s="98">
        <v>4</v>
      </c>
      <c r="DQ48" s="99">
        <v>102</v>
      </c>
      <c r="DR48" s="97">
        <v>43</v>
      </c>
      <c r="DS48" s="98">
        <v>55</v>
      </c>
      <c r="DT48" s="98">
        <v>3</v>
      </c>
      <c r="DU48" s="98">
        <v>12</v>
      </c>
      <c r="DV48" s="99">
        <v>117</v>
      </c>
      <c r="DW48" s="97">
        <v>41</v>
      </c>
      <c r="DX48" s="98">
        <v>41</v>
      </c>
      <c r="DY48" s="98">
        <v>0</v>
      </c>
      <c r="DZ48" s="98">
        <v>18</v>
      </c>
      <c r="EA48" s="99">
        <v>113</v>
      </c>
      <c r="EB48" s="97">
        <v>34</v>
      </c>
      <c r="EC48" s="98">
        <v>46</v>
      </c>
      <c r="ED48" s="98">
        <v>4</v>
      </c>
      <c r="EE48" s="98">
        <v>13</v>
      </c>
      <c r="EF48" s="99">
        <v>106</v>
      </c>
      <c r="EG48" s="97">
        <v>44</v>
      </c>
      <c r="EH48" s="98">
        <v>52</v>
      </c>
      <c r="EI48" s="98">
        <v>0</v>
      </c>
      <c r="EJ48" s="98">
        <v>9</v>
      </c>
      <c r="EK48" s="99">
        <v>116</v>
      </c>
      <c r="EL48" s="97">
        <v>41</v>
      </c>
      <c r="EM48" s="98">
        <v>43</v>
      </c>
      <c r="EN48" s="98">
        <v>0</v>
      </c>
      <c r="EO48" s="98">
        <v>6</v>
      </c>
      <c r="EP48" s="99">
        <v>99</v>
      </c>
      <c r="EQ48" s="97">
        <v>57</v>
      </c>
      <c r="ER48" s="98">
        <v>40</v>
      </c>
      <c r="ES48" s="98">
        <v>3</v>
      </c>
      <c r="ET48" s="98">
        <v>6</v>
      </c>
      <c r="EU48" s="99">
        <v>115</v>
      </c>
      <c r="EV48" s="97">
        <v>47</v>
      </c>
      <c r="EW48" s="98">
        <v>43</v>
      </c>
      <c r="EX48" s="98">
        <v>0</v>
      </c>
      <c r="EY48" s="98">
        <v>11</v>
      </c>
      <c r="EZ48" s="99">
        <v>109</v>
      </c>
      <c r="FA48" s="97">
        <v>48</v>
      </c>
      <c r="FB48" s="98">
        <v>38</v>
      </c>
      <c r="FC48" s="98">
        <v>0</v>
      </c>
      <c r="FD48" s="98">
        <v>11</v>
      </c>
      <c r="FE48" s="99">
        <v>107</v>
      </c>
      <c r="FF48" s="97">
        <v>52</v>
      </c>
      <c r="FG48" s="98">
        <v>37</v>
      </c>
      <c r="FH48" s="98">
        <v>0</v>
      </c>
      <c r="FI48" s="98">
        <v>6</v>
      </c>
      <c r="FJ48" s="99">
        <v>106</v>
      </c>
      <c r="FK48" s="97">
        <v>53</v>
      </c>
      <c r="FL48" s="98">
        <v>35</v>
      </c>
      <c r="FM48" s="98">
        <v>0</v>
      </c>
      <c r="FN48" s="98">
        <v>8</v>
      </c>
      <c r="FO48" s="99">
        <v>108</v>
      </c>
      <c r="FP48" s="97">
        <v>48</v>
      </c>
      <c r="FQ48" s="98">
        <v>43</v>
      </c>
      <c r="FR48" s="98">
        <v>3</v>
      </c>
      <c r="FS48" s="98">
        <v>1</v>
      </c>
      <c r="FT48" s="99">
        <v>111</v>
      </c>
      <c r="FU48" s="97">
        <v>46</v>
      </c>
      <c r="FV48" s="98">
        <v>36</v>
      </c>
      <c r="FW48" s="98">
        <v>0</v>
      </c>
      <c r="FX48" s="98">
        <v>8</v>
      </c>
      <c r="FY48" s="99">
        <v>97</v>
      </c>
      <c r="FZ48" s="97">
        <v>45</v>
      </c>
      <c r="GA48" s="98">
        <v>41</v>
      </c>
      <c r="GB48" s="98">
        <v>1</v>
      </c>
      <c r="GC48" s="98">
        <v>3</v>
      </c>
      <c r="GD48" s="99">
        <v>102</v>
      </c>
      <c r="GE48" s="97">
        <v>46</v>
      </c>
      <c r="GF48" s="98">
        <v>40</v>
      </c>
      <c r="GG48" s="98">
        <v>0</v>
      </c>
      <c r="GH48" s="98">
        <v>10</v>
      </c>
      <c r="GI48" s="99">
        <v>110</v>
      </c>
    </row>
    <row r="49" spans="1:191">
      <c r="A49" s="81" t="s">
        <v>100</v>
      </c>
      <c r="B49" s="97">
        <v>110</v>
      </c>
      <c r="C49" s="98">
        <v>94</v>
      </c>
      <c r="D49" s="98">
        <v>0</v>
      </c>
      <c r="E49" s="98">
        <v>24</v>
      </c>
      <c r="F49" s="99">
        <v>234</v>
      </c>
      <c r="G49" s="97">
        <v>93</v>
      </c>
      <c r="H49" s="98">
        <v>82</v>
      </c>
      <c r="I49" s="98">
        <v>2</v>
      </c>
      <c r="J49" s="98">
        <v>22</v>
      </c>
      <c r="K49" s="99">
        <v>209</v>
      </c>
      <c r="L49" s="97">
        <v>108</v>
      </c>
      <c r="M49" s="98">
        <v>81</v>
      </c>
      <c r="N49" s="98">
        <v>4</v>
      </c>
      <c r="O49" s="98">
        <v>21</v>
      </c>
      <c r="P49" s="99">
        <v>214</v>
      </c>
      <c r="Q49" s="97">
        <v>104</v>
      </c>
      <c r="R49" s="98">
        <v>78</v>
      </c>
      <c r="S49" s="98">
        <v>1</v>
      </c>
      <c r="T49" s="98">
        <v>18</v>
      </c>
      <c r="U49" s="99">
        <v>210</v>
      </c>
      <c r="V49" s="97">
        <v>82</v>
      </c>
      <c r="W49" s="98">
        <v>66</v>
      </c>
      <c r="X49" s="98">
        <v>1</v>
      </c>
      <c r="Y49" s="98">
        <v>22</v>
      </c>
      <c r="Z49" s="99">
        <v>180</v>
      </c>
      <c r="AA49" s="97">
        <v>101</v>
      </c>
      <c r="AB49" s="98">
        <v>74</v>
      </c>
      <c r="AC49" s="98">
        <v>0</v>
      </c>
      <c r="AD49" s="98">
        <v>13</v>
      </c>
      <c r="AE49" s="99">
        <v>194</v>
      </c>
      <c r="AF49" s="97">
        <v>100</v>
      </c>
      <c r="AG49" s="98">
        <v>65</v>
      </c>
      <c r="AH49" s="98">
        <v>1</v>
      </c>
      <c r="AI49" s="98">
        <v>17</v>
      </c>
      <c r="AJ49" s="99">
        <v>212</v>
      </c>
      <c r="AK49" s="97">
        <v>91</v>
      </c>
      <c r="AL49" s="98">
        <v>77</v>
      </c>
      <c r="AM49" s="98">
        <v>0</v>
      </c>
      <c r="AN49" s="98">
        <v>22</v>
      </c>
      <c r="AO49" s="99">
        <v>211</v>
      </c>
      <c r="AP49" s="97">
        <v>105</v>
      </c>
      <c r="AQ49" s="98">
        <v>62</v>
      </c>
      <c r="AR49" s="98">
        <v>3</v>
      </c>
      <c r="AS49" s="98">
        <v>15</v>
      </c>
      <c r="AT49" s="99">
        <v>202</v>
      </c>
      <c r="AU49" s="97">
        <v>103</v>
      </c>
      <c r="AV49" s="98">
        <v>65</v>
      </c>
      <c r="AW49" s="98">
        <v>1</v>
      </c>
      <c r="AX49" s="98">
        <v>19</v>
      </c>
      <c r="AY49" s="99">
        <v>211</v>
      </c>
      <c r="AZ49" s="97">
        <v>101</v>
      </c>
      <c r="BA49" s="98">
        <v>57</v>
      </c>
      <c r="BB49" s="98">
        <v>0</v>
      </c>
      <c r="BC49" s="98">
        <v>16</v>
      </c>
      <c r="BD49" s="99">
        <v>203</v>
      </c>
      <c r="BE49" s="97">
        <v>92</v>
      </c>
      <c r="BF49" s="98">
        <v>52</v>
      </c>
      <c r="BG49" s="98">
        <v>0</v>
      </c>
      <c r="BH49" s="98">
        <v>19</v>
      </c>
      <c r="BI49" s="99">
        <v>194</v>
      </c>
      <c r="BJ49" s="97">
        <v>102</v>
      </c>
      <c r="BK49" s="98">
        <v>56</v>
      </c>
      <c r="BL49" s="98">
        <v>4</v>
      </c>
      <c r="BM49" s="98">
        <v>13</v>
      </c>
      <c r="BN49" s="99">
        <v>206</v>
      </c>
      <c r="BO49" s="97">
        <v>105</v>
      </c>
      <c r="BP49" s="98">
        <v>53</v>
      </c>
      <c r="BQ49" s="98">
        <v>0</v>
      </c>
      <c r="BR49" s="98">
        <v>16</v>
      </c>
      <c r="BS49" s="99">
        <v>194</v>
      </c>
      <c r="BT49" s="97">
        <v>122</v>
      </c>
      <c r="BU49" s="98">
        <v>56</v>
      </c>
      <c r="BV49" s="98">
        <v>0</v>
      </c>
      <c r="BW49" s="98">
        <v>11</v>
      </c>
      <c r="BX49" s="99">
        <v>210</v>
      </c>
      <c r="BY49" s="97">
        <v>104</v>
      </c>
      <c r="BZ49" s="98">
        <v>48</v>
      </c>
      <c r="CA49" s="98">
        <v>0</v>
      </c>
      <c r="CB49" s="98">
        <v>11</v>
      </c>
      <c r="CC49" s="99">
        <v>186</v>
      </c>
      <c r="CD49" s="97">
        <v>98</v>
      </c>
      <c r="CE49" s="98">
        <v>52</v>
      </c>
      <c r="CF49" s="98">
        <v>1</v>
      </c>
      <c r="CG49" s="98">
        <v>9</v>
      </c>
      <c r="CH49" s="99">
        <v>194</v>
      </c>
      <c r="CI49" s="97">
        <v>116</v>
      </c>
      <c r="CJ49" s="98">
        <v>63</v>
      </c>
      <c r="CK49" s="98">
        <v>0</v>
      </c>
      <c r="CL49" s="98">
        <v>11</v>
      </c>
      <c r="CM49" s="99">
        <v>216</v>
      </c>
      <c r="CN49" s="97">
        <v>128</v>
      </c>
      <c r="CO49" s="98">
        <v>69</v>
      </c>
      <c r="CP49" s="98">
        <v>0</v>
      </c>
      <c r="CQ49" s="98">
        <v>11</v>
      </c>
      <c r="CR49" s="99">
        <v>231</v>
      </c>
      <c r="CS49" s="97">
        <v>43</v>
      </c>
      <c r="CT49" s="98">
        <v>57</v>
      </c>
      <c r="CU49" s="98">
        <v>4</v>
      </c>
      <c r="CV49" s="98">
        <v>17</v>
      </c>
      <c r="CW49" s="99">
        <v>121</v>
      </c>
      <c r="CX49" s="97">
        <v>27</v>
      </c>
      <c r="CY49" s="98">
        <v>53</v>
      </c>
      <c r="CZ49" s="98">
        <v>3</v>
      </c>
      <c r="DA49" s="98">
        <v>25</v>
      </c>
      <c r="DB49" s="99">
        <v>110</v>
      </c>
      <c r="DC49" s="97">
        <v>37</v>
      </c>
      <c r="DD49" s="98">
        <v>65</v>
      </c>
      <c r="DE49" s="98">
        <v>5</v>
      </c>
      <c r="DF49" s="98">
        <v>14</v>
      </c>
      <c r="DG49" s="99">
        <v>122</v>
      </c>
      <c r="DH49" s="97">
        <v>32</v>
      </c>
      <c r="DI49" s="98">
        <v>55</v>
      </c>
      <c r="DJ49" s="98">
        <v>3</v>
      </c>
      <c r="DK49" s="98">
        <v>17</v>
      </c>
      <c r="DL49" s="99">
        <v>110</v>
      </c>
      <c r="DM49" s="97">
        <v>37</v>
      </c>
      <c r="DN49" s="98">
        <v>49</v>
      </c>
      <c r="DO49" s="98">
        <v>4</v>
      </c>
      <c r="DP49" s="98">
        <v>17</v>
      </c>
      <c r="DQ49" s="99">
        <v>106</v>
      </c>
      <c r="DR49" s="97">
        <v>36</v>
      </c>
      <c r="DS49" s="98">
        <v>54</v>
      </c>
      <c r="DT49" s="98">
        <v>3</v>
      </c>
      <c r="DU49" s="98">
        <v>13</v>
      </c>
      <c r="DV49" s="99">
        <v>109</v>
      </c>
      <c r="DW49" s="97">
        <v>37</v>
      </c>
      <c r="DX49" s="98">
        <v>48</v>
      </c>
      <c r="DY49" s="98">
        <v>1</v>
      </c>
      <c r="DZ49" s="98">
        <v>12</v>
      </c>
      <c r="EA49" s="99">
        <v>108</v>
      </c>
      <c r="EB49" s="97">
        <v>43</v>
      </c>
      <c r="EC49" s="98">
        <v>42</v>
      </c>
      <c r="ED49" s="98">
        <v>2</v>
      </c>
      <c r="EE49" s="98">
        <v>8</v>
      </c>
      <c r="EF49" s="99">
        <v>111</v>
      </c>
      <c r="EG49" s="97">
        <v>54</v>
      </c>
      <c r="EH49" s="98">
        <v>50</v>
      </c>
      <c r="EI49" s="98">
        <v>2</v>
      </c>
      <c r="EJ49" s="98">
        <v>17</v>
      </c>
      <c r="EK49" s="99">
        <v>132</v>
      </c>
      <c r="EL49" s="97">
        <v>49</v>
      </c>
      <c r="EM49" s="98">
        <v>48</v>
      </c>
      <c r="EN49" s="98">
        <v>4</v>
      </c>
      <c r="EO49" s="98">
        <v>21</v>
      </c>
      <c r="EP49" s="99">
        <v>134</v>
      </c>
      <c r="EQ49" s="97">
        <v>52</v>
      </c>
      <c r="ER49" s="98">
        <v>59</v>
      </c>
      <c r="ES49" s="98">
        <v>1</v>
      </c>
      <c r="ET49" s="98">
        <v>10</v>
      </c>
      <c r="EU49" s="99">
        <v>135</v>
      </c>
      <c r="EV49" s="97">
        <v>48</v>
      </c>
      <c r="EW49" s="98">
        <v>40</v>
      </c>
      <c r="EX49" s="98">
        <v>4</v>
      </c>
      <c r="EY49" s="98">
        <v>12</v>
      </c>
      <c r="EZ49" s="99">
        <v>110</v>
      </c>
      <c r="FA49" s="97">
        <v>49</v>
      </c>
      <c r="FB49" s="98">
        <v>50</v>
      </c>
      <c r="FC49" s="98">
        <v>2</v>
      </c>
      <c r="FD49" s="98">
        <v>8</v>
      </c>
      <c r="FE49" s="99">
        <v>122</v>
      </c>
      <c r="FF49" s="97">
        <v>50</v>
      </c>
      <c r="FG49" s="98">
        <v>45</v>
      </c>
      <c r="FH49" s="98">
        <v>0</v>
      </c>
      <c r="FI49" s="98">
        <v>7</v>
      </c>
      <c r="FJ49" s="99">
        <v>113</v>
      </c>
      <c r="FK49" s="97">
        <v>51</v>
      </c>
      <c r="FL49" s="98">
        <v>37</v>
      </c>
      <c r="FM49" s="98">
        <v>1</v>
      </c>
      <c r="FN49" s="98">
        <v>9</v>
      </c>
      <c r="FO49" s="99">
        <v>112</v>
      </c>
      <c r="FP49" s="97">
        <v>44</v>
      </c>
      <c r="FQ49" s="98">
        <v>40</v>
      </c>
      <c r="FR49" s="98">
        <v>0</v>
      </c>
      <c r="FS49" s="98">
        <v>6</v>
      </c>
      <c r="FT49" s="99">
        <v>95</v>
      </c>
      <c r="FU49" s="97">
        <v>46</v>
      </c>
      <c r="FV49" s="98">
        <v>43</v>
      </c>
      <c r="FW49" s="98">
        <v>2</v>
      </c>
      <c r="FX49" s="98">
        <v>9</v>
      </c>
      <c r="FY49" s="99">
        <v>112</v>
      </c>
      <c r="FZ49" s="97">
        <v>59</v>
      </c>
      <c r="GA49" s="98">
        <v>42</v>
      </c>
      <c r="GB49" s="98">
        <v>0</v>
      </c>
      <c r="GC49" s="98">
        <v>1</v>
      </c>
      <c r="GD49" s="99">
        <v>109</v>
      </c>
      <c r="GE49" s="97">
        <v>59</v>
      </c>
      <c r="GF49" s="98">
        <v>39</v>
      </c>
      <c r="GG49" s="98">
        <v>0</v>
      </c>
      <c r="GH49" s="98">
        <v>11</v>
      </c>
      <c r="GI49" s="99">
        <v>129</v>
      </c>
    </row>
    <row r="50" spans="1:191">
      <c r="A50" s="81" t="s">
        <v>101</v>
      </c>
      <c r="B50" s="97">
        <v>97</v>
      </c>
      <c r="C50" s="98">
        <v>94</v>
      </c>
      <c r="D50" s="98">
        <v>0</v>
      </c>
      <c r="E50" s="98">
        <v>25</v>
      </c>
      <c r="F50" s="99">
        <v>221</v>
      </c>
      <c r="G50" s="97">
        <v>98</v>
      </c>
      <c r="H50" s="98">
        <v>82</v>
      </c>
      <c r="I50" s="98">
        <v>2</v>
      </c>
      <c r="J50" s="98">
        <v>31</v>
      </c>
      <c r="K50" s="99">
        <v>229</v>
      </c>
      <c r="L50" s="97">
        <v>129</v>
      </c>
      <c r="M50" s="98">
        <v>66</v>
      </c>
      <c r="N50" s="98">
        <v>0</v>
      </c>
      <c r="O50" s="98">
        <v>32</v>
      </c>
      <c r="P50" s="99">
        <v>233</v>
      </c>
      <c r="Q50" s="97">
        <v>110</v>
      </c>
      <c r="R50" s="98">
        <v>78</v>
      </c>
      <c r="S50" s="98">
        <v>0</v>
      </c>
      <c r="T50" s="98">
        <v>26</v>
      </c>
      <c r="U50" s="99">
        <v>224</v>
      </c>
      <c r="V50" s="97">
        <v>109</v>
      </c>
      <c r="W50" s="98">
        <v>82</v>
      </c>
      <c r="X50" s="98">
        <v>0</v>
      </c>
      <c r="Y50" s="98">
        <v>34</v>
      </c>
      <c r="Z50" s="99">
        <v>232</v>
      </c>
      <c r="AA50" s="97">
        <v>122</v>
      </c>
      <c r="AB50" s="98">
        <v>68</v>
      </c>
      <c r="AC50" s="98">
        <v>1</v>
      </c>
      <c r="AD50" s="98">
        <v>26</v>
      </c>
      <c r="AE50" s="99">
        <v>221</v>
      </c>
      <c r="AF50" s="97">
        <v>98</v>
      </c>
      <c r="AG50" s="98">
        <v>60</v>
      </c>
      <c r="AH50" s="98">
        <v>0</v>
      </c>
      <c r="AI50" s="98">
        <v>17</v>
      </c>
      <c r="AJ50" s="99">
        <v>193</v>
      </c>
      <c r="AK50" s="97">
        <v>84</v>
      </c>
      <c r="AL50" s="98">
        <v>85</v>
      </c>
      <c r="AM50" s="98">
        <v>0</v>
      </c>
      <c r="AN50" s="98">
        <v>26</v>
      </c>
      <c r="AO50" s="99">
        <v>219</v>
      </c>
      <c r="AP50" s="97">
        <v>106</v>
      </c>
      <c r="AQ50" s="98">
        <v>77</v>
      </c>
      <c r="AR50" s="98">
        <v>0</v>
      </c>
      <c r="AS50" s="98">
        <v>28</v>
      </c>
      <c r="AT50" s="99">
        <v>239</v>
      </c>
      <c r="AU50" s="97">
        <v>104</v>
      </c>
      <c r="AV50" s="98">
        <v>69</v>
      </c>
      <c r="AW50" s="98">
        <v>0</v>
      </c>
      <c r="AX50" s="98">
        <v>18</v>
      </c>
      <c r="AY50" s="99">
        <v>226</v>
      </c>
      <c r="AZ50" s="97">
        <v>106</v>
      </c>
      <c r="BA50" s="98">
        <v>70</v>
      </c>
      <c r="BB50" s="98">
        <v>0</v>
      </c>
      <c r="BC50" s="98">
        <v>21</v>
      </c>
      <c r="BD50" s="99">
        <v>223</v>
      </c>
      <c r="BE50" s="97">
        <v>110</v>
      </c>
      <c r="BF50" s="98">
        <v>63</v>
      </c>
      <c r="BG50" s="98">
        <v>0</v>
      </c>
      <c r="BH50" s="98">
        <v>20</v>
      </c>
      <c r="BI50" s="99">
        <v>224</v>
      </c>
      <c r="BJ50" s="97">
        <v>105</v>
      </c>
      <c r="BK50" s="98">
        <v>71</v>
      </c>
      <c r="BL50" s="98">
        <v>0</v>
      </c>
      <c r="BM50" s="98">
        <v>18</v>
      </c>
      <c r="BN50" s="99">
        <v>226</v>
      </c>
      <c r="BO50" s="97">
        <v>130</v>
      </c>
      <c r="BP50" s="98">
        <v>60</v>
      </c>
      <c r="BQ50" s="98">
        <v>1</v>
      </c>
      <c r="BR50" s="98">
        <v>22</v>
      </c>
      <c r="BS50" s="99">
        <v>226</v>
      </c>
      <c r="BT50" s="97">
        <v>107</v>
      </c>
      <c r="BU50" s="98">
        <v>72</v>
      </c>
      <c r="BV50" s="98">
        <v>1</v>
      </c>
      <c r="BW50" s="98">
        <v>15</v>
      </c>
      <c r="BX50" s="99">
        <v>211</v>
      </c>
      <c r="BY50" s="97">
        <v>104</v>
      </c>
      <c r="BZ50" s="98">
        <v>70</v>
      </c>
      <c r="CA50" s="98">
        <v>0</v>
      </c>
      <c r="CB50" s="98">
        <v>14</v>
      </c>
      <c r="CC50" s="99">
        <v>208</v>
      </c>
      <c r="CD50" s="97">
        <v>110</v>
      </c>
      <c r="CE50" s="98">
        <v>62</v>
      </c>
      <c r="CF50" s="98">
        <v>2</v>
      </c>
      <c r="CG50" s="98">
        <v>13</v>
      </c>
      <c r="CH50" s="99">
        <v>213</v>
      </c>
      <c r="CI50" s="97">
        <v>96</v>
      </c>
      <c r="CJ50" s="98">
        <v>38</v>
      </c>
      <c r="CK50" s="98">
        <v>2</v>
      </c>
      <c r="CL50" s="98">
        <v>13</v>
      </c>
      <c r="CM50" s="99">
        <v>178</v>
      </c>
      <c r="CN50" s="97">
        <v>145</v>
      </c>
      <c r="CO50" s="98">
        <v>71</v>
      </c>
      <c r="CP50" s="98">
        <v>0</v>
      </c>
      <c r="CQ50" s="98">
        <v>14</v>
      </c>
      <c r="CR50" s="99">
        <v>256</v>
      </c>
      <c r="CS50" s="97">
        <v>31</v>
      </c>
      <c r="CT50" s="98">
        <v>78</v>
      </c>
      <c r="CU50" s="98">
        <v>1</v>
      </c>
      <c r="CV50" s="98">
        <v>22</v>
      </c>
      <c r="CW50" s="99">
        <v>138</v>
      </c>
      <c r="CX50" s="97">
        <v>38</v>
      </c>
      <c r="CY50" s="98">
        <v>79</v>
      </c>
      <c r="CZ50" s="98">
        <v>1</v>
      </c>
      <c r="DA50" s="98">
        <v>16</v>
      </c>
      <c r="DB50" s="99">
        <v>138</v>
      </c>
      <c r="DC50" s="97">
        <v>57</v>
      </c>
      <c r="DD50" s="98">
        <v>78</v>
      </c>
      <c r="DE50" s="98">
        <v>0</v>
      </c>
      <c r="DF50" s="98">
        <v>19</v>
      </c>
      <c r="DG50" s="99">
        <v>160</v>
      </c>
      <c r="DH50" s="97">
        <v>42</v>
      </c>
      <c r="DI50" s="98">
        <v>67</v>
      </c>
      <c r="DJ50" s="98">
        <v>3</v>
      </c>
      <c r="DK50" s="98">
        <v>15</v>
      </c>
      <c r="DL50" s="99">
        <v>129</v>
      </c>
      <c r="DM50" s="97">
        <v>39</v>
      </c>
      <c r="DN50" s="98">
        <v>64</v>
      </c>
      <c r="DO50" s="98">
        <v>0</v>
      </c>
      <c r="DP50" s="98">
        <v>16</v>
      </c>
      <c r="DQ50" s="99">
        <v>125</v>
      </c>
      <c r="DR50" s="97">
        <v>39</v>
      </c>
      <c r="DS50" s="98">
        <v>49</v>
      </c>
      <c r="DT50" s="98">
        <v>0</v>
      </c>
      <c r="DU50" s="98">
        <v>17</v>
      </c>
      <c r="DV50" s="99">
        <v>112</v>
      </c>
      <c r="DW50" s="97">
        <v>49</v>
      </c>
      <c r="DX50" s="98">
        <v>50</v>
      </c>
      <c r="DY50" s="98">
        <v>2</v>
      </c>
      <c r="DZ50" s="98">
        <v>16</v>
      </c>
      <c r="EA50" s="99">
        <v>129</v>
      </c>
      <c r="EB50" s="97">
        <v>42</v>
      </c>
      <c r="EC50" s="98">
        <v>47</v>
      </c>
      <c r="ED50" s="98">
        <v>0</v>
      </c>
      <c r="EE50" s="98">
        <v>15</v>
      </c>
      <c r="EF50" s="99">
        <v>121</v>
      </c>
      <c r="EG50" s="97">
        <v>37</v>
      </c>
      <c r="EH50" s="98">
        <v>37</v>
      </c>
      <c r="EI50" s="98">
        <v>0</v>
      </c>
      <c r="EJ50" s="98">
        <v>11</v>
      </c>
      <c r="EK50" s="99">
        <v>98</v>
      </c>
      <c r="EL50" s="97">
        <v>46</v>
      </c>
      <c r="EM50" s="98">
        <v>57</v>
      </c>
      <c r="EN50" s="98">
        <v>3</v>
      </c>
      <c r="EO50" s="98">
        <v>16</v>
      </c>
      <c r="EP50" s="99">
        <v>128</v>
      </c>
      <c r="EQ50" s="97">
        <v>43</v>
      </c>
      <c r="ER50" s="98">
        <v>41</v>
      </c>
      <c r="ES50" s="98">
        <v>4</v>
      </c>
      <c r="ET50" s="98">
        <v>19</v>
      </c>
      <c r="EU50" s="99">
        <v>118</v>
      </c>
      <c r="EV50" s="97">
        <v>57</v>
      </c>
      <c r="EW50" s="98">
        <v>59</v>
      </c>
      <c r="EX50" s="98">
        <v>0</v>
      </c>
      <c r="EY50" s="98">
        <v>16</v>
      </c>
      <c r="EZ50" s="99">
        <v>156</v>
      </c>
      <c r="FA50" s="97">
        <v>50</v>
      </c>
      <c r="FB50" s="98">
        <v>43</v>
      </c>
      <c r="FC50" s="98">
        <v>0</v>
      </c>
      <c r="FD50" s="98">
        <v>13</v>
      </c>
      <c r="FE50" s="99">
        <v>123</v>
      </c>
      <c r="FF50" s="97">
        <v>42</v>
      </c>
      <c r="FG50" s="98">
        <v>49</v>
      </c>
      <c r="FH50" s="98">
        <v>0</v>
      </c>
      <c r="FI50" s="98">
        <v>11</v>
      </c>
      <c r="FJ50" s="99">
        <v>119</v>
      </c>
      <c r="FK50" s="97">
        <v>49</v>
      </c>
      <c r="FL50" s="98">
        <v>46</v>
      </c>
      <c r="FM50" s="98">
        <v>3</v>
      </c>
      <c r="FN50" s="98">
        <v>8</v>
      </c>
      <c r="FO50" s="99">
        <v>122</v>
      </c>
      <c r="FP50" s="97">
        <v>46</v>
      </c>
      <c r="FQ50" s="98">
        <v>51</v>
      </c>
      <c r="FR50" s="98">
        <v>0</v>
      </c>
      <c r="FS50" s="98">
        <v>10</v>
      </c>
      <c r="FT50" s="99">
        <v>117</v>
      </c>
      <c r="FU50" s="97">
        <v>52</v>
      </c>
      <c r="FV50" s="98">
        <v>47</v>
      </c>
      <c r="FW50" s="98">
        <v>4</v>
      </c>
      <c r="FX50" s="98">
        <v>10</v>
      </c>
      <c r="FY50" s="99">
        <v>126</v>
      </c>
      <c r="FZ50" s="97">
        <v>47</v>
      </c>
      <c r="GA50" s="98">
        <v>39</v>
      </c>
      <c r="GB50" s="98">
        <v>3</v>
      </c>
      <c r="GC50" s="98">
        <v>11</v>
      </c>
      <c r="GD50" s="99">
        <v>110</v>
      </c>
      <c r="GE50" s="97">
        <v>55</v>
      </c>
      <c r="GF50" s="98">
        <v>44</v>
      </c>
      <c r="GG50" s="98">
        <v>0</v>
      </c>
      <c r="GH50" s="98">
        <v>12</v>
      </c>
      <c r="GI50" s="99">
        <v>125</v>
      </c>
    </row>
    <row r="51" spans="1:191">
      <c r="A51" s="81" t="s">
        <v>102</v>
      </c>
      <c r="B51" s="97">
        <v>99</v>
      </c>
      <c r="C51" s="98">
        <v>100</v>
      </c>
      <c r="D51" s="98">
        <v>1</v>
      </c>
      <c r="E51" s="98">
        <v>27</v>
      </c>
      <c r="F51" s="99">
        <v>235</v>
      </c>
      <c r="G51" s="97">
        <v>111</v>
      </c>
      <c r="H51" s="98">
        <v>85</v>
      </c>
      <c r="I51" s="98">
        <v>2</v>
      </c>
      <c r="J51" s="98">
        <v>34</v>
      </c>
      <c r="K51" s="99">
        <v>248</v>
      </c>
      <c r="L51" s="97">
        <v>112</v>
      </c>
      <c r="M51" s="98">
        <v>104</v>
      </c>
      <c r="N51" s="98">
        <v>1</v>
      </c>
      <c r="O51" s="98">
        <v>29</v>
      </c>
      <c r="P51" s="99">
        <v>255</v>
      </c>
      <c r="Q51" s="97">
        <v>101</v>
      </c>
      <c r="R51" s="98">
        <v>82</v>
      </c>
      <c r="S51" s="98">
        <v>4</v>
      </c>
      <c r="T51" s="98">
        <v>30</v>
      </c>
      <c r="U51" s="99">
        <v>220</v>
      </c>
      <c r="V51" s="97">
        <v>109</v>
      </c>
      <c r="W51" s="98">
        <v>91</v>
      </c>
      <c r="X51" s="98">
        <v>1</v>
      </c>
      <c r="Y51" s="98">
        <v>32</v>
      </c>
      <c r="Z51" s="99">
        <v>242</v>
      </c>
      <c r="AA51" s="97">
        <v>101</v>
      </c>
      <c r="AB51" s="98">
        <v>66</v>
      </c>
      <c r="AC51" s="98">
        <v>3</v>
      </c>
      <c r="AD51" s="98">
        <v>22</v>
      </c>
      <c r="AE51" s="99">
        <v>203</v>
      </c>
      <c r="AF51" s="97">
        <v>96</v>
      </c>
      <c r="AG51" s="98">
        <v>72</v>
      </c>
      <c r="AH51" s="98">
        <v>0</v>
      </c>
      <c r="AI51" s="98">
        <v>33</v>
      </c>
      <c r="AJ51" s="99">
        <v>222</v>
      </c>
      <c r="AK51" s="97">
        <v>108</v>
      </c>
      <c r="AL51" s="98">
        <v>80</v>
      </c>
      <c r="AM51" s="98">
        <v>2</v>
      </c>
      <c r="AN51" s="98">
        <v>29</v>
      </c>
      <c r="AO51" s="99">
        <v>246</v>
      </c>
      <c r="AP51" s="97">
        <v>113</v>
      </c>
      <c r="AQ51" s="98">
        <v>81</v>
      </c>
      <c r="AR51" s="98">
        <v>3</v>
      </c>
      <c r="AS51" s="98">
        <v>26</v>
      </c>
      <c r="AT51" s="99">
        <v>257</v>
      </c>
      <c r="AU51" s="97">
        <v>99</v>
      </c>
      <c r="AV51" s="98">
        <v>58</v>
      </c>
      <c r="AW51" s="98">
        <v>4</v>
      </c>
      <c r="AX51" s="98">
        <v>25</v>
      </c>
      <c r="AY51" s="99">
        <v>206</v>
      </c>
      <c r="AZ51" s="97">
        <v>110</v>
      </c>
      <c r="BA51" s="98">
        <v>82</v>
      </c>
      <c r="BB51" s="98">
        <v>3</v>
      </c>
      <c r="BC51" s="98">
        <v>22</v>
      </c>
      <c r="BD51" s="99">
        <v>239</v>
      </c>
      <c r="BE51" s="97">
        <v>118</v>
      </c>
      <c r="BF51" s="98">
        <v>68</v>
      </c>
      <c r="BG51" s="98">
        <v>4</v>
      </c>
      <c r="BH51" s="98">
        <v>27</v>
      </c>
      <c r="BI51" s="99">
        <v>247</v>
      </c>
      <c r="BJ51" s="97">
        <v>118</v>
      </c>
      <c r="BK51" s="98">
        <v>69</v>
      </c>
      <c r="BL51" s="98">
        <v>3</v>
      </c>
      <c r="BM51" s="98">
        <v>16</v>
      </c>
      <c r="BN51" s="99">
        <v>237</v>
      </c>
      <c r="BO51" s="97">
        <v>133</v>
      </c>
      <c r="BP51" s="98">
        <v>71</v>
      </c>
      <c r="BQ51" s="98">
        <v>0</v>
      </c>
      <c r="BR51" s="98">
        <v>21</v>
      </c>
      <c r="BS51" s="99">
        <v>255</v>
      </c>
      <c r="BT51" s="97">
        <v>126</v>
      </c>
      <c r="BU51" s="98">
        <v>73</v>
      </c>
      <c r="BV51" s="98">
        <v>0</v>
      </c>
      <c r="BW51" s="98">
        <v>16</v>
      </c>
      <c r="BX51" s="99">
        <v>234</v>
      </c>
      <c r="BY51" s="97">
        <v>116</v>
      </c>
      <c r="BZ51" s="98">
        <v>84</v>
      </c>
      <c r="CA51" s="98">
        <v>0</v>
      </c>
      <c r="CB51" s="98">
        <v>20</v>
      </c>
      <c r="CC51" s="99">
        <v>246</v>
      </c>
      <c r="CD51" s="97">
        <v>114</v>
      </c>
      <c r="CE51" s="98">
        <v>76</v>
      </c>
      <c r="CF51" s="98">
        <v>4</v>
      </c>
      <c r="CG51" s="98">
        <v>12</v>
      </c>
      <c r="CH51" s="99">
        <v>229</v>
      </c>
      <c r="CI51" s="97">
        <v>104</v>
      </c>
      <c r="CJ51" s="98">
        <v>68</v>
      </c>
      <c r="CK51" s="98">
        <v>2</v>
      </c>
      <c r="CL51" s="98">
        <v>17</v>
      </c>
      <c r="CM51" s="99">
        <v>213</v>
      </c>
      <c r="CN51" s="97">
        <v>120</v>
      </c>
      <c r="CO51" s="98">
        <v>72</v>
      </c>
      <c r="CP51" s="98">
        <v>0</v>
      </c>
      <c r="CQ51" s="98">
        <v>20</v>
      </c>
      <c r="CR51" s="99">
        <v>246</v>
      </c>
      <c r="CS51" s="97">
        <v>37</v>
      </c>
      <c r="CT51" s="98">
        <v>72</v>
      </c>
      <c r="CU51" s="98">
        <v>1</v>
      </c>
      <c r="CV51" s="98">
        <v>27</v>
      </c>
      <c r="CW51" s="99">
        <v>141</v>
      </c>
      <c r="CX51" s="97">
        <v>38</v>
      </c>
      <c r="CY51" s="98">
        <v>81</v>
      </c>
      <c r="CZ51" s="98">
        <v>0</v>
      </c>
      <c r="DA51" s="98">
        <v>25</v>
      </c>
      <c r="DB51" s="99">
        <v>147</v>
      </c>
      <c r="DC51" s="97">
        <v>38</v>
      </c>
      <c r="DD51" s="98">
        <v>73</v>
      </c>
      <c r="DE51" s="98">
        <v>1</v>
      </c>
      <c r="DF51" s="98">
        <v>26</v>
      </c>
      <c r="DG51" s="99">
        <v>142</v>
      </c>
      <c r="DH51" s="97">
        <v>47</v>
      </c>
      <c r="DI51" s="98">
        <v>67</v>
      </c>
      <c r="DJ51" s="98">
        <v>1</v>
      </c>
      <c r="DK51" s="98">
        <v>14</v>
      </c>
      <c r="DL51" s="99">
        <v>137</v>
      </c>
      <c r="DM51" s="97">
        <v>52</v>
      </c>
      <c r="DN51" s="98">
        <v>63</v>
      </c>
      <c r="DO51" s="98">
        <v>1</v>
      </c>
      <c r="DP51" s="98">
        <v>13</v>
      </c>
      <c r="DQ51" s="99">
        <v>136</v>
      </c>
      <c r="DR51" s="97">
        <v>48</v>
      </c>
      <c r="DS51" s="98">
        <v>61</v>
      </c>
      <c r="DT51" s="98">
        <v>1</v>
      </c>
      <c r="DU51" s="98">
        <v>20</v>
      </c>
      <c r="DV51" s="99">
        <v>133</v>
      </c>
      <c r="DW51" s="97">
        <v>48</v>
      </c>
      <c r="DX51" s="98">
        <v>63</v>
      </c>
      <c r="DY51" s="98">
        <v>3</v>
      </c>
      <c r="DZ51" s="98">
        <v>17</v>
      </c>
      <c r="EA51" s="99">
        <v>142</v>
      </c>
      <c r="EB51" s="97">
        <v>36</v>
      </c>
      <c r="EC51" s="98">
        <v>65</v>
      </c>
      <c r="ED51" s="98">
        <v>1</v>
      </c>
      <c r="EE51" s="98">
        <v>15</v>
      </c>
      <c r="EF51" s="99">
        <v>127</v>
      </c>
      <c r="EG51" s="97">
        <v>40</v>
      </c>
      <c r="EH51" s="98">
        <v>59</v>
      </c>
      <c r="EI51" s="98">
        <v>4</v>
      </c>
      <c r="EJ51" s="98">
        <v>14</v>
      </c>
      <c r="EK51" s="99">
        <v>126</v>
      </c>
      <c r="EL51" s="97">
        <v>51</v>
      </c>
      <c r="EM51" s="98">
        <v>54</v>
      </c>
      <c r="EN51" s="98">
        <v>3</v>
      </c>
      <c r="EO51" s="98">
        <v>19</v>
      </c>
      <c r="EP51" s="99">
        <v>141</v>
      </c>
      <c r="EQ51" s="97">
        <v>39</v>
      </c>
      <c r="ER51" s="98">
        <v>61</v>
      </c>
      <c r="ES51" s="98">
        <v>0</v>
      </c>
      <c r="ET51" s="98">
        <v>14</v>
      </c>
      <c r="EU51" s="99">
        <v>125</v>
      </c>
      <c r="EV51" s="97">
        <v>57</v>
      </c>
      <c r="EW51" s="98">
        <v>55</v>
      </c>
      <c r="EX51" s="98">
        <v>1</v>
      </c>
      <c r="EY51" s="98">
        <v>14</v>
      </c>
      <c r="EZ51" s="99">
        <v>136</v>
      </c>
      <c r="FA51" s="97">
        <v>57</v>
      </c>
      <c r="FB51" s="98">
        <v>59</v>
      </c>
      <c r="FC51" s="98">
        <v>3</v>
      </c>
      <c r="FD51" s="98">
        <v>17</v>
      </c>
      <c r="FE51" s="99">
        <v>149</v>
      </c>
      <c r="FF51" s="97">
        <v>44</v>
      </c>
      <c r="FG51" s="98">
        <v>52</v>
      </c>
      <c r="FH51" s="98">
        <v>0</v>
      </c>
      <c r="FI51" s="98">
        <v>18</v>
      </c>
      <c r="FJ51" s="99">
        <v>131</v>
      </c>
      <c r="FK51" s="97">
        <v>54</v>
      </c>
      <c r="FL51" s="98">
        <v>52</v>
      </c>
      <c r="FM51" s="98">
        <v>2</v>
      </c>
      <c r="FN51" s="98">
        <v>19</v>
      </c>
      <c r="FO51" s="99">
        <v>147</v>
      </c>
      <c r="FP51" s="97">
        <v>54</v>
      </c>
      <c r="FQ51" s="98">
        <v>44</v>
      </c>
      <c r="FR51" s="98">
        <v>0</v>
      </c>
      <c r="FS51" s="98">
        <v>12</v>
      </c>
      <c r="FT51" s="99">
        <v>120</v>
      </c>
      <c r="FU51" s="97">
        <v>45</v>
      </c>
      <c r="FV51" s="98">
        <v>43</v>
      </c>
      <c r="FW51" s="98">
        <v>2</v>
      </c>
      <c r="FX51" s="98">
        <v>15</v>
      </c>
      <c r="FY51" s="99">
        <v>116</v>
      </c>
      <c r="FZ51" s="97">
        <v>49</v>
      </c>
      <c r="GA51" s="98">
        <v>48</v>
      </c>
      <c r="GB51" s="98">
        <v>2</v>
      </c>
      <c r="GC51" s="98">
        <v>13</v>
      </c>
      <c r="GD51" s="99">
        <v>125</v>
      </c>
      <c r="GE51" s="97">
        <v>50</v>
      </c>
      <c r="GF51" s="98">
        <v>57</v>
      </c>
      <c r="GG51" s="98">
        <v>1</v>
      </c>
      <c r="GH51" s="98">
        <v>7</v>
      </c>
      <c r="GI51" s="99">
        <v>130</v>
      </c>
    </row>
    <row r="52" spans="1:191">
      <c r="A52" s="81" t="s">
        <v>103</v>
      </c>
      <c r="B52" s="97">
        <v>86</v>
      </c>
      <c r="C52" s="98">
        <v>104</v>
      </c>
      <c r="D52" s="98">
        <v>1</v>
      </c>
      <c r="E52" s="98">
        <v>32</v>
      </c>
      <c r="F52" s="99">
        <v>230</v>
      </c>
      <c r="G52" s="97">
        <v>107</v>
      </c>
      <c r="H52" s="98">
        <v>109</v>
      </c>
      <c r="I52" s="98">
        <v>1</v>
      </c>
      <c r="J52" s="98">
        <v>32</v>
      </c>
      <c r="K52" s="99">
        <v>260</v>
      </c>
      <c r="L52" s="97">
        <v>104</v>
      </c>
      <c r="M52" s="98">
        <v>88</v>
      </c>
      <c r="N52" s="98">
        <v>4</v>
      </c>
      <c r="O52" s="98">
        <v>41</v>
      </c>
      <c r="P52" s="99">
        <v>240</v>
      </c>
      <c r="Q52" s="97">
        <v>107</v>
      </c>
      <c r="R52" s="98">
        <v>88</v>
      </c>
      <c r="S52" s="98">
        <v>1</v>
      </c>
      <c r="T52" s="98">
        <v>33</v>
      </c>
      <c r="U52" s="99">
        <v>236</v>
      </c>
      <c r="V52" s="97">
        <v>124</v>
      </c>
      <c r="W52" s="98">
        <v>101</v>
      </c>
      <c r="X52" s="98">
        <v>3</v>
      </c>
      <c r="Y52" s="98">
        <v>37</v>
      </c>
      <c r="Z52" s="99">
        <v>274</v>
      </c>
      <c r="AA52" s="97">
        <v>104</v>
      </c>
      <c r="AB52" s="98">
        <v>107</v>
      </c>
      <c r="AC52" s="98">
        <v>2</v>
      </c>
      <c r="AD52" s="98">
        <v>35</v>
      </c>
      <c r="AE52" s="99">
        <v>263</v>
      </c>
      <c r="AF52" s="97">
        <v>94</v>
      </c>
      <c r="AG52" s="98">
        <v>75</v>
      </c>
      <c r="AH52" s="98">
        <v>2</v>
      </c>
      <c r="AI52" s="98">
        <v>27</v>
      </c>
      <c r="AJ52" s="99">
        <v>211</v>
      </c>
      <c r="AK52" s="97">
        <v>83</v>
      </c>
      <c r="AL52" s="98">
        <v>76</v>
      </c>
      <c r="AM52" s="98">
        <v>3</v>
      </c>
      <c r="AN52" s="98">
        <v>28</v>
      </c>
      <c r="AO52" s="99">
        <v>212</v>
      </c>
      <c r="AP52" s="97">
        <v>90</v>
      </c>
      <c r="AQ52" s="98">
        <v>90</v>
      </c>
      <c r="AR52" s="98">
        <v>0</v>
      </c>
      <c r="AS52" s="98">
        <v>35</v>
      </c>
      <c r="AT52" s="99">
        <v>236</v>
      </c>
      <c r="AU52" s="97">
        <v>121</v>
      </c>
      <c r="AV52" s="98">
        <v>67</v>
      </c>
      <c r="AW52" s="98">
        <v>0</v>
      </c>
      <c r="AX52" s="98">
        <v>29</v>
      </c>
      <c r="AY52" s="99">
        <v>243</v>
      </c>
      <c r="AZ52" s="97">
        <v>111</v>
      </c>
      <c r="BA52" s="98">
        <v>69</v>
      </c>
      <c r="BB52" s="98">
        <v>3</v>
      </c>
      <c r="BC52" s="98">
        <v>25</v>
      </c>
      <c r="BD52" s="99">
        <v>230</v>
      </c>
      <c r="BE52" s="97">
        <v>102</v>
      </c>
      <c r="BF52" s="98">
        <v>73</v>
      </c>
      <c r="BG52" s="98">
        <v>3</v>
      </c>
      <c r="BH52" s="98">
        <v>27</v>
      </c>
      <c r="BI52" s="99">
        <v>230</v>
      </c>
      <c r="BJ52" s="97">
        <v>134</v>
      </c>
      <c r="BK52" s="98">
        <v>65</v>
      </c>
      <c r="BL52" s="98">
        <v>0</v>
      </c>
      <c r="BM52" s="98">
        <v>25</v>
      </c>
      <c r="BN52" s="99">
        <v>254</v>
      </c>
      <c r="BO52" s="97">
        <v>136</v>
      </c>
      <c r="BP52" s="98">
        <v>89</v>
      </c>
      <c r="BQ52" s="98">
        <v>0</v>
      </c>
      <c r="BR52" s="98">
        <v>21</v>
      </c>
      <c r="BS52" s="99">
        <v>274</v>
      </c>
      <c r="BT52" s="97">
        <v>139</v>
      </c>
      <c r="BU52" s="98">
        <v>80</v>
      </c>
      <c r="BV52" s="98">
        <v>0</v>
      </c>
      <c r="BW52" s="98">
        <v>23</v>
      </c>
      <c r="BX52" s="99">
        <v>267</v>
      </c>
      <c r="BY52" s="97">
        <v>140</v>
      </c>
      <c r="BZ52" s="98">
        <v>79</v>
      </c>
      <c r="CA52" s="98">
        <v>0</v>
      </c>
      <c r="CB52" s="98">
        <v>17</v>
      </c>
      <c r="CC52" s="99">
        <v>268</v>
      </c>
      <c r="CD52" s="97">
        <v>121</v>
      </c>
      <c r="CE52" s="98">
        <v>71</v>
      </c>
      <c r="CF52" s="98">
        <v>0</v>
      </c>
      <c r="CG52" s="98">
        <v>21</v>
      </c>
      <c r="CH52" s="99">
        <v>245</v>
      </c>
      <c r="CI52" s="97">
        <v>113</v>
      </c>
      <c r="CJ52" s="98">
        <v>68</v>
      </c>
      <c r="CK52" s="98">
        <v>0</v>
      </c>
      <c r="CL52" s="98">
        <v>15</v>
      </c>
      <c r="CM52" s="99">
        <v>220</v>
      </c>
      <c r="CN52" s="97">
        <v>120</v>
      </c>
      <c r="CO52" s="98">
        <v>71</v>
      </c>
      <c r="CP52" s="98">
        <v>0</v>
      </c>
      <c r="CQ52" s="98">
        <v>16</v>
      </c>
      <c r="CR52" s="99">
        <v>242</v>
      </c>
      <c r="CS52" s="97">
        <v>34</v>
      </c>
      <c r="CT52" s="98">
        <v>100</v>
      </c>
      <c r="CU52" s="98">
        <v>1</v>
      </c>
      <c r="CV52" s="98">
        <v>19</v>
      </c>
      <c r="CW52" s="99">
        <v>158</v>
      </c>
      <c r="CX52" s="97">
        <v>40</v>
      </c>
      <c r="CY52" s="98">
        <v>75</v>
      </c>
      <c r="CZ52" s="98">
        <v>2</v>
      </c>
      <c r="DA52" s="98">
        <v>19</v>
      </c>
      <c r="DB52" s="99">
        <v>138</v>
      </c>
      <c r="DC52" s="97">
        <v>39</v>
      </c>
      <c r="DD52" s="98">
        <v>78</v>
      </c>
      <c r="DE52" s="98">
        <v>7</v>
      </c>
      <c r="DF52" s="98">
        <v>19</v>
      </c>
      <c r="DG52" s="99">
        <v>145</v>
      </c>
      <c r="DH52" s="97">
        <v>42</v>
      </c>
      <c r="DI52" s="98">
        <v>70</v>
      </c>
      <c r="DJ52" s="98">
        <v>2</v>
      </c>
      <c r="DK52" s="98">
        <v>25</v>
      </c>
      <c r="DL52" s="99">
        <v>142</v>
      </c>
      <c r="DM52" s="97">
        <v>29</v>
      </c>
      <c r="DN52" s="98">
        <v>69</v>
      </c>
      <c r="DO52" s="98">
        <v>2</v>
      </c>
      <c r="DP52" s="98">
        <v>32</v>
      </c>
      <c r="DQ52" s="99">
        <v>133</v>
      </c>
      <c r="DR52" s="97">
        <v>50</v>
      </c>
      <c r="DS52" s="98">
        <v>68</v>
      </c>
      <c r="DT52" s="98">
        <v>2</v>
      </c>
      <c r="DU52" s="98">
        <v>14</v>
      </c>
      <c r="DV52" s="99">
        <v>140</v>
      </c>
      <c r="DW52" s="97">
        <v>42</v>
      </c>
      <c r="DX52" s="98">
        <v>50</v>
      </c>
      <c r="DY52" s="98">
        <v>4</v>
      </c>
      <c r="DZ52" s="98">
        <v>27</v>
      </c>
      <c r="EA52" s="99">
        <v>133</v>
      </c>
      <c r="EB52" s="97">
        <v>39</v>
      </c>
      <c r="EC52" s="98">
        <v>57</v>
      </c>
      <c r="ED52" s="98">
        <v>1</v>
      </c>
      <c r="EE52" s="98">
        <v>17</v>
      </c>
      <c r="EF52" s="99">
        <v>126</v>
      </c>
      <c r="EG52" s="97">
        <v>53</v>
      </c>
      <c r="EH52" s="98">
        <v>62</v>
      </c>
      <c r="EI52" s="98">
        <v>0</v>
      </c>
      <c r="EJ52" s="98">
        <v>18</v>
      </c>
      <c r="EK52" s="99">
        <v>148</v>
      </c>
      <c r="EL52" s="97">
        <v>46</v>
      </c>
      <c r="EM52" s="98">
        <v>41</v>
      </c>
      <c r="EN52" s="98">
        <v>3</v>
      </c>
      <c r="EO52" s="98">
        <v>22</v>
      </c>
      <c r="EP52" s="99">
        <v>128</v>
      </c>
      <c r="EQ52" s="97">
        <v>52</v>
      </c>
      <c r="ER52" s="98">
        <v>64</v>
      </c>
      <c r="ES52" s="98">
        <v>5</v>
      </c>
      <c r="ET52" s="98">
        <v>26</v>
      </c>
      <c r="EU52" s="99">
        <v>164</v>
      </c>
      <c r="EV52" s="97">
        <v>62</v>
      </c>
      <c r="EW52" s="98">
        <v>51</v>
      </c>
      <c r="EX52" s="98">
        <v>0</v>
      </c>
      <c r="EY52" s="98">
        <v>18</v>
      </c>
      <c r="EZ52" s="99">
        <v>148</v>
      </c>
      <c r="FA52" s="97">
        <v>56</v>
      </c>
      <c r="FB52" s="98">
        <v>62</v>
      </c>
      <c r="FC52" s="98">
        <v>1</v>
      </c>
      <c r="FD52" s="98">
        <v>24</v>
      </c>
      <c r="FE52" s="99">
        <v>158</v>
      </c>
      <c r="FF52" s="97">
        <v>66</v>
      </c>
      <c r="FG52" s="98">
        <v>53</v>
      </c>
      <c r="FH52" s="98">
        <v>0</v>
      </c>
      <c r="FI52" s="98">
        <v>19</v>
      </c>
      <c r="FJ52" s="99">
        <v>151</v>
      </c>
      <c r="FK52" s="97">
        <v>52</v>
      </c>
      <c r="FL52" s="98">
        <v>75</v>
      </c>
      <c r="FM52" s="98">
        <v>0</v>
      </c>
      <c r="FN52" s="98">
        <v>12</v>
      </c>
      <c r="FO52" s="99">
        <v>152</v>
      </c>
      <c r="FP52" s="97">
        <v>54</v>
      </c>
      <c r="FQ52" s="98">
        <v>53</v>
      </c>
      <c r="FR52" s="98">
        <v>2</v>
      </c>
      <c r="FS52" s="98">
        <v>14</v>
      </c>
      <c r="FT52" s="99">
        <v>139</v>
      </c>
      <c r="FU52" s="97">
        <v>56</v>
      </c>
      <c r="FV52" s="98">
        <v>59</v>
      </c>
      <c r="FW52" s="98">
        <v>0</v>
      </c>
      <c r="FX52" s="98">
        <v>13</v>
      </c>
      <c r="FY52" s="99">
        <v>146</v>
      </c>
      <c r="FZ52" s="97">
        <v>60</v>
      </c>
      <c r="GA52" s="98">
        <v>54</v>
      </c>
      <c r="GB52" s="98">
        <v>0</v>
      </c>
      <c r="GC52" s="98">
        <v>14</v>
      </c>
      <c r="GD52" s="99">
        <v>145</v>
      </c>
      <c r="GE52" s="97">
        <v>71</v>
      </c>
      <c r="GF52" s="98">
        <v>40</v>
      </c>
      <c r="GG52" s="98">
        <v>2</v>
      </c>
      <c r="GH52" s="98">
        <v>11</v>
      </c>
      <c r="GI52" s="99">
        <v>142</v>
      </c>
    </row>
    <row r="53" spans="1:191">
      <c r="A53" s="81" t="s">
        <v>104</v>
      </c>
      <c r="B53" s="97">
        <v>108</v>
      </c>
      <c r="C53" s="98">
        <v>130</v>
      </c>
      <c r="D53" s="98">
        <v>1</v>
      </c>
      <c r="E53" s="98">
        <v>50</v>
      </c>
      <c r="F53" s="99">
        <v>296</v>
      </c>
      <c r="G53" s="97">
        <v>96</v>
      </c>
      <c r="H53" s="98">
        <v>105</v>
      </c>
      <c r="I53" s="98">
        <v>1</v>
      </c>
      <c r="J53" s="98">
        <v>41</v>
      </c>
      <c r="K53" s="99">
        <v>247</v>
      </c>
      <c r="L53" s="97">
        <v>116</v>
      </c>
      <c r="M53" s="98">
        <v>120</v>
      </c>
      <c r="N53" s="98">
        <v>4</v>
      </c>
      <c r="O53" s="98">
        <v>56</v>
      </c>
      <c r="P53" s="99">
        <v>304</v>
      </c>
      <c r="Q53" s="97">
        <v>138</v>
      </c>
      <c r="R53" s="98">
        <v>109</v>
      </c>
      <c r="S53" s="98">
        <v>4</v>
      </c>
      <c r="T53" s="98">
        <v>41</v>
      </c>
      <c r="U53" s="99">
        <v>301</v>
      </c>
      <c r="V53" s="97">
        <v>122</v>
      </c>
      <c r="W53" s="98">
        <v>101</v>
      </c>
      <c r="X53" s="98">
        <v>1</v>
      </c>
      <c r="Y53" s="98">
        <v>31</v>
      </c>
      <c r="Z53" s="99">
        <v>263</v>
      </c>
      <c r="AA53" s="97">
        <v>135</v>
      </c>
      <c r="AB53" s="98">
        <v>102</v>
      </c>
      <c r="AC53" s="98">
        <v>2</v>
      </c>
      <c r="AD53" s="98">
        <v>31</v>
      </c>
      <c r="AE53" s="99">
        <v>280</v>
      </c>
      <c r="AF53" s="97">
        <v>103</v>
      </c>
      <c r="AG53" s="98">
        <v>93</v>
      </c>
      <c r="AH53" s="98">
        <v>3</v>
      </c>
      <c r="AI53" s="98">
        <v>35</v>
      </c>
      <c r="AJ53" s="99">
        <v>260</v>
      </c>
      <c r="AK53" s="97">
        <v>110</v>
      </c>
      <c r="AL53" s="98">
        <v>95</v>
      </c>
      <c r="AM53" s="98">
        <v>4</v>
      </c>
      <c r="AN53" s="98">
        <v>28</v>
      </c>
      <c r="AO53" s="99">
        <v>260</v>
      </c>
      <c r="AP53" s="97">
        <v>113</v>
      </c>
      <c r="AQ53" s="98">
        <v>92</v>
      </c>
      <c r="AR53" s="98">
        <v>1</v>
      </c>
      <c r="AS53" s="98">
        <v>26</v>
      </c>
      <c r="AT53" s="99">
        <v>254</v>
      </c>
      <c r="AU53" s="97">
        <v>118</v>
      </c>
      <c r="AV53" s="98">
        <v>87</v>
      </c>
      <c r="AW53" s="98">
        <v>4</v>
      </c>
      <c r="AX53" s="98">
        <v>34</v>
      </c>
      <c r="AY53" s="99">
        <v>272</v>
      </c>
      <c r="AZ53" s="97">
        <v>108</v>
      </c>
      <c r="BA53" s="98">
        <v>83</v>
      </c>
      <c r="BB53" s="98">
        <v>3</v>
      </c>
      <c r="BC53" s="98">
        <v>25</v>
      </c>
      <c r="BD53" s="99">
        <v>239</v>
      </c>
      <c r="BE53" s="97">
        <v>127</v>
      </c>
      <c r="BF53" s="98">
        <v>66</v>
      </c>
      <c r="BG53" s="98">
        <v>0</v>
      </c>
      <c r="BH53" s="98">
        <v>22</v>
      </c>
      <c r="BI53" s="99">
        <v>240</v>
      </c>
      <c r="BJ53" s="97">
        <v>109</v>
      </c>
      <c r="BK53" s="98">
        <v>100</v>
      </c>
      <c r="BL53" s="98">
        <v>1</v>
      </c>
      <c r="BM53" s="98">
        <v>22</v>
      </c>
      <c r="BN53" s="99">
        <v>258</v>
      </c>
      <c r="BO53" s="97">
        <v>149</v>
      </c>
      <c r="BP53" s="98">
        <v>97</v>
      </c>
      <c r="BQ53" s="98">
        <v>3</v>
      </c>
      <c r="BR53" s="98">
        <v>36</v>
      </c>
      <c r="BS53" s="99">
        <v>316</v>
      </c>
      <c r="BT53" s="97">
        <v>132</v>
      </c>
      <c r="BU53" s="98">
        <v>120</v>
      </c>
      <c r="BV53" s="98">
        <v>3</v>
      </c>
      <c r="BW53" s="98">
        <v>41</v>
      </c>
      <c r="BX53" s="99">
        <v>329</v>
      </c>
      <c r="BY53" s="97">
        <v>137</v>
      </c>
      <c r="BZ53" s="98">
        <v>85</v>
      </c>
      <c r="CA53" s="98">
        <v>0</v>
      </c>
      <c r="CB53" s="98">
        <v>27</v>
      </c>
      <c r="CC53" s="99">
        <v>279</v>
      </c>
      <c r="CD53" s="97">
        <v>111</v>
      </c>
      <c r="CE53" s="98">
        <v>70</v>
      </c>
      <c r="CF53" s="98">
        <v>4</v>
      </c>
      <c r="CG53" s="98">
        <v>20</v>
      </c>
      <c r="CH53" s="99">
        <v>234</v>
      </c>
      <c r="CI53" s="97">
        <v>128</v>
      </c>
      <c r="CJ53" s="98">
        <v>71</v>
      </c>
      <c r="CK53" s="98">
        <v>0</v>
      </c>
      <c r="CL53" s="98">
        <v>14</v>
      </c>
      <c r="CM53" s="99">
        <v>244</v>
      </c>
      <c r="CN53" s="97">
        <v>134</v>
      </c>
      <c r="CO53" s="98">
        <v>93</v>
      </c>
      <c r="CP53" s="98">
        <v>0</v>
      </c>
      <c r="CQ53" s="98">
        <v>18</v>
      </c>
      <c r="CR53" s="99">
        <v>276</v>
      </c>
      <c r="CS53" s="97">
        <v>51</v>
      </c>
      <c r="CT53" s="98">
        <v>101</v>
      </c>
      <c r="CU53" s="98">
        <v>3</v>
      </c>
      <c r="CV53" s="98">
        <v>26</v>
      </c>
      <c r="CW53" s="99">
        <v>183</v>
      </c>
      <c r="CX53" s="97">
        <v>40</v>
      </c>
      <c r="CY53" s="98">
        <v>89</v>
      </c>
      <c r="CZ53" s="98">
        <v>3</v>
      </c>
      <c r="DA53" s="98">
        <v>32</v>
      </c>
      <c r="DB53" s="99">
        <v>165</v>
      </c>
      <c r="DC53" s="97">
        <v>45</v>
      </c>
      <c r="DD53" s="98">
        <v>76</v>
      </c>
      <c r="DE53" s="98">
        <v>7</v>
      </c>
      <c r="DF53" s="98">
        <v>18</v>
      </c>
      <c r="DG53" s="99">
        <v>151</v>
      </c>
      <c r="DH53" s="97">
        <v>45</v>
      </c>
      <c r="DI53" s="98">
        <v>83</v>
      </c>
      <c r="DJ53" s="98">
        <v>4</v>
      </c>
      <c r="DK53" s="98">
        <v>25</v>
      </c>
      <c r="DL53" s="99">
        <v>160</v>
      </c>
      <c r="DM53" s="97">
        <v>46</v>
      </c>
      <c r="DN53" s="98">
        <v>88</v>
      </c>
      <c r="DO53" s="98">
        <v>2</v>
      </c>
      <c r="DP53" s="98">
        <v>29</v>
      </c>
      <c r="DQ53" s="99">
        <v>173</v>
      </c>
      <c r="DR53" s="97">
        <v>47</v>
      </c>
      <c r="DS53" s="98">
        <v>64</v>
      </c>
      <c r="DT53" s="98">
        <v>0</v>
      </c>
      <c r="DU53" s="98">
        <v>25</v>
      </c>
      <c r="DV53" s="99">
        <v>140</v>
      </c>
      <c r="DW53" s="97">
        <v>33</v>
      </c>
      <c r="DX53" s="98">
        <v>93</v>
      </c>
      <c r="DY53" s="98">
        <v>1</v>
      </c>
      <c r="DZ53" s="98">
        <v>21</v>
      </c>
      <c r="EA53" s="99">
        <v>167</v>
      </c>
      <c r="EB53" s="97">
        <v>46</v>
      </c>
      <c r="EC53" s="98">
        <v>72</v>
      </c>
      <c r="ED53" s="98">
        <v>2</v>
      </c>
      <c r="EE53" s="98">
        <v>25</v>
      </c>
      <c r="EF53" s="99">
        <v>159</v>
      </c>
      <c r="EG53" s="97">
        <v>35</v>
      </c>
      <c r="EH53" s="98">
        <v>67</v>
      </c>
      <c r="EI53" s="98">
        <v>1</v>
      </c>
      <c r="EJ53" s="98">
        <v>19</v>
      </c>
      <c r="EK53" s="99">
        <v>140</v>
      </c>
      <c r="EL53" s="97">
        <v>53</v>
      </c>
      <c r="EM53" s="98">
        <v>51</v>
      </c>
      <c r="EN53" s="98">
        <v>3</v>
      </c>
      <c r="EO53" s="98">
        <v>17</v>
      </c>
      <c r="EP53" s="99">
        <v>142</v>
      </c>
      <c r="EQ53" s="97">
        <v>47</v>
      </c>
      <c r="ER53" s="98">
        <v>60</v>
      </c>
      <c r="ES53" s="98">
        <v>3</v>
      </c>
      <c r="ET53" s="98">
        <v>20</v>
      </c>
      <c r="EU53" s="99">
        <v>151</v>
      </c>
      <c r="EV53" s="97">
        <v>51</v>
      </c>
      <c r="EW53" s="98">
        <v>58</v>
      </c>
      <c r="EX53" s="98">
        <v>1</v>
      </c>
      <c r="EY53" s="98">
        <v>18</v>
      </c>
      <c r="EZ53" s="99">
        <v>151</v>
      </c>
      <c r="FA53" s="97">
        <v>65</v>
      </c>
      <c r="FB53" s="98">
        <v>47</v>
      </c>
      <c r="FC53" s="98">
        <v>2</v>
      </c>
      <c r="FD53" s="98">
        <v>23</v>
      </c>
      <c r="FE53" s="99">
        <v>155</v>
      </c>
      <c r="FF53" s="97">
        <v>61</v>
      </c>
      <c r="FG53" s="98">
        <v>68</v>
      </c>
      <c r="FH53" s="98">
        <v>4</v>
      </c>
      <c r="FI53" s="98">
        <v>24</v>
      </c>
      <c r="FJ53" s="99">
        <v>171</v>
      </c>
      <c r="FK53" s="97">
        <v>60</v>
      </c>
      <c r="FL53" s="98">
        <v>71</v>
      </c>
      <c r="FM53" s="98">
        <v>4</v>
      </c>
      <c r="FN53" s="98">
        <v>26</v>
      </c>
      <c r="FO53" s="99">
        <v>170</v>
      </c>
      <c r="FP53" s="97">
        <v>68</v>
      </c>
      <c r="FQ53" s="98">
        <v>70</v>
      </c>
      <c r="FR53" s="98">
        <v>3</v>
      </c>
      <c r="FS53" s="98">
        <v>21</v>
      </c>
      <c r="FT53" s="99">
        <v>180</v>
      </c>
      <c r="FU53" s="97">
        <v>54</v>
      </c>
      <c r="FV53" s="98">
        <v>56</v>
      </c>
      <c r="FW53" s="98">
        <v>0</v>
      </c>
      <c r="FX53" s="98">
        <v>15</v>
      </c>
      <c r="FY53" s="99">
        <v>141</v>
      </c>
      <c r="FZ53" s="97">
        <v>61</v>
      </c>
      <c r="GA53" s="98">
        <v>68</v>
      </c>
      <c r="GB53" s="98">
        <v>3</v>
      </c>
      <c r="GC53" s="98">
        <v>10</v>
      </c>
      <c r="GD53" s="99">
        <v>155</v>
      </c>
      <c r="GE53" s="97">
        <v>64</v>
      </c>
      <c r="GF53" s="98">
        <v>60</v>
      </c>
      <c r="GG53" s="98">
        <v>2</v>
      </c>
      <c r="GH53" s="98">
        <v>19</v>
      </c>
      <c r="GI53" s="99">
        <v>165</v>
      </c>
    </row>
    <row r="54" spans="1:191">
      <c r="A54" s="81" t="s">
        <v>105</v>
      </c>
      <c r="B54" s="97">
        <v>109</v>
      </c>
      <c r="C54" s="98">
        <v>117</v>
      </c>
      <c r="D54" s="98">
        <v>4</v>
      </c>
      <c r="E54" s="98">
        <v>47</v>
      </c>
      <c r="F54" s="99">
        <v>284</v>
      </c>
      <c r="G54" s="97">
        <v>98</v>
      </c>
      <c r="H54" s="98">
        <v>114</v>
      </c>
      <c r="I54" s="98">
        <v>3</v>
      </c>
      <c r="J54" s="98">
        <v>49</v>
      </c>
      <c r="K54" s="99">
        <v>279</v>
      </c>
      <c r="L54" s="97">
        <v>124</v>
      </c>
      <c r="M54" s="98">
        <v>129</v>
      </c>
      <c r="N54" s="98">
        <v>3</v>
      </c>
      <c r="O54" s="98">
        <v>43</v>
      </c>
      <c r="P54" s="99">
        <v>309</v>
      </c>
      <c r="Q54" s="97">
        <v>120</v>
      </c>
      <c r="R54" s="98">
        <v>127</v>
      </c>
      <c r="S54" s="98">
        <v>4</v>
      </c>
      <c r="T54" s="98">
        <v>51</v>
      </c>
      <c r="U54" s="99">
        <v>306</v>
      </c>
      <c r="V54" s="97">
        <v>105</v>
      </c>
      <c r="W54" s="98">
        <v>138</v>
      </c>
      <c r="X54" s="98">
        <v>2</v>
      </c>
      <c r="Y54" s="98">
        <v>48</v>
      </c>
      <c r="Z54" s="99">
        <v>302</v>
      </c>
      <c r="AA54" s="97">
        <v>111</v>
      </c>
      <c r="AB54" s="98">
        <v>116</v>
      </c>
      <c r="AC54" s="98">
        <v>3</v>
      </c>
      <c r="AD54" s="98">
        <v>38</v>
      </c>
      <c r="AE54" s="99">
        <v>278</v>
      </c>
      <c r="AF54" s="97">
        <v>98</v>
      </c>
      <c r="AG54" s="98">
        <v>90</v>
      </c>
      <c r="AH54" s="98">
        <v>2</v>
      </c>
      <c r="AI54" s="98">
        <v>41</v>
      </c>
      <c r="AJ54" s="99">
        <v>266</v>
      </c>
      <c r="AK54" s="97">
        <v>140</v>
      </c>
      <c r="AL54" s="98">
        <v>101</v>
      </c>
      <c r="AM54" s="98">
        <v>1</v>
      </c>
      <c r="AN54" s="98">
        <v>35</v>
      </c>
      <c r="AO54" s="99">
        <v>302</v>
      </c>
      <c r="AP54" s="97">
        <v>123</v>
      </c>
      <c r="AQ54" s="98">
        <v>94</v>
      </c>
      <c r="AR54" s="98">
        <v>0</v>
      </c>
      <c r="AS54" s="98">
        <v>32</v>
      </c>
      <c r="AT54" s="99">
        <v>272</v>
      </c>
      <c r="AU54" s="97">
        <v>109</v>
      </c>
      <c r="AV54" s="98">
        <v>102</v>
      </c>
      <c r="AW54" s="98">
        <v>0</v>
      </c>
      <c r="AX54" s="98">
        <v>45</v>
      </c>
      <c r="AY54" s="99">
        <v>282</v>
      </c>
      <c r="AZ54" s="97">
        <v>104</v>
      </c>
      <c r="BA54" s="98">
        <v>72</v>
      </c>
      <c r="BB54" s="98">
        <v>0</v>
      </c>
      <c r="BC54" s="98">
        <v>30</v>
      </c>
      <c r="BD54" s="99">
        <v>232</v>
      </c>
      <c r="BE54" s="97">
        <v>111</v>
      </c>
      <c r="BF54" s="98">
        <v>105</v>
      </c>
      <c r="BG54" s="98">
        <v>0</v>
      </c>
      <c r="BH54" s="98">
        <v>39</v>
      </c>
      <c r="BI54" s="99">
        <v>285</v>
      </c>
      <c r="BJ54" s="97">
        <v>102</v>
      </c>
      <c r="BK54" s="98">
        <v>69</v>
      </c>
      <c r="BL54" s="98">
        <v>2</v>
      </c>
      <c r="BM54" s="98">
        <v>37</v>
      </c>
      <c r="BN54" s="99">
        <v>234</v>
      </c>
      <c r="BO54" s="97">
        <v>133</v>
      </c>
      <c r="BP54" s="98">
        <v>83</v>
      </c>
      <c r="BQ54" s="98">
        <v>0</v>
      </c>
      <c r="BR54" s="98">
        <v>38</v>
      </c>
      <c r="BS54" s="99">
        <v>282</v>
      </c>
      <c r="BT54" s="97">
        <v>149</v>
      </c>
      <c r="BU54" s="98">
        <v>105</v>
      </c>
      <c r="BV54" s="98">
        <v>4</v>
      </c>
      <c r="BW54" s="98">
        <v>42</v>
      </c>
      <c r="BX54" s="99">
        <v>325</v>
      </c>
      <c r="BY54" s="97">
        <v>133</v>
      </c>
      <c r="BZ54" s="98">
        <v>95</v>
      </c>
      <c r="CA54" s="98">
        <v>3</v>
      </c>
      <c r="CB54" s="98">
        <v>25</v>
      </c>
      <c r="CC54" s="99">
        <v>290</v>
      </c>
      <c r="CD54" s="97">
        <v>148</v>
      </c>
      <c r="CE54" s="98">
        <v>105</v>
      </c>
      <c r="CF54" s="98">
        <v>2</v>
      </c>
      <c r="CG54" s="98">
        <v>28</v>
      </c>
      <c r="CH54" s="99">
        <v>325</v>
      </c>
      <c r="CI54" s="97">
        <v>136</v>
      </c>
      <c r="CJ54" s="98">
        <v>80</v>
      </c>
      <c r="CK54" s="98">
        <v>0</v>
      </c>
      <c r="CL54" s="98">
        <v>28</v>
      </c>
      <c r="CM54" s="99">
        <v>270</v>
      </c>
      <c r="CN54" s="97">
        <v>139</v>
      </c>
      <c r="CO54" s="98">
        <v>90</v>
      </c>
      <c r="CP54" s="98">
        <v>3</v>
      </c>
      <c r="CQ54" s="98">
        <v>22</v>
      </c>
      <c r="CR54" s="99">
        <v>289</v>
      </c>
      <c r="CS54" s="97">
        <v>46</v>
      </c>
      <c r="CT54" s="98">
        <v>94</v>
      </c>
      <c r="CU54" s="98">
        <v>0</v>
      </c>
      <c r="CV54" s="98">
        <v>26</v>
      </c>
      <c r="CW54" s="99">
        <v>168</v>
      </c>
      <c r="CX54" s="97">
        <v>32</v>
      </c>
      <c r="CY54" s="98">
        <v>93</v>
      </c>
      <c r="CZ54" s="98">
        <v>2</v>
      </c>
      <c r="DA54" s="98">
        <v>39</v>
      </c>
      <c r="DB54" s="99">
        <v>173</v>
      </c>
      <c r="DC54" s="97">
        <v>44</v>
      </c>
      <c r="DD54" s="98">
        <v>89</v>
      </c>
      <c r="DE54" s="98">
        <v>5</v>
      </c>
      <c r="DF54" s="98">
        <v>26</v>
      </c>
      <c r="DG54" s="99">
        <v>167</v>
      </c>
      <c r="DH54" s="97">
        <v>41</v>
      </c>
      <c r="DI54" s="98">
        <v>84</v>
      </c>
      <c r="DJ54" s="98">
        <v>1</v>
      </c>
      <c r="DK54" s="98">
        <v>29</v>
      </c>
      <c r="DL54" s="99">
        <v>157</v>
      </c>
      <c r="DM54" s="97">
        <v>40</v>
      </c>
      <c r="DN54" s="98">
        <v>87</v>
      </c>
      <c r="DO54" s="98">
        <v>1</v>
      </c>
      <c r="DP54" s="98">
        <v>39</v>
      </c>
      <c r="DQ54" s="99">
        <v>179</v>
      </c>
      <c r="DR54" s="97">
        <v>53</v>
      </c>
      <c r="DS54" s="98">
        <v>85</v>
      </c>
      <c r="DT54" s="98">
        <v>6</v>
      </c>
      <c r="DU54" s="98">
        <v>24</v>
      </c>
      <c r="DV54" s="99">
        <v>171</v>
      </c>
      <c r="DW54" s="97">
        <v>42</v>
      </c>
      <c r="DX54" s="98">
        <v>78</v>
      </c>
      <c r="DY54" s="98">
        <v>3</v>
      </c>
      <c r="DZ54" s="98">
        <v>24</v>
      </c>
      <c r="EA54" s="99">
        <v>159</v>
      </c>
      <c r="EB54" s="97">
        <v>36</v>
      </c>
      <c r="EC54" s="98">
        <v>82</v>
      </c>
      <c r="ED54" s="98">
        <v>3</v>
      </c>
      <c r="EE54" s="98">
        <v>26</v>
      </c>
      <c r="EF54" s="99">
        <v>156</v>
      </c>
      <c r="EG54" s="97">
        <v>52</v>
      </c>
      <c r="EH54" s="98">
        <v>86</v>
      </c>
      <c r="EI54" s="98">
        <v>2</v>
      </c>
      <c r="EJ54" s="98">
        <v>24</v>
      </c>
      <c r="EK54" s="99">
        <v>177</v>
      </c>
      <c r="EL54" s="97">
        <v>48</v>
      </c>
      <c r="EM54" s="98">
        <v>78</v>
      </c>
      <c r="EN54" s="98">
        <v>5</v>
      </c>
      <c r="EO54" s="98">
        <v>21</v>
      </c>
      <c r="EP54" s="99">
        <v>175</v>
      </c>
      <c r="EQ54" s="97">
        <v>60</v>
      </c>
      <c r="ER54" s="98">
        <v>71</v>
      </c>
      <c r="ES54" s="98">
        <v>4</v>
      </c>
      <c r="ET54" s="98">
        <v>19</v>
      </c>
      <c r="EU54" s="99">
        <v>175</v>
      </c>
      <c r="EV54" s="97">
        <v>43</v>
      </c>
      <c r="EW54" s="98">
        <v>67</v>
      </c>
      <c r="EX54" s="98">
        <v>2</v>
      </c>
      <c r="EY54" s="98">
        <v>26</v>
      </c>
      <c r="EZ54" s="99">
        <v>159</v>
      </c>
      <c r="FA54" s="97">
        <v>49</v>
      </c>
      <c r="FB54" s="98">
        <v>66</v>
      </c>
      <c r="FC54" s="98">
        <v>10</v>
      </c>
      <c r="FD54" s="98">
        <v>18</v>
      </c>
      <c r="FE54" s="99">
        <v>160</v>
      </c>
      <c r="FF54" s="97">
        <v>52</v>
      </c>
      <c r="FG54" s="98">
        <v>67</v>
      </c>
      <c r="FH54" s="98">
        <v>1</v>
      </c>
      <c r="FI54" s="98">
        <v>26</v>
      </c>
      <c r="FJ54" s="99">
        <v>167</v>
      </c>
      <c r="FK54" s="97">
        <v>69</v>
      </c>
      <c r="FL54" s="98">
        <v>75</v>
      </c>
      <c r="FM54" s="98">
        <v>3</v>
      </c>
      <c r="FN54" s="98">
        <v>22</v>
      </c>
      <c r="FO54" s="99">
        <v>181</v>
      </c>
      <c r="FP54" s="97">
        <v>74</v>
      </c>
      <c r="FQ54" s="98">
        <v>94</v>
      </c>
      <c r="FR54" s="98">
        <v>4</v>
      </c>
      <c r="FS54" s="98">
        <v>33</v>
      </c>
      <c r="FT54" s="99">
        <v>223</v>
      </c>
      <c r="FU54" s="97">
        <v>60</v>
      </c>
      <c r="FV54" s="98">
        <v>71</v>
      </c>
      <c r="FW54" s="98">
        <v>1</v>
      </c>
      <c r="FX54" s="98">
        <v>26</v>
      </c>
      <c r="FY54" s="99">
        <v>183</v>
      </c>
      <c r="FZ54" s="97">
        <v>66</v>
      </c>
      <c r="GA54" s="98">
        <v>62</v>
      </c>
      <c r="GB54" s="98">
        <v>4</v>
      </c>
      <c r="GC54" s="98">
        <v>14</v>
      </c>
      <c r="GD54" s="99">
        <v>162</v>
      </c>
      <c r="GE54" s="97">
        <v>65</v>
      </c>
      <c r="GF54" s="98">
        <v>79</v>
      </c>
      <c r="GG54" s="98">
        <v>3</v>
      </c>
      <c r="GH54" s="98">
        <v>29</v>
      </c>
      <c r="GI54" s="99">
        <v>191</v>
      </c>
    </row>
    <row r="55" spans="1:191">
      <c r="A55" s="81" t="s">
        <v>106</v>
      </c>
      <c r="B55" s="97">
        <v>101</v>
      </c>
      <c r="C55" s="98">
        <v>167</v>
      </c>
      <c r="D55" s="98">
        <v>3</v>
      </c>
      <c r="E55" s="98">
        <v>53</v>
      </c>
      <c r="F55" s="99">
        <v>332</v>
      </c>
      <c r="G55" s="97">
        <v>103</v>
      </c>
      <c r="H55" s="98">
        <v>154</v>
      </c>
      <c r="I55" s="98">
        <v>2</v>
      </c>
      <c r="J55" s="98">
        <v>58</v>
      </c>
      <c r="K55" s="99">
        <v>325</v>
      </c>
      <c r="L55" s="97">
        <v>117</v>
      </c>
      <c r="M55" s="98">
        <v>150</v>
      </c>
      <c r="N55" s="98">
        <v>4</v>
      </c>
      <c r="O55" s="98">
        <v>40</v>
      </c>
      <c r="P55" s="99">
        <v>322</v>
      </c>
      <c r="Q55" s="97">
        <v>109</v>
      </c>
      <c r="R55" s="98">
        <v>113</v>
      </c>
      <c r="S55" s="98">
        <v>1</v>
      </c>
      <c r="T55" s="98">
        <v>45</v>
      </c>
      <c r="U55" s="99">
        <v>278</v>
      </c>
      <c r="V55" s="97">
        <v>128</v>
      </c>
      <c r="W55" s="98">
        <v>102</v>
      </c>
      <c r="X55" s="98">
        <v>3</v>
      </c>
      <c r="Y55" s="98">
        <v>48</v>
      </c>
      <c r="Z55" s="99">
        <v>288</v>
      </c>
      <c r="AA55" s="97">
        <v>122</v>
      </c>
      <c r="AB55" s="98">
        <v>134</v>
      </c>
      <c r="AC55" s="98">
        <v>4</v>
      </c>
      <c r="AD55" s="98">
        <v>47</v>
      </c>
      <c r="AE55" s="99">
        <v>322</v>
      </c>
      <c r="AF55" s="97">
        <v>120</v>
      </c>
      <c r="AG55" s="98">
        <v>123</v>
      </c>
      <c r="AH55" s="98">
        <v>5</v>
      </c>
      <c r="AI55" s="98">
        <v>45</v>
      </c>
      <c r="AJ55" s="99">
        <v>331</v>
      </c>
      <c r="AK55" s="97">
        <v>133</v>
      </c>
      <c r="AL55" s="98">
        <v>124</v>
      </c>
      <c r="AM55" s="98">
        <v>3</v>
      </c>
      <c r="AN55" s="98">
        <v>35</v>
      </c>
      <c r="AO55" s="99">
        <v>327</v>
      </c>
      <c r="AP55" s="97">
        <v>119</v>
      </c>
      <c r="AQ55" s="98">
        <v>108</v>
      </c>
      <c r="AR55" s="98">
        <v>2</v>
      </c>
      <c r="AS55" s="98">
        <v>48</v>
      </c>
      <c r="AT55" s="99">
        <v>312</v>
      </c>
      <c r="AU55" s="97">
        <v>133</v>
      </c>
      <c r="AV55" s="98">
        <v>107</v>
      </c>
      <c r="AW55" s="98">
        <v>0</v>
      </c>
      <c r="AX55" s="98">
        <v>36</v>
      </c>
      <c r="AY55" s="99">
        <v>313</v>
      </c>
      <c r="AZ55" s="97">
        <v>107</v>
      </c>
      <c r="BA55" s="98">
        <v>117</v>
      </c>
      <c r="BB55" s="98">
        <v>1</v>
      </c>
      <c r="BC55" s="98">
        <v>37</v>
      </c>
      <c r="BD55" s="99">
        <v>292</v>
      </c>
      <c r="BE55" s="97">
        <v>112</v>
      </c>
      <c r="BF55" s="98">
        <v>97</v>
      </c>
      <c r="BG55" s="98">
        <v>0</v>
      </c>
      <c r="BH55" s="98">
        <v>21</v>
      </c>
      <c r="BI55" s="99">
        <v>260</v>
      </c>
      <c r="BJ55" s="97">
        <v>126</v>
      </c>
      <c r="BK55" s="98">
        <v>88</v>
      </c>
      <c r="BL55" s="98">
        <v>3</v>
      </c>
      <c r="BM55" s="98">
        <v>33</v>
      </c>
      <c r="BN55" s="99">
        <v>283</v>
      </c>
      <c r="BO55" s="97">
        <v>133</v>
      </c>
      <c r="BP55" s="98">
        <v>108</v>
      </c>
      <c r="BQ55" s="98">
        <v>4</v>
      </c>
      <c r="BR55" s="98">
        <v>27</v>
      </c>
      <c r="BS55" s="99">
        <v>295</v>
      </c>
      <c r="BT55" s="97">
        <v>156</v>
      </c>
      <c r="BU55" s="98">
        <v>108</v>
      </c>
      <c r="BV55" s="98">
        <v>0</v>
      </c>
      <c r="BW55" s="98">
        <v>27</v>
      </c>
      <c r="BX55" s="99">
        <v>311</v>
      </c>
      <c r="BY55" s="97">
        <v>146</v>
      </c>
      <c r="BZ55" s="98">
        <v>110</v>
      </c>
      <c r="CA55" s="98">
        <v>4</v>
      </c>
      <c r="CB55" s="98">
        <v>27</v>
      </c>
      <c r="CC55" s="99">
        <v>311</v>
      </c>
      <c r="CD55" s="97">
        <v>160</v>
      </c>
      <c r="CE55" s="98">
        <v>114</v>
      </c>
      <c r="CF55" s="98">
        <v>4</v>
      </c>
      <c r="CG55" s="98">
        <v>43</v>
      </c>
      <c r="CH55" s="99">
        <v>355</v>
      </c>
      <c r="CI55" s="97">
        <v>144</v>
      </c>
      <c r="CJ55" s="98">
        <v>94</v>
      </c>
      <c r="CK55" s="98">
        <v>3</v>
      </c>
      <c r="CL55" s="98">
        <v>26</v>
      </c>
      <c r="CM55" s="99">
        <v>303</v>
      </c>
      <c r="CN55" s="97">
        <v>171</v>
      </c>
      <c r="CO55" s="98">
        <v>116</v>
      </c>
      <c r="CP55" s="98">
        <v>2</v>
      </c>
      <c r="CQ55" s="98">
        <v>29</v>
      </c>
      <c r="CR55" s="99">
        <v>357</v>
      </c>
      <c r="CS55" s="97">
        <v>39</v>
      </c>
      <c r="CT55" s="98">
        <v>119</v>
      </c>
      <c r="CU55" s="98">
        <v>7</v>
      </c>
      <c r="CV55" s="98">
        <v>30</v>
      </c>
      <c r="CW55" s="99">
        <v>199</v>
      </c>
      <c r="CX55" s="97">
        <v>37</v>
      </c>
      <c r="CY55" s="98">
        <v>101</v>
      </c>
      <c r="CZ55" s="98">
        <v>9</v>
      </c>
      <c r="DA55" s="98">
        <v>28</v>
      </c>
      <c r="DB55" s="99">
        <v>182</v>
      </c>
      <c r="DC55" s="97">
        <v>49</v>
      </c>
      <c r="DD55" s="98">
        <v>97</v>
      </c>
      <c r="DE55" s="98">
        <v>7</v>
      </c>
      <c r="DF55" s="98">
        <v>34</v>
      </c>
      <c r="DG55" s="99">
        <v>191</v>
      </c>
      <c r="DH55" s="97">
        <v>44</v>
      </c>
      <c r="DI55" s="98">
        <v>101</v>
      </c>
      <c r="DJ55" s="98">
        <v>7</v>
      </c>
      <c r="DK55" s="98">
        <v>34</v>
      </c>
      <c r="DL55" s="99">
        <v>193</v>
      </c>
      <c r="DM55" s="97">
        <v>49</v>
      </c>
      <c r="DN55" s="98">
        <v>117</v>
      </c>
      <c r="DO55" s="98">
        <v>3</v>
      </c>
      <c r="DP55" s="98">
        <v>30</v>
      </c>
      <c r="DQ55" s="99">
        <v>207</v>
      </c>
      <c r="DR55" s="97">
        <v>51</v>
      </c>
      <c r="DS55" s="98">
        <v>88</v>
      </c>
      <c r="DT55" s="98">
        <v>2</v>
      </c>
      <c r="DU55" s="98">
        <v>30</v>
      </c>
      <c r="DV55" s="99">
        <v>181</v>
      </c>
      <c r="DW55" s="97">
        <v>34</v>
      </c>
      <c r="DX55" s="98">
        <v>99</v>
      </c>
      <c r="DY55" s="98">
        <v>3</v>
      </c>
      <c r="DZ55" s="98">
        <v>38</v>
      </c>
      <c r="EA55" s="99">
        <v>190</v>
      </c>
      <c r="EB55" s="97">
        <v>45</v>
      </c>
      <c r="EC55" s="98">
        <v>90</v>
      </c>
      <c r="ED55" s="98">
        <v>5</v>
      </c>
      <c r="EE55" s="98">
        <v>37</v>
      </c>
      <c r="EF55" s="99">
        <v>191</v>
      </c>
      <c r="EG55" s="97">
        <v>48</v>
      </c>
      <c r="EH55" s="98">
        <v>91</v>
      </c>
      <c r="EI55" s="98">
        <v>4</v>
      </c>
      <c r="EJ55" s="98">
        <v>34</v>
      </c>
      <c r="EK55" s="99">
        <v>190</v>
      </c>
      <c r="EL55" s="97">
        <v>54</v>
      </c>
      <c r="EM55" s="98">
        <v>72</v>
      </c>
      <c r="EN55" s="98">
        <v>5</v>
      </c>
      <c r="EO55" s="98">
        <v>34</v>
      </c>
      <c r="EP55" s="99">
        <v>184</v>
      </c>
      <c r="EQ55" s="97">
        <v>53</v>
      </c>
      <c r="ER55" s="98">
        <v>70</v>
      </c>
      <c r="ES55" s="98">
        <v>1</v>
      </c>
      <c r="ET55" s="98">
        <v>22</v>
      </c>
      <c r="EU55" s="99">
        <v>164</v>
      </c>
      <c r="EV55" s="97">
        <v>48</v>
      </c>
      <c r="EW55" s="98">
        <v>60</v>
      </c>
      <c r="EX55" s="98">
        <v>3</v>
      </c>
      <c r="EY55" s="98">
        <v>23</v>
      </c>
      <c r="EZ55" s="99">
        <v>146</v>
      </c>
      <c r="FA55" s="97">
        <v>50</v>
      </c>
      <c r="FB55" s="98">
        <v>69</v>
      </c>
      <c r="FC55" s="98">
        <v>0</v>
      </c>
      <c r="FD55" s="98">
        <v>25</v>
      </c>
      <c r="FE55" s="99">
        <v>158</v>
      </c>
      <c r="FF55" s="97">
        <v>54</v>
      </c>
      <c r="FG55" s="98">
        <v>68</v>
      </c>
      <c r="FH55" s="98">
        <v>3</v>
      </c>
      <c r="FI55" s="98">
        <v>24</v>
      </c>
      <c r="FJ55" s="99">
        <v>161</v>
      </c>
      <c r="FK55" s="97">
        <v>69</v>
      </c>
      <c r="FL55" s="98">
        <v>89</v>
      </c>
      <c r="FM55" s="98">
        <v>0</v>
      </c>
      <c r="FN55" s="98">
        <v>25</v>
      </c>
      <c r="FO55" s="99">
        <v>206</v>
      </c>
      <c r="FP55" s="97">
        <v>71</v>
      </c>
      <c r="FQ55" s="98">
        <v>91</v>
      </c>
      <c r="FR55" s="98">
        <v>3</v>
      </c>
      <c r="FS55" s="98">
        <v>28</v>
      </c>
      <c r="FT55" s="99">
        <v>214</v>
      </c>
      <c r="FU55" s="97">
        <v>69</v>
      </c>
      <c r="FV55" s="98">
        <v>71</v>
      </c>
      <c r="FW55" s="98">
        <v>5</v>
      </c>
      <c r="FX55" s="98">
        <v>24</v>
      </c>
      <c r="FY55" s="99">
        <v>197</v>
      </c>
      <c r="FZ55" s="97">
        <v>69</v>
      </c>
      <c r="GA55" s="98">
        <v>75</v>
      </c>
      <c r="GB55" s="98">
        <v>0</v>
      </c>
      <c r="GC55" s="98">
        <v>23</v>
      </c>
      <c r="GD55" s="99">
        <v>193</v>
      </c>
      <c r="GE55" s="97">
        <v>61</v>
      </c>
      <c r="GF55" s="98">
        <v>80</v>
      </c>
      <c r="GG55" s="98">
        <v>2</v>
      </c>
      <c r="GH55" s="98">
        <v>21</v>
      </c>
      <c r="GI55" s="99">
        <v>180</v>
      </c>
    </row>
    <row r="56" spans="1:191">
      <c r="A56" s="81" t="s">
        <v>107</v>
      </c>
      <c r="B56" s="97">
        <v>72</v>
      </c>
      <c r="C56" s="98">
        <v>139</v>
      </c>
      <c r="D56" s="98">
        <v>5</v>
      </c>
      <c r="E56" s="98">
        <v>60</v>
      </c>
      <c r="F56" s="99">
        <v>287</v>
      </c>
      <c r="G56" s="97">
        <v>117</v>
      </c>
      <c r="H56" s="98">
        <v>145</v>
      </c>
      <c r="I56" s="98">
        <v>6</v>
      </c>
      <c r="J56" s="98">
        <v>60</v>
      </c>
      <c r="K56" s="99">
        <v>341</v>
      </c>
      <c r="L56" s="97">
        <v>128</v>
      </c>
      <c r="M56" s="98">
        <v>136</v>
      </c>
      <c r="N56" s="98">
        <v>6</v>
      </c>
      <c r="O56" s="98">
        <v>54</v>
      </c>
      <c r="P56" s="99">
        <v>335</v>
      </c>
      <c r="Q56" s="97">
        <v>117</v>
      </c>
      <c r="R56" s="98">
        <v>160</v>
      </c>
      <c r="S56" s="98">
        <v>5</v>
      </c>
      <c r="T56" s="98">
        <v>50</v>
      </c>
      <c r="U56" s="99">
        <v>347</v>
      </c>
      <c r="V56" s="97">
        <v>123</v>
      </c>
      <c r="W56" s="98">
        <v>139</v>
      </c>
      <c r="X56" s="98">
        <v>2</v>
      </c>
      <c r="Y56" s="98">
        <v>44</v>
      </c>
      <c r="Z56" s="99">
        <v>319</v>
      </c>
      <c r="AA56" s="97">
        <v>148</v>
      </c>
      <c r="AB56" s="98">
        <v>116</v>
      </c>
      <c r="AC56" s="98">
        <v>4</v>
      </c>
      <c r="AD56" s="98">
        <v>53</v>
      </c>
      <c r="AE56" s="99">
        <v>339</v>
      </c>
      <c r="AF56" s="97">
        <v>115</v>
      </c>
      <c r="AG56" s="98">
        <v>143</v>
      </c>
      <c r="AH56" s="98">
        <v>4</v>
      </c>
      <c r="AI56" s="98">
        <v>48</v>
      </c>
      <c r="AJ56" s="99">
        <v>338</v>
      </c>
      <c r="AK56" s="97">
        <v>135</v>
      </c>
      <c r="AL56" s="98">
        <v>139</v>
      </c>
      <c r="AM56" s="98">
        <v>2</v>
      </c>
      <c r="AN56" s="98">
        <v>54</v>
      </c>
      <c r="AO56" s="99">
        <v>350</v>
      </c>
      <c r="AP56" s="97">
        <v>104</v>
      </c>
      <c r="AQ56" s="98">
        <v>133</v>
      </c>
      <c r="AR56" s="98">
        <v>1</v>
      </c>
      <c r="AS56" s="98">
        <v>46</v>
      </c>
      <c r="AT56" s="99">
        <v>310</v>
      </c>
      <c r="AU56" s="97">
        <v>134</v>
      </c>
      <c r="AV56" s="98">
        <v>120</v>
      </c>
      <c r="AW56" s="98">
        <v>1</v>
      </c>
      <c r="AX56" s="98">
        <v>42</v>
      </c>
      <c r="AY56" s="99">
        <v>336</v>
      </c>
      <c r="AZ56" s="97">
        <v>111</v>
      </c>
      <c r="BA56" s="98">
        <v>111</v>
      </c>
      <c r="BB56" s="98">
        <v>1</v>
      </c>
      <c r="BC56" s="98">
        <v>43</v>
      </c>
      <c r="BD56" s="99">
        <v>298</v>
      </c>
      <c r="BE56" s="97">
        <v>117</v>
      </c>
      <c r="BF56" s="98">
        <v>96</v>
      </c>
      <c r="BG56" s="98">
        <v>3</v>
      </c>
      <c r="BH56" s="98">
        <v>37</v>
      </c>
      <c r="BI56" s="99">
        <v>290</v>
      </c>
      <c r="BJ56" s="97">
        <v>135</v>
      </c>
      <c r="BK56" s="98">
        <v>101</v>
      </c>
      <c r="BL56" s="98">
        <v>2</v>
      </c>
      <c r="BM56" s="98">
        <v>26</v>
      </c>
      <c r="BN56" s="99">
        <v>297</v>
      </c>
      <c r="BO56" s="97">
        <v>136</v>
      </c>
      <c r="BP56" s="98">
        <v>110</v>
      </c>
      <c r="BQ56" s="98">
        <v>6</v>
      </c>
      <c r="BR56" s="98">
        <v>31</v>
      </c>
      <c r="BS56" s="99">
        <v>312</v>
      </c>
      <c r="BT56" s="97">
        <v>142</v>
      </c>
      <c r="BU56" s="98">
        <v>115</v>
      </c>
      <c r="BV56" s="98">
        <v>2</v>
      </c>
      <c r="BW56" s="98">
        <v>31</v>
      </c>
      <c r="BX56" s="99">
        <v>315</v>
      </c>
      <c r="BY56" s="97">
        <v>149</v>
      </c>
      <c r="BZ56" s="98">
        <v>114</v>
      </c>
      <c r="CA56" s="98">
        <v>1</v>
      </c>
      <c r="CB56" s="98">
        <v>37</v>
      </c>
      <c r="CC56" s="99">
        <v>326</v>
      </c>
      <c r="CD56" s="97">
        <v>161</v>
      </c>
      <c r="CE56" s="98">
        <v>114</v>
      </c>
      <c r="CF56" s="98">
        <v>3</v>
      </c>
      <c r="CG56" s="98">
        <v>43</v>
      </c>
      <c r="CH56" s="99">
        <v>361</v>
      </c>
      <c r="CI56" s="97">
        <v>152</v>
      </c>
      <c r="CJ56" s="98">
        <v>123</v>
      </c>
      <c r="CK56" s="98">
        <v>0</v>
      </c>
      <c r="CL56" s="98">
        <v>30</v>
      </c>
      <c r="CM56" s="99">
        <v>333</v>
      </c>
      <c r="CN56" s="97">
        <v>173</v>
      </c>
      <c r="CO56" s="98">
        <v>133</v>
      </c>
      <c r="CP56" s="98">
        <v>3</v>
      </c>
      <c r="CQ56" s="98">
        <v>36</v>
      </c>
      <c r="CR56" s="99">
        <v>392</v>
      </c>
      <c r="CS56" s="97">
        <v>46</v>
      </c>
      <c r="CT56" s="98">
        <v>87</v>
      </c>
      <c r="CU56" s="98">
        <v>7</v>
      </c>
      <c r="CV56" s="98">
        <v>32</v>
      </c>
      <c r="CW56" s="99">
        <v>173</v>
      </c>
      <c r="CX56" s="97">
        <v>45</v>
      </c>
      <c r="CY56" s="98">
        <v>112</v>
      </c>
      <c r="CZ56" s="98">
        <v>4</v>
      </c>
      <c r="DA56" s="98">
        <v>40</v>
      </c>
      <c r="DB56" s="99">
        <v>208</v>
      </c>
      <c r="DC56" s="97">
        <v>59</v>
      </c>
      <c r="DD56" s="98">
        <v>106</v>
      </c>
      <c r="DE56" s="98">
        <v>6</v>
      </c>
      <c r="DF56" s="98">
        <v>33</v>
      </c>
      <c r="DG56" s="99">
        <v>208</v>
      </c>
      <c r="DH56" s="97">
        <v>50</v>
      </c>
      <c r="DI56" s="98">
        <v>129</v>
      </c>
      <c r="DJ56" s="98">
        <v>3</v>
      </c>
      <c r="DK56" s="98">
        <v>37</v>
      </c>
      <c r="DL56" s="99">
        <v>226</v>
      </c>
      <c r="DM56" s="97">
        <v>35</v>
      </c>
      <c r="DN56" s="98">
        <v>93</v>
      </c>
      <c r="DO56" s="98">
        <v>8</v>
      </c>
      <c r="DP56" s="98">
        <v>35</v>
      </c>
      <c r="DQ56" s="99">
        <v>174</v>
      </c>
      <c r="DR56" s="97">
        <v>42</v>
      </c>
      <c r="DS56" s="98">
        <v>124</v>
      </c>
      <c r="DT56" s="98">
        <v>4</v>
      </c>
      <c r="DU56" s="98">
        <v>40</v>
      </c>
      <c r="DV56" s="99">
        <v>213</v>
      </c>
      <c r="DW56" s="97">
        <v>40</v>
      </c>
      <c r="DX56" s="98">
        <v>100</v>
      </c>
      <c r="DY56" s="98">
        <v>3</v>
      </c>
      <c r="DZ56" s="98">
        <v>35</v>
      </c>
      <c r="EA56" s="99">
        <v>201</v>
      </c>
      <c r="EB56" s="97">
        <v>40</v>
      </c>
      <c r="EC56" s="98">
        <v>102</v>
      </c>
      <c r="ED56" s="98">
        <v>3</v>
      </c>
      <c r="EE56" s="98">
        <v>34</v>
      </c>
      <c r="EF56" s="99">
        <v>195</v>
      </c>
      <c r="EG56" s="97">
        <v>60</v>
      </c>
      <c r="EH56" s="98">
        <v>118</v>
      </c>
      <c r="EI56" s="98">
        <v>6</v>
      </c>
      <c r="EJ56" s="98">
        <v>42</v>
      </c>
      <c r="EK56" s="99">
        <v>243</v>
      </c>
      <c r="EL56" s="97">
        <v>52</v>
      </c>
      <c r="EM56" s="98">
        <v>101</v>
      </c>
      <c r="EN56" s="98">
        <v>3</v>
      </c>
      <c r="EO56" s="98">
        <v>40</v>
      </c>
      <c r="EP56" s="99">
        <v>215</v>
      </c>
      <c r="EQ56" s="97">
        <v>55</v>
      </c>
      <c r="ER56" s="98">
        <v>87</v>
      </c>
      <c r="ES56" s="98">
        <v>1</v>
      </c>
      <c r="ET56" s="98">
        <v>29</v>
      </c>
      <c r="EU56" s="99">
        <v>198</v>
      </c>
      <c r="EV56" s="97">
        <v>50</v>
      </c>
      <c r="EW56" s="98">
        <v>77</v>
      </c>
      <c r="EX56" s="98">
        <v>1</v>
      </c>
      <c r="EY56" s="98">
        <v>26</v>
      </c>
      <c r="EZ56" s="99">
        <v>170</v>
      </c>
      <c r="FA56" s="97">
        <v>49</v>
      </c>
      <c r="FB56" s="98">
        <v>82</v>
      </c>
      <c r="FC56" s="98">
        <v>2</v>
      </c>
      <c r="FD56" s="98">
        <v>22</v>
      </c>
      <c r="FE56" s="99">
        <v>181</v>
      </c>
      <c r="FF56" s="97">
        <v>63</v>
      </c>
      <c r="FG56" s="98">
        <v>102</v>
      </c>
      <c r="FH56" s="98">
        <v>4</v>
      </c>
      <c r="FI56" s="98">
        <v>38</v>
      </c>
      <c r="FJ56" s="99">
        <v>227</v>
      </c>
      <c r="FK56" s="97">
        <v>60</v>
      </c>
      <c r="FL56" s="98">
        <v>86</v>
      </c>
      <c r="FM56" s="98">
        <v>3</v>
      </c>
      <c r="FN56" s="98">
        <v>21</v>
      </c>
      <c r="FO56" s="99">
        <v>191</v>
      </c>
      <c r="FP56" s="97">
        <v>64</v>
      </c>
      <c r="FQ56" s="98">
        <v>87</v>
      </c>
      <c r="FR56" s="98">
        <v>1</v>
      </c>
      <c r="FS56" s="98">
        <v>28</v>
      </c>
      <c r="FT56" s="99">
        <v>207</v>
      </c>
      <c r="FU56" s="97">
        <v>78</v>
      </c>
      <c r="FV56" s="98">
        <v>91</v>
      </c>
      <c r="FW56" s="98">
        <v>1</v>
      </c>
      <c r="FX56" s="98">
        <v>32</v>
      </c>
      <c r="FY56" s="99">
        <v>229</v>
      </c>
      <c r="FZ56" s="97">
        <v>72</v>
      </c>
      <c r="GA56" s="98">
        <v>73</v>
      </c>
      <c r="GB56" s="98">
        <v>4</v>
      </c>
      <c r="GC56" s="98">
        <v>27</v>
      </c>
      <c r="GD56" s="99">
        <v>190</v>
      </c>
      <c r="GE56" s="97">
        <v>67</v>
      </c>
      <c r="GF56" s="98">
        <v>99</v>
      </c>
      <c r="GG56" s="98">
        <v>5</v>
      </c>
      <c r="GH56" s="98">
        <v>23</v>
      </c>
      <c r="GI56" s="99">
        <v>220</v>
      </c>
    </row>
    <row r="57" spans="1:191">
      <c r="A57" s="81" t="s">
        <v>108</v>
      </c>
      <c r="B57" s="97">
        <v>72</v>
      </c>
      <c r="C57" s="98">
        <v>170</v>
      </c>
      <c r="D57" s="98">
        <v>2</v>
      </c>
      <c r="E57" s="98">
        <v>61</v>
      </c>
      <c r="F57" s="99">
        <v>312</v>
      </c>
      <c r="G57" s="97">
        <v>108</v>
      </c>
      <c r="H57" s="98">
        <v>175</v>
      </c>
      <c r="I57" s="98">
        <v>6</v>
      </c>
      <c r="J57" s="98">
        <v>63</v>
      </c>
      <c r="K57" s="99">
        <v>360</v>
      </c>
      <c r="L57" s="97">
        <v>115</v>
      </c>
      <c r="M57" s="98">
        <v>148</v>
      </c>
      <c r="N57" s="98">
        <v>2</v>
      </c>
      <c r="O57" s="98">
        <v>57</v>
      </c>
      <c r="P57" s="99">
        <v>331</v>
      </c>
      <c r="Q57" s="97">
        <v>107</v>
      </c>
      <c r="R57" s="98">
        <v>166</v>
      </c>
      <c r="S57" s="98">
        <v>1</v>
      </c>
      <c r="T57" s="98">
        <v>49</v>
      </c>
      <c r="U57" s="99">
        <v>337</v>
      </c>
      <c r="V57" s="97">
        <v>112</v>
      </c>
      <c r="W57" s="98">
        <v>152</v>
      </c>
      <c r="X57" s="98">
        <v>5</v>
      </c>
      <c r="Y57" s="98">
        <v>55</v>
      </c>
      <c r="Z57" s="99">
        <v>336</v>
      </c>
      <c r="AA57" s="97">
        <v>118</v>
      </c>
      <c r="AB57" s="98">
        <v>143</v>
      </c>
      <c r="AC57" s="98">
        <v>3</v>
      </c>
      <c r="AD57" s="98">
        <v>58</v>
      </c>
      <c r="AE57" s="99">
        <v>339</v>
      </c>
      <c r="AF57" s="97">
        <v>115</v>
      </c>
      <c r="AG57" s="98">
        <v>155</v>
      </c>
      <c r="AH57" s="98">
        <v>2</v>
      </c>
      <c r="AI57" s="98">
        <v>66</v>
      </c>
      <c r="AJ57" s="99">
        <v>373</v>
      </c>
      <c r="AK57" s="97">
        <v>130</v>
      </c>
      <c r="AL57" s="98">
        <v>144</v>
      </c>
      <c r="AM57" s="98">
        <v>1</v>
      </c>
      <c r="AN57" s="98">
        <v>74</v>
      </c>
      <c r="AO57" s="99">
        <v>387</v>
      </c>
      <c r="AP57" s="97">
        <v>147</v>
      </c>
      <c r="AQ57" s="98">
        <v>125</v>
      </c>
      <c r="AR57" s="98">
        <v>3</v>
      </c>
      <c r="AS57" s="98">
        <v>46</v>
      </c>
      <c r="AT57" s="99">
        <v>364</v>
      </c>
      <c r="AU57" s="97">
        <v>141</v>
      </c>
      <c r="AV57" s="98">
        <v>140</v>
      </c>
      <c r="AW57" s="98">
        <v>2</v>
      </c>
      <c r="AX57" s="98">
        <v>59</v>
      </c>
      <c r="AY57" s="99">
        <v>385</v>
      </c>
      <c r="AZ57" s="97">
        <v>132</v>
      </c>
      <c r="BA57" s="98">
        <v>116</v>
      </c>
      <c r="BB57" s="98">
        <v>4</v>
      </c>
      <c r="BC57" s="98">
        <v>42</v>
      </c>
      <c r="BD57" s="99">
        <v>323</v>
      </c>
      <c r="BE57" s="97">
        <v>138</v>
      </c>
      <c r="BF57" s="98">
        <v>104</v>
      </c>
      <c r="BG57" s="98">
        <v>4</v>
      </c>
      <c r="BH57" s="98">
        <v>41</v>
      </c>
      <c r="BI57" s="99">
        <v>321</v>
      </c>
      <c r="BJ57" s="97">
        <v>157</v>
      </c>
      <c r="BK57" s="98">
        <v>133</v>
      </c>
      <c r="BL57" s="98">
        <v>2</v>
      </c>
      <c r="BM57" s="98">
        <v>34</v>
      </c>
      <c r="BN57" s="99">
        <v>359</v>
      </c>
      <c r="BO57" s="97">
        <v>130</v>
      </c>
      <c r="BP57" s="98">
        <v>104</v>
      </c>
      <c r="BQ57" s="98">
        <v>2</v>
      </c>
      <c r="BR57" s="98">
        <v>38</v>
      </c>
      <c r="BS57" s="99">
        <v>310</v>
      </c>
      <c r="BT57" s="97">
        <v>160</v>
      </c>
      <c r="BU57" s="98">
        <v>109</v>
      </c>
      <c r="BV57" s="98">
        <v>0</v>
      </c>
      <c r="BW57" s="98">
        <v>61</v>
      </c>
      <c r="BX57" s="99">
        <v>365</v>
      </c>
      <c r="BY57" s="97">
        <v>122</v>
      </c>
      <c r="BZ57" s="98">
        <v>138</v>
      </c>
      <c r="CA57" s="98">
        <v>1</v>
      </c>
      <c r="CB57" s="98">
        <v>45</v>
      </c>
      <c r="CC57" s="99">
        <v>343</v>
      </c>
      <c r="CD57" s="97">
        <v>169</v>
      </c>
      <c r="CE57" s="98">
        <v>135</v>
      </c>
      <c r="CF57" s="98">
        <v>4</v>
      </c>
      <c r="CG57" s="98">
        <v>42</v>
      </c>
      <c r="CH57" s="99">
        <v>400</v>
      </c>
      <c r="CI57" s="97">
        <v>173</v>
      </c>
      <c r="CJ57" s="98">
        <v>109</v>
      </c>
      <c r="CK57" s="98">
        <v>3</v>
      </c>
      <c r="CL57" s="98">
        <v>36</v>
      </c>
      <c r="CM57" s="99">
        <v>366</v>
      </c>
      <c r="CN57" s="97">
        <v>172</v>
      </c>
      <c r="CO57" s="98">
        <v>132</v>
      </c>
      <c r="CP57" s="98">
        <v>4</v>
      </c>
      <c r="CQ57" s="98">
        <v>48</v>
      </c>
      <c r="CR57" s="99">
        <v>394</v>
      </c>
      <c r="CS57" s="97">
        <v>36</v>
      </c>
      <c r="CT57" s="98">
        <v>129</v>
      </c>
      <c r="CU57" s="98">
        <v>7</v>
      </c>
      <c r="CV57" s="98">
        <v>24</v>
      </c>
      <c r="CW57" s="99">
        <v>199</v>
      </c>
      <c r="CX57" s="97">
        <v>31</v>
      </c>
      <c r="CY57" s="98">
        <v>136</v>
      </c>
      <c r="CZ57" s="98">
        <v>3</v>
      </c>
      <c r="DA57" s="98">
        <v>39</v>
      </c>
      <c r="DB57" s="99">
        <v>217</v>
      </c>
      <c r="DC57" s="97">
        <v>40</v>
      </c>
      <c r="DD57" s="98">
        <v>130</v>
      </c>
      <c r="DE57" s="98">
        <v>10</v>
      </c>
      <c r="DF57" s="98">
        <v>37</v>
      </c>
      <c r="DG57" s="99">
        <v>220</v>
      </c>
      <c r="DH57" s="97">
        <v>52</v>
      </c>
      <c r="DI57" s="98">
        <v>121</v>
      </c>
      <c r="DJ57" s="98">
        <v>5</v>
      </c>
      <c r="DK57" s="98">
        <v>36</v>
      </c>
      <c r="DL57" s="99">
        <v>218</v>
      </c>
      <c r="DM57" s="97">
        <v>40</v>
      </c>
      <c r="DN57" s="98">
        <v>115</v>
      </c>
      <c r="DO57" s="98">
        <v>2</v>
      </c>
      <c r="DP57" s="98">
        <v>38</v>
      </c>
      <c r="DQ57" s="99">
        <v>203</v>
      </c>
      <c r="DR57" s="97">
        <v>40</v>
      </c>
      <c r="DS57" s="98">
        <v>128</v>
      </c>
      <c r="DT57" s="98">
        <v>6</v>
      </c>
      <c r="DU57" s="98">
        <v>43</v>
      </c>
      <c r="DV57" s="99">
        <v>228</v>
      </c>
      <c r="DW57" s="97">
        <v>42</v>
      </c>
      <c r="DX57" s="98">
        <v>115</v>
      </c>
      <c r="DY57" s="98">
        <v>8</v>
      </c>
      <c r="DZ57" s="98">
        <v>40</v>
      </c>
      <c r="EA57" s="99">
        <v>232</v>
      </c>
      <c r="EB57" s="97">
        <v>53</v>
      </c>
      <c r="EC57" s="98">
        <v>111</v>
      </c>
      <c r="ED57" s="98">
        <v>3</v>
      </c>
      <c r="EE57" s="98">
        <v>45</v>
      </c>
      <c r="EF57" s="99">
        <v>228</v>
      </c>
      <c r="EG57" s="97">
        <v>62</v>
      </c>
      <c r="EH57" s="98">
        <v>127</v>
      </c>
      <c r="EI57" s="98">
        <v>7</v>
      </c>
      <c r="EJ57" s="98">
        <v>41</v>
      </c>
      <c r="EK57" s="99">
        <v>259</v>
      </c>
      <c r="EL57" s="97">
        <v>56</v>
      </c>
      <c r="EM57" s="98">
        <v>97</v>
      </c>
      <c r="EN57" s="98">
        <v>4</v>
      </c>
      <c r="EO57" s="98">
        <v>32</v>
      </c>
      <c r="EP57" s="99">
        <v>203</v>
      </c>
      <c r="EQ57" s="97">
        <v>72</v>
      </c>
      <c r="ER57" s="98">
        <v>103</v>
      </c>
      <c r="ES57" s="98">
        <v>6</v>
      </c>
      <c r="ET57" s="98">
        <v>32</v>
      </c>
      <c r="EU57" s="99">
        <v>230</v>
      </c>
      <c r="EV57" s="97">
        <v>50</v>
      </c>
      <c r="EW57" s="98">
        <v>97</v>
      </c>
      <c r="EX57" s="98">
        <v>1</v>
      </c>
      <c r="EY57" s="98">
        <v>41</v>
      </c>
      <c r="EZ57" s="99">
        <v>212</v>
      </c>
      <c r="FA57" s="97">
        <v>56</v>
      </c>
      <c r="FB57" s="98">
        <v>97</v>
      </c>
      <c r="FC57" s="98">
        <v>3</v>
      </c>
      <c r="FD57" s="98">
        <v>39</v>
      </c>
      <c r="FE57" s="99">
        <v>215</v>
      </c>
      <c r="FF57" s="97">
        <v>74</v>
      </c>
      <c r="FG57" s="98">
        <v>103</v>
      </c>
      <c r="FH57" s="98">
        <v>3</v>
      </c>
      <c r="FI57" s="98">
        <v>33</v>
      </c>
      <c r="FJ57" s="99">
        <v>227</v>
      </c>
      <c r="FK57" s="97">
        <v>59</v>
      </c>
      <c r="FL57" s="98">
        <v>110</v>
      </c>
      <c r="FM57" s="98">
        <v>3</v>
      </c>
      <c r="FN57" s="98">
        <v>36</v>
      </c>
      <c r="FO57" s="99">
        <v>230</v>
      </c>
      <c r="FP57" s="97">
        <v>70</v>
      </c>
      <c r="FQ57" s="98">
        <v>89</v>
      </c>
      <c r="FR57" s="98">
        <v>3</v>
      </c>
      <c r="FS57" s="98">
        <v>25</v>
      </c>
      <c r="FT57" s="99">
        <v>210</v>
      </c>
      <c r="FU57" s="97">
        <v>60</v>
      </c>
      <c r="FV57" s="98">
        <v>91</v>
      </c>
      <c r="FW57" s="98">
        <v>4</v>
      </c>
      <c r="FX57" s="98">
        <v>29</v>
      </c>
      <c r="FY57" s="99">
        <v>201</v>
      </c>
      <c r="FZ57" s="97">
        <v>73</v>
      </c>
      <c r="GA57" s="98">
        <v>95</v>
      </c>
      <c r="GB57" s="98">
        <v>3</v>
      </c>
      <c r="GC57" s="98">
        <v>29</v>
      </c>
      <c r="GD57" s="99">
        <v>224</v>
      </c>
      <c r="GE57" s="97">
        <v>76</v>
      </c>
      <c r="GF57" s="98">
        <v>102</v>
      </c>
      <c r="GG57" s="98">
        <v>3</v>
      </c>
      <c r="GH57" s="98">
        <v>34</v>
      </c>
      <c r="GI57" s="99">
        <v>241</v>
      </c>
    </row>
    <row r="58" spans="1:191">
      <c r="A58" s="81" t="s">
        <v>109</v>
      </c>
      <c r="B58" s="97">
        <v>104</v>
      </c>
      <c r="C58" s="98">
        <v>191</v>
      </c>
      <c r="D58" s="98">
        <v>1</v>
      </c>
      <c r="E58" s="98">
        <v>65</v>
      </c>
      <c r="F58" s="99">
        <v>381</v>
      </c>
      <c r="G58" s="97">
        <v>120</v>
      </c>
      <c r="H58" s="98">
        <v>153</v>
      </c>
      <c r="I58" s="98">
        <v>1</v>
      </c>
      <c r="J58" s="98">
        <v>69</v>
      </c>
      <c r="K58" s="99">
        <v>358</v>
      </c>
      <c r="L58" s="97">
        <v>127</v>
      </c>
      <c r="M58" s="98">
        <v>198</v>
      </c>
      <c r="N58" s="98">
        <v>5</v>
      </c>
      <c r="O58" s="98">
        <v>60</v>
      </c>
      <c r="P58" s="99">
        <v>399</v>
      </c>
      <c r="Q58" s="97">
        <v>93</v>
      </c>
      <c r="R58" s="98">
        <v>172</v>
      </c>
      <c r="S58" s="98">
        <v>5</v>
      </c>
      <c r="T58" s="98">
        <v>68</v>
      </c>
      <c r="U58" s="99">
        <v>350</v>
      </c>
      <c r="V58" s="97">
        <v>144</v>
      </c>
      <c r="W58" s="98">
        <v>168</v>
      </c>
      <c r="X58" s="98">
        <v>4</v>
      </c>
      <c r="Y58" s="98">
        <v>71</v>
      </c>
      <c r="Z58" s="99">
        <v>401</v>
      </c>
      <c r="AA58" s="97">
        <v>124</v>
      </c>
      <c r="AB58" s="98">
        <v>172</v>
      </c>
      <c r="AC58" s="98">
        <v>1</v>
      </c>
      <c r="AD58" s="98">
        <v>53</v>
      </c>
      <c r="AE58" s="99">
        <v>376</v>
      </c>
      <c r="AF58" s="97">
        <v>112</v>
      </c>
      <c r="AG58" s="98">
        <v>168</v>
      </c>
      <c r="AH58" s="98">
        <v>1</v>
      </c>
      <c r="AI58" s="98">
        <v>58</v>
      </c>
      <c r="AJ58" s="99">
        <v>382</v>
      </c>
      <c r="AK58" s="97">
        <v>115</v>
      </c>
      <c r="AL58" s="98">
        <v>143</v>
      </c>
      <c r="AM58" s="98">
        <v>6</v>
      </c>
      <c r="AN58" s="98">
        <v>53</v>
      </c>
      <c r="AO58" s="99">
        <v>362</v>
      </c>
      <c r="AP58" s="97">
        <v>155</v>
      </c>
      <c r="AQ58" s="98">
        <v>156</v>
      </c>
      <c r="AR58" s="98">
        <v>6</v>
      </c>
      <c r="AS58" s="98">
        <v>61</v>
      </c>
      <c r="AT58" s="99">
        <v>415</v>
      </c>
      <c r="AU58" s="97">
        <v>152</v>
      </c>
      <c r="AV58" s="98">
        <v>159</v>
      </c>
      <c r="AW58" s="98">
        <v>3</v>
      </c>
      <c r="AX58" s="98">
        <v>55</v>
      </c>
      <c r="AY58" s="99">
        <v>409</v>
      </c>
      <c r="AZ58" s="97">
        <v>146</v>
      </c>
      <c r="BA58" s="98">
        <v>136</v>
      </c>
      <c r="BB58" s="98">
        <v>3</v>
      </c>
      <c r="BC58" s="98">
        <v>55</v>
      </c>
      <c r="BD58" s="99">
        <v>385</v>
      </c>
      <c r="BE58" s="97">
        <v>140</v>
      </c>
      <c r="BF58" s="98">
        <v>129</v>
      </c>
      <c r="BG58" s="98">
        <v>1</v>
      </c>
      <c r="BH58" s="98">
        <v>49</v>
      </c>
      <c r="BI58" s="99">
        <v>358</v>
      </c>
      <c r="BJ58" s="97">
        <v>144</v>
      </c>
      <c r="BK58" s="98">
        <v>146</v>
      </c>
      <c r="BL58" s="98">
        <v>4</v>
      </c>
      <c r="BM58" s="98">
        <v>51</v>
      </c>
      <c r="BN58" s="99">
        <v>382</v>
      </c>
      <c r="BO58" s="97">
        <v>149</v>
      </c>
      <c r="BP58" s="98">
        <v>135</v>
      </c>
      <c r="BQ58" s="98">
        <v>0</v>
      </c>
      <c r="BR58" s="98">
        <v>48</v>
      </c>
      <c r="BS58" s="99">
        <v>373</v>
      </c>
      <c r="BT58" s="97">
        <v>156</v>
      </c>
      <c r="BU58" s="98">
        <v>151</v>
      </c>
      <c r="BV58" s="98">
        <v>4</v>
      </c>
      <c r="BW58" s="98">
        <v>75</v>
      </c>
      <c r="BX58" s="99">
        <v>418</v>
      </c>
      <c r="BY58" s="97">
        <v>171</v>
      </c>
      <c r="BZ58" s="98">
        <v>134</v>
      </c>
      <c r="CA58" s="98">
        <v>4</v>
      </c>
      <c r="CB58" s="98">
        <v>42</v>
      </c>
      <c r="CC58" s="99">
        <v>389</v>
      </c>
      <c r="CD58" s="97">
        <v>136</v>
      </c>
      <c r="CE58" s="98">
        <v>124</v>
      </c>
      <c r="CF58" s="98">
        <v>3</v>
      </c>
      <c r="CG58" s="98">
        <v>40</v>
      </c>
      <c r="CH58" s="99">
        <v>349</v>
      </c>
      <c r="CI58" s="97">
        <v>151</v>
      </c>
      <c r="CJ58" s="98">
        <v>128</v>
      </c>
      <c r="CK58" s="98">
        <v>2</v>
      </c>
      <c r="CL58" s="98">
        <v>41</v>
      </c>
      <c r="CM58" s="99">
        <v>365</v>
      </c>
      <c r="CN58" s="97">
        <v>201</v>
      </c>
      <c r="CO58" s="98">
        <v>158</v>
      </c>
      <c r="CP58" s="98">
        <v>1</v>
      </c>
      <c r="CQ58" s="98">
        <v>43</v>
      </c>
      <c r="CR58" s="99">
        <v>449</v>
      </c>
      <c r="CS58" s="97">
        <v>32</v>
      </c>
      <c r="CT58" s="98">
        <v>131</v>
      </c>
      <c r="CU58" s="98">
        <v>6</v>
      </c>
      <c r="CV58" s="98">
        <v>42</v>
      </c>
      <c r="CW58" s="99">
        <v>217</v>
      </c>
      <c r="CX58" s="97">
        <v>37</v>
      </c>
      <c r="CY58" s="98">
        <v>124</v>
      </c>
      <c r="CZ58" s="98">
        <v>6</v>
      </c>
      <c r="DA58" s="98">
        <v>40</v>
      </c>
      <c r="DB58" s="99">
        <v>212</v>
      </c>
      <c r="DC58" s="97">
        <v>55</v>
      </c>
      <c r="DD58" s="98">
        <v>132</v>
      </c>
      <c r="DE58" s="98">
        <v>4</v>
      </c>
      <c r="DF58" s="98">
        <v>33</v>
      </c>
      <c r="DG58" s="99">
        <v>232</v>
      </c>
      <c r="DH58" s="97">
        <v>46</v>
      </c>
      <c r="DI58" s="98">
        <v>133</v>
      </c>
      <c r="DJ58" s="98">
        <v>3</v>
      </c>
      <c r="DK58" s="98">
        <v>50</v>
      </c>
      <c r="DL58" s="99">
        <v>236</v>
      </c>
      <c r="DM58" s="97">
        <v>45</v>
      </c>
      <c r="DN58" s="98">
        <v>112</v>
      </c>
      <c r="DO58" s="98">
        <v>7</v>
      </c>
      <c r="DP58" s="98">
        <v>51</v>
      </c>
      <c r="DQ58" s="99">
        <v>220</v>
      </c>
      <c r="DR58" s="97">
        <v>51</v>
      </c>
      <c r="DS58" s="98">
        <v>144</v>
      </c>
      <c r="DT58" s="98">
        <v>3</v>
      </c>
      <c r="DU58" s="98">
        <v>38</v>
      </c>
      <c r="DV58" s="99">
        <v>245</v>
      </c>
      <c r="DW58" s="97">
        <v>31</v>
      </c>
      <c r="DX58" s="98">
        <v>128</v>
      </c>
      <c r="DY58" s="98">
        <v>4</v>
      </c>
      <c r="DZ58" s="98">
        <v>44</v>
      </c>
      <c r="EA58" s="99">
        <v>227</v>
      </c>
      <c r="EB58" s="97">
        <v>37</v>
      </c>
      <c r="EC58" s="98">
        <v>141</v>
      </c>
      <c r="ED58" s="98">
        <v>3</v>
      </c>
      <c r="EE58" s="98">
        <v>53</v>
      </c>
      <c r="EF58" s="99">
        <v>259</v>
      </c>
      <c r="EG58" s="97">
        <v>55</v>
      </c>
      <c r="EH58" s="98">
        <v>129</v>
      </c>
      <c r="EI58" s="98">
        <v>6</v>
      </c>
      <c r="EJ58" s="98">
        <v>43</v>
      </c>
      <c r="EK58" s="99">
        <v>259</v>
      </c>
      <c r="EL58" s="97">
        <v>53</v>
      </c>
      <c r="EM58" s="98">
        <v>121</v>
      </c>
      <c r="EN58" s="98">
        <v>2</v>
      </c>
      <c r="EO58" s="98">
        <v>39</v>
      </c>
      <c r="EP58" s="99">
        <v>234</v>
      </c>
      <c r="EQ58" s="97">
        <v>53</v>
      </c>
      <c r="ER58" s="98">
        <v>111</v>
      </c>
      <c r="ES58" s="98">
        <v>8</v>
      </c>
      <c r="ET58" s="98">
        <v>46</v>
      </c>
      <c r="EU58" s="99">
        <v>242</v>
      </c>
      <c r="EV58" s="97">
        <v>62</v>
      </c>
      <c r="EW58" s="98">
        <v>114</v>
      </c>
      <c r="EX58" s="98">
        <v>4</v>
      </c>
      <c r="EY58" s="98">
        <v>29</v>
      </c>
      <c r="EZ58" s="99">
        <v>235</v>
      </c>
      <c r="FA58" s="97">
        <v>63</v>
      </c>
      <c r="FB58" s="98">
        <v>107</v>
      </c>
      <c r="FC58" s="98">
        <v>5</v>
      </c>
      <c r="FD58" s="98">
        <v>50</v>
      </c>
      <c r="FE58" s="99">
        <v>251</v>
      </c>
      <c r="FF58" s="97">
        <v>49</v>
      </c>
      <c r="FG58" s="98">
        <v>106</v>
      </c>
      <c r="FH58" s="98">
        <v>4</v>
      </c>
      <c r="FI58" s="98">
        <v>38</v>
      </c>
      <c r="FJ58" s="99">
        <v>215</v>
      </c>
      <c r="FK58" s="97">
        <v>63</v>
      </c>
      <c r="FL58" s="98">
        <v>100</v>
      </c>
      <c r="FM58" s="98">
        <v>2</v>
      </c>
      <c r="FN58" s="98">
        <v>48</v>
      </c>
      <c r="FO58" s="99">
        <v>244</v>
      </c>
      <c r="FP58" s="97">
        <v>61</v>
      </c>
      <c r="FQ58" s="98">
        <v>111</v>
      </c>
      <c r="FR58" s="98">
        <v>2</v>
      </c>
      <c r="FS58" s="98">
        <v>39</v>
      </c>
      <c r="FT58" s="99">
        <v>234</v>
      </c>
      <c r="FU58" s="97">
        <v>77</v>
      </c>
      <c r="FV58" s="98">
        <v>100</v>
      </c>
      <c r="FW58" s="98">
        <v>1</v>
      </c>
      <c r="FX58" s="98">
        <v>46</v>
      </c>
      <c r="FY58" s="99">
        <v>255</v>
      </c>
      <c r="FZ58" s="97">
        <v>73</v>
      </c>
      <c r="GA58" s="98">
        <v>101</v>
      </c>
      <c r="GB58" s="98">
        <v>3</v>
      </c>
      <c r="GC58" s="98">
        <v>34</v>
      </c>
      <c r="GD58" s="99">
        <v>236</v>
      </c>
      <c r="GE58" s="97">
        <v>79</v>
      </c>
      <c r="GF58" s="98">
        <v>110</v>
      </c>
      <c r="GG58" s="98">
        <v>2</v>
      </c>
      <c r="GH58" s="98">
        <v>38</v>
      </c>
      <c r="GI58" s="99">
        <v>255</v>
      </c>
    </row>
    <row r="59" spans="1:191">
      <c r="A59" s="81" t="s">
        <v>110</v>
      </c>
      <c r="B59" s="97">
        <v>101</v>
      </c>
      <c r="C59" s="98">
        <v>204</v>
      </c>
      <c r="D59" s="98">
        <v>3</v>
      </c>
      <c r="E59" s="98">
        <v>63</v>
      </c>
      <c r="F59" s="99">
        <v>380</v>
      </c>
      <c r="G59" s="97">
        <v>126</v>
      </c>
      <c r="H59" s="98">
        <v>188</v>
      </c>
      <c r="I59" s="98">
        <v>8</v>
      </c>
      <c r="J59" s="98">
        <v>74</v>
      </c>
      <c r="K59" s="99">
        <v>410</v>
      </c>
      <c r="L59" s="97">
        <v>115</v>
      </c>
      <c r="M59" s="98">
        <v>201</v>
      </c>
      <c r="N59" s="98">
        <v>7</v>
      </c>
      <c r="O59" s="98">
        <v>70</v>
      </c>
      <c r="P59" s="99">
        <v>405</v>
      </c>
      <c r="Q59" s="97">
        <v>114</v>
      </c>
      <c r="R59" s="98">
        <v>191</v>
      </c>
      <c r="S59" s="98">
        <v>2</v>
      </c>
      <c r="T59" s="98">
        <v>77</v>
      </c>
      <c r="U59" s="99">
        <v>399</v>
      </c>
      <c r="V59" s="97">
        <v>117</v>
      </c>
      <c r="W59" s="98">
        <v>193</v>
      </c>
      <c r="X59" s="98">
        <v>1</v>
      </c>
      <c r="Y59" s="98">
        <v>82</v>
      </c>
      <c r="Z59" s="99">
        <v>415</v>
      </c>
      <c r="AA59" s="97">
        <v>128</v>
      </c>
      <c r="AB59" s="98">
        <v>163</v>
      </c>
      <c r="AC59" s="98">
        <v>2</v>
      </c>
      <c r="AD59" s="98">
        <v>67</v>
      </c>
      <c r="AE59" s="99">
        <v>386</v>
      </c>
      <c r="AF59" s="97">
        <v>109</v>
      </c>
      <c r="AG59" s="98">
        <v>176</v>
      </c>
      <c r="AH59" s="98">
        <v>5</v>
      </c>
      <c r="AI59" s="98">
        <v>61</v>
      </c>
      <c r="AJ59" s="99">
        <v>392</v>
      </c>
      <c r="AK59" s="97">
        <v>121</v>
      </c>
      <c r="AL59" s="98">
        <v>164</v>
      </c>
      <c r="AM59" s="98">
        <v>1</v>
      </c>
      <c r="AN59" s="98">
        <v>65</v>
      </c>
      <c r="AO59" s="99">
        <v>384</v>
      </c>
      <c r="AP59" s="97">
        <v>134</v>
      </c>
      <c r="AQ59" s="98">
        <v>157</v>
      </c>
      <c r="AR59" s="98">
        <v>0</v>
      </c>
      <c r="AS59" s="98">
        <v>68</v>
      </c>
      <c r="AT59" s="99">
        <v>401</v>
      </c>
      <c r="AU59" s="97">
        <v>118</v>
      </c>
      <c r="AV59" s="98">
        <v>174</v>
      </c>
      <c r="AW59" s="98">
        <v>6</v>
      </c>
      <c r="AX59" s="98">
        <v>77</v>
      </c>
      <c r="AY59" s="99">
        <v>407</v>
      </c>
      <c r="AZ59" s="97">
        <v>137</v>
      </c>
      <c r="BA59" s="98">
        <v>163</v>
      </c>
      <c r="BB59" s="98">
        <v>4</v>
      </c>
      <c r="BC59" s="98">
        <v>67</v>
      </c>
      <c r="BD59" s="99">
        <v>417</v>
      </c>
      <c r="BE59" s="97">
        <v>150</v>
      </c>
      <c r="BF59" s="98">
        <v>148</v>
      </c>
      <c r="BG59" s="98">
        <v>0</v>
      </c>
      <c r="BH59" s="98">
        <v>61</v>
      </c>
      <c r="BI59" s="99">
        <v>404</v>
      </c>
      <c r="BJ59" s="97">
        <v>161</v>
      </c>
      <c r="BK59" s="98">
        <v>144</v>
      </c>
      <c r="BL59" s="98">
        <v>5</v>
      </c>
      <c r="BM59" s="98">
        <v>65</v>
      </c>
      <c r="BN59" s="99">
        <v>413</v>
      </c>
      <c r="BO59" s="97">
        <v>151</v>
      </c>
      <c r="BP59" s="98">
        <v>155</v>
      </c>
      <c r="BQ59" s="98">
        <v>2</v>
      </c>
      <c r="BR59" s="98">
        <v>53</v>
      </c>
      <c r="BS59" s="99">
        <v>402</v>
      </c>
      <c r="BT59" s="97">
        <v>160</v>
      </c>
      <c r="BU59" s="98">
        <v>151</v>
      </c>
      <c r="BV59" s="98">
        <v>2</v>
      </c>
      <c r="BW59" s="98">
        <v>64</v>
      </c>
      <c r="BX59" s="99">
        <v>403</v>
      </c>
      <c r="BY59" s="97">
        <v>135</v>
      </c>
      <c r="BZ59" s="98">
        <v>136</v>
      </c>
      <c r="CA59" s="98">
        <v>1</v>
      </c>
      <c r="CB59" s="98">
        <v>60</v>
      </c>
      <c r="CC59" s="99">
        <v>380</v>
      </c>
      <c r="CD59" s="97">
        <v>152</v>
      </c>
      <c r="CE59" s="98">
        <v>149</v>
      </c>
      <c r="CF59" s="98">
        <v>1</v>
      </c>
      <c r="CG59" s="98">
        <v>48</v>
      </c>
      <c r="CH59" s="99">
        <v>391</v>
      </c>
      <c r="CI59" s="97">
        <v>156</v>
      </c>
      <c r="CJ59" s="98">
        <v>137</v>
      </c>
      <c r="CK59" s="98">
        <v>6</v>
      </c>
      <c r="CL59" s="98">
        <v>46</v>
      </c>
      <c r="CM59" s="99">
        <v>396</v>
      </c>
      <c r="CN59" s="97">
        <v>192</v>
      </c>
      <c r="CO59" s="98">
        <v>156</v>
      </c>
      <c r="CP59" s="98">
        <v>5</v>
      </c>
      <c r="CQ59" s="98">
        <v>53</v>
      </c>
      <c r="CR59" s="99">
        <v>465</v>
      </c>
      <c r="CS59" s="97">
        <v>39</v>
      </c>
      <c r="CT59" s="98">
        <v>133</v>
      </c>
      <c r="CU59" s="98">
        <v>7</v>
      </c>
      <c r="CV59" s="98">
        <v>50</v>
      </c>
      <c r="CW59" s="99">
        <v>235</v>
      </c>
      <c r="CX59" s="97">
        <v>51</v>
      </c>
      <c r="CY59" s="98">
        <v>135</v>
      </c>
      <c r="CZ59" s="98">
        <v>8</v>
      </c>
      <c r="DA59" s="98">
        <v>45</v>
      </c>
      <c r="DB59" s="99">
        <v>246</v>
      </c>
      <c r="DC59" s="97">
        <v>52</v>
      </c>
      <c r="DD59" s="98">
        <v>135</v>
      </c>
      <c r="DE59" s="98">
        <v>1</v>
      </c>
      <c r="DF59" s="98">
        <v>47</v>
      </c>
      <c r="DG59" s="99">
        <v>241</v>
      </c>
      <c r="DH59" s="97">
        <v>46</v>
      </c>
      <c r="DI59" s="98">
        <v>149</v>
      </c>
      <c r="DJ59" s="98">
        <v>9</v>
      </c>
      <c r="DK59" s="98">
        <v>37</v>
      </c>
      <c r="DL59" s="99">
        <v>246</v>
      </c>
      <c r="DM59" s="97">
        <v>48</v>
      </c>
      <c r="DN59" s="98">
        <v>148</v>
      </c>
      <c r="DO59" s="98">
        <v>6</v>
      </c>
      <c r="DP59" s="98">
        <v>39</v>
      </c>
      <c r="DQ59" s="99">
        <v>250</v>
      </c>
      <c r="DR59" s="97">
        <v>54</v>
      </c>
      <c r="DS59" s="98">
        <v>141</v>
      </c>
      <c r="DT59" s="98">
        <v>8</v>
      </c>
      <c r="DU59" s="98">
        <v>44</v>
      </c>
      <c r="DV59" s="99">
        <v>253</v>
      </c>
      <c r="DW59" s="97">
        <v>48</v>
      </c>
      <c r="DX59" s="98">
        <v>131</v>
      </c>
      <c r="DY59" s="98">
        <v>7</v>
      </c>
      <c r="DZ59" s="98">
        <v>40</v>
      </c>
      <c r="EA59" s="99">
        <v>247</v>
      </c>
      <c r="EB59" s="97">
        <v>48</v>
      </c>
      <c r="EC59" s="98">
        <v>121</v>
      </c>
      <c r="ED59" s="98">
        <v>8</v>
      </c>
      <c r="EE59" s="98">
        <v>47</v>
      </c>
      <c r="EF59" s="99">
        <v>244</v>
      </c>
      <c r="EG59" s="97">
        <v>50</v>
      </c>
      <c r="EH59" s="98">
        <v>124</v>
      </c>
      <c r="EI59" s="98">
        <v>9</v>
      </c>
      <c r="EJ59" s="98">
        <v>48</v>
      </c>
      <c r="EK59" s="99">
        <v>251</v>
      </c>
      <c r="EL59" s="97">
        <v>54</v>
      </c>
      <c r="EM59" s="98">
        <v>121</v>
      </c>
      <c r="EN59" s="98">
        <v>1</v>
      </c>
      <c r="EO59" s="98">
        <v>60</v>
      </c>
      <c r="EP59" s="99">
        <v>271</v>
      </c>
      <c r="EQ59" s="97">
        <v>60</v>
      </c>
      <c r="ER59" s="98">
        <v>129</v>
      </c>
      <c r="ES59" s="98">
        <v>5</v>
      </c>
      <c r="ET59" s="98">
        <v>52</v>
      </c>
      <c r="EU59" s="99">
        <v>279</v>
      </c>
      <c r="EV59" s="97">
        <v>53</v>
      </c>
      <c r="EW59" s="98">
        <v>123</v>
      </c>
      <c r="EX59" s="98">
        <v>7</v>
      </c>
      <c r="EY59" s="98">
        <v>51</v>
      </c>
      <c r="EZ59" s="99">
        <v>261</v>
      </c>
      <c r="FA59" s="97">
        <v>65</v>
      </c>
      <c r="FB59" s="98">
        <v>114</v>
      </c>
      <c r="FC59" s="98">
        <v>7</v>
      </c>
      <c r="FD59" s="98">
        <v>49</v>
      </c>
      <c r="FE59" s="99">
        <v>271</v>
      </c>
      <c r="FF59" s="97">
        <v>80</v>
      </c>
      <c r="FG59" s="98">
        <v>106</v>
      </c>
      <c r="FH59" s="98">
        <v>5</v>
      </c>
      <c r="FI59" s="98">
        <v>52</v>
      </c>
      <c r="FJ59" s="99">
        <v>263</v>
      </c>
      <c r="FK59" s="97">
        <v>67</v>
      </c>
      <c r="FL59" s="98">
        <v>103</v>
      </c>
      <c r="FM59" s="98">
        <v>4</v>
      </c>
      <c r="FN59" s="98">
        <v>47</v>
      </c>
      <c r="FO59" s="99">
        <v>250</v>
      </c>
      <c r="FP59" s="97">
        <v>60</v>
      </c>
      <c r="FQ59" s="98">
        <v>110</v>
      </c>
      <c r="FR59" s="98">
        <v>6</v>
      </c>
      <c r="FS59" s="98">
        <v>45</v>
      </c>
      <c r="FT59" s="99">
        <v>244</v>
      </c>
      <c r="FU59" s="97">
        <v>76</v>
      </c>
      <c r="FV59" s="98">
        <v>96</v>
      </c>
      <c r="FW59" s="98">
        <v>3</v>
      </c>
      <c r="FX59" s="98">
        <v>41</v>
      </c>
      <c r="FY59" s="99">
        <v>242</v>
      </c>
      <c r="FZ59" s="97">
        <v>77</v>
      </c>
      <c r="GA59" s="98">
        <v>119</v>
      </c>
      <c r="GB59" s="98">
        <v>2</v>
      </c>
      <c r="GC59" s="98">
        <v>34</v>
      </c>
      <c r="GD59" s="99">
        <v>258</v>
      </c>
      <c r="GE59" s="97">
        <v>70</v>
      </c>
      <c r="GF59" s="98">
        <v>124</v>
      </c>
      <c r="GG59" s="98">
        <v>5</v>
      </c>
      <c r="GH59" s="98">
        <v>45</v>
      </c>
      <c r="GI59" s="99">
        <v>274</v>
      </c>
    </row>
    <row r="60" spans="1:191">
      <c r="A60" s="81" t="s">
        <v>111</v>
      </c>
      <c r="B60" s="97">
        <v>105</v>
      </c>
      <c r="C60" s="98">
        <v>240</v>
      </c>
      <c r="D60" s="98">
        <v>1</v>
      </c>
      <c r="E60" s="98">
        <v>69</v>
      </c>
      <c r="F60" s="99">
        <v>422</v>
      </c>
      <c r="G60" s="97">
        <v>88</v>
      </c>
      <c r="H60" s="98">
        <v>189</v>
      </c>
      <c r="I60" s="98">
        <v>6</v>
      </c>
      <c r="J60" s="98">
        <v>89</v>
      </c>
      <c r="K60" s="99">
        <v>387</v>
      </c>
      <c r="L60" s="97">
        <v>105</v>
      </c>
      <c r="M60" s="98">
        <v>169</v>
      </c>
      <c r="N60" s="98">
        <v>5</v>
      </c>
      <c r="O60" s="98">
        <v>62</v>
      </c>
      <c r="P60" s="99">
        <v>355</v>
      </c>
      <c r="Q60" s="97">
        <v>96</v>
      </c>
      <c r="R60" s="98">
        <v>228</v>
      </c>
      <c r="S60" s="98">
        <v>5</v>
      </c>
      <c r="T60" s="98">
        <v>66</v>
      </c>
      <c r="U60" s="99">
        <v>404</v>
      </c>
      <c r="V60" s="97">
        <v>94</v>
      </c>
      <c r="W60" s="98">
        <v>205</v>
      </c>
      <c r="X60" s="98">
        <v>5</v>
      </c>
      <c r="Y60" s="98">
        <v>74</v>
      </c>
      <c r="Z60" s="99">
        <v>394</v>
      </c>
      <c r="AA60" s="97">
        <v>120</v>
      </c>
      <c r="AB60" s="98">
        <v>186</v>
      </c>
      <c r="AC60" s="98">
        <v>6</v>
      </c>
      <c r="AD60" s="98">
        <v>78</v>
      </c>
      <c r="AE60" s="99">
        <v>409</v>
      </c>
      <c r="AF60" s="97">
        <v>114</v>
      </c>
      <c r="AG60" s="98">
        <v>210</v>
      </c>
      <c r="AH60" s="98">
        <v>1</v>
      </c>
      <c r="AI60" s="98">
        <v>81</v>
      </c>
      <c r="AJ60" s="99">
        <v>452</v>
      </c>
      <c r="AK60" s="97">
        <v>127</v>
      </c>
      <c r="AL60" s="98">
        <v>181</v>
      </c>
      <c r="AM60" s="98">
        <v>3</v>
      </c>
      <c r="AN60" s="98">
        <v>81</v>
      </c>
      <c r="AO60" s="99">
        <v>431</v>
      </c>
      <c r="AP60" s="97">
        <v>124</v>
      </c>
      <c r="AQ60" s="98">
        <v>191</v>
      </c>
      <c r="AR60" s="98">
        <v>6</v>
      </c>
      <c r="AS60" s="98">
        <v>86</v>
      </c>
      <c r="AT60" s="99">
        <v>457</v>
      </c>
      <c r="AU60" s="97">
        <v>134</v>
      </c>
      <c r="AV60" s="98">
        <v>197</v>
      </c>
      <c r="AW60" s="98">
        <v>5</v>
      </c>
      <c r="AX60" s="98">
        <v>72</v>
      </c>
      <c r="AY60" s="99">
        <v>455</v>
      </c>
      <c r="AZ60" s="97">
        <v>139</v>
      </c>
      <c r="BA60" s="98">
        <v>163</v>
      </c>
      <c r="BB60" s="98">
        <v>6</v>
      </c>
      <c r="BC60" s="98">
        <v>67</v>
      </c>
      <c r="BD60" s="99">
        <v>422</v>
      </c>
      <c r="BE60" s="97">
        <v>137</v>
      </c>
      <c r="BF60" s="98">
        <v>191</v>
      </c>
      <c r="BG60" s="98">
        <v>5</v>
      </c>
      <c r="BH60" s="98">
        <v>76</v>
      </c>
      <c r="BI60" s="99">
        <v>466</v>
      </c>
      <c r="BJ60" s="97">
        <v>173</v>
      </c>
      <c r="BK60" s="98">
        <v>161</v>
      </c>
      <c r="BL60" s="98">
        <v>6</v>
      </c>
      <c r="BM60" s="98">
        <v>63</v>
      </c>
      <c r="BN60" s="99">
        <v>448</v>
      </c>
      <c r="BO60" s="97">
        <v>162</v>
      </c>
      <c r="BP60" s="98">
        <v>165</v>
      </c>
      <c r="BQ60" s="98">
        <v>4</v>
      </c>
      <c r="BR60" s="98">
        <v>72</v>
      </c>
      <c r="BS60" s="99">
        <v>456</v>
      </c>
      <c r="BT60" s="97">
        <v>188</v>
      </c>
      <c r="BU60" s="98">
        <v>193</v>
      </c>
      <c r="BV60" s="98">
        <v>3</v>
      </c>
      <c r="BW60" s="98">
        <v>51</v>
      </c>
      <c r="BX60" s="99">
        <v>472</v>
      </c>
      <c r="BY60" s="97">
        <v>145</v>
      </c>
      <c r="BZ60" s="98">
        <v>147</v>
      </c>
      <c r="CA60" s="98">
        <v>3</v>
      </c>
      <c r="CB60" s="98">
        <v>46</v>
      </c>
      <c r="CC60" s="99">
        <v>389</v>
      </c>
      <c r="CD60" s="97">
        <v>146</v>
      </c>
      <c r="CE60" s="98">
        <v>146</v>
      </c>
      <c r="CF60" s="98">
        <v>8</v>
      </c>
      <c r="CG60" s="98">
        <v>57</v>
      </c>
      <c r="CH60" s="99">
        <v>400</v>
      </c>
      <c r="CI60" s="97">
        <v>149</v>
      </c>
      <c r="CJ60" s="98">
        <v>137</v>
      </c>
      <c r="CK60" s="98">
        <v>3</v>
      </c>
      <c r="CL60" s="98">
        <v>55</v>
      </c>
      <c r="CM60" s="99">
        <v>391</v>
      </c>
      <c r="CN60" s="97">
        <v>191</v>
      </c>
      <c r="CO60" s="98">
        <v>150</v>
      </c>
      <c r="CP60" s="98">
        <v>6</v>
      </c>
      <c r="CQ60" s="98">
        <v>63</v>
      </c>
      <c r="CR60" s="99">
        <v>460</v>
      </c>
      <c r="CS60" s="97">
        <v>47</v>
      </c>
      <c r="CT60" s="98">
        <v>151</v>
      </c>
      <c r="CU60" s="98">
        <v>11</v>
      </c>
      <c r="CV60" s="98">
        <v>42</v>
      </c>
      <c r="CW60" s="99">
        <v>251</v>
      </c>
      <c r="CX60" s="97">
        <v>38</v>
      </c>
      <c r="CY60" s="98">
        <v>201</v>
      </c>
      <c r="CZ60" s="98">
        <v>11</v>
      </c>
      <c r="DA60" s="98">
        <v>45</v>
      </c>
      <c r="DB60" s="99">
        <v>298</v>
      </c>
      <c r="DC60" s="97">
        <v>32</v>
      </c>
      <c r="DD60" s="98">
        <v>175</v>
      </c>
      <c r="DE60" s="98">
        <v>8</v>
      </c>
      <c r="DF60" s="98">
        <v>42</v>
      </c>
      <c r="DG60" s="99">
        <v>263</v>
      </c>
      <c r="DH60" s="97">
        <v>40</v>
      </c>
      <c r="DI60" s="98">
        <v>126</v>
      </c>
      <c r="DJ60" s="98">
        <v>9</v>
      </c>
      <c r="DK60" s="98">
        <v>37</v>
      </c>
      <c r="DL60" s="99">
        <v>219</v>
      </c>
      <c r="DM60" s="97">
        <v>49</v>
      </c>
      <c r="DN60" s="98">
        <v>147</v>
      </c>
      <c r="DO60" s="98">
        <v>6</v>
      </c>
      <c r="DP60" s="98">
        <v>42</v>
      </c>
      <c r="DQ60" s="99">
        <v>252</v>
      </c>
      <c r="DR60" s="97">
        <v>45</v>
      </c>
      <c r="DS60" s="98">
        <v>139</v>
      </c>
      <c r="DT60" s="98">
        <v>10</v>
      </c>
      <c r="DU60" s="98">
        <v>56</v>
      </c>
      <c r="DV60" s="99">
        <v>264</v>
      </c>
      <c r="DW60" s="97">
        <v>34</v>
      </c>
      <c r="DX60" s="98">
        <v>152</v>
      </c>
      <c r="DY60" s="98">
        <v>7</v>
      </c>
      <c r="DZ60" s="98">
        <v>47</v>
      </c>
      <c r="EA60" s="99">
        <v>264</v>
      </c>
      <c r="EB60" s="97">
        <v>33</v>
      </c>
      <c r="EC60" s="98">
        <v>141</v>
      </c>
      <c r="ED60" s="98">
        <v>11</v>
      </c>
      <c r="EE60" s="98">
        <v>59</v>
      </c>
      <c r="EF60" s="99">
        <v>269</v>
      </c>
      <c r="EG60" s="97">
        <v>57</v>
      </c>
      <c r="EH60" s="98">
        <v>145</v>
      </c>
      <c r="EI60" s="98">
        <v>6</v>
      </c>
      <c r="EJ60" s="98">
        <v>60</v>
      </c>
      <c r="EK60" s="99">
        <v>294</v>
      </c>
      <c r="EL60" s="97">
        <v>55</v>
      </c>
      <c r="EM60" s="98">
        <v>149</v>
      </c>
      <c r="EN60" s="98">
        <v>5</v>
      </c>
      <c r="EO60" s="98">
        <v>61</v>
      </c>
      <c r="EP60" s="99">
        <v>290</v>
      </c>
      <c r="EQ60" s="97">
        <v>68</v>
      </c>
      <c r="ER60" s="98">
        <v>143</v>
      </c>
      <c r="ES60" s="98">
        <v>9</v>
      </c>
      <c r="ET60" s="98">
        <v>44</v>
      </c>
      <c r="EU60" s="99">
        <v>290</v>
      </c>
      <c r="EV60" s="97">
        <v>63</v>
      </c>
      <c r="EW60" s="98">
        <v>125</v>
      </c>
      <c r="EX60" s="98">
        <v>7</v>
      </c>
      <c r="EY60" s="98">
        <v>50</v>
      </c>
      <c r="EZ60" s="99">
        <v>274</v>
      </c>
      <c r="FA60" s="97">
        <v>61</v>
      </c>
      <c r="FB60" s="98">
        <v>135</v>
      </c>
      <c r="FC60" s="98">
        <v>8</v>
      </c>
      <c r="FD60" s="98">
        <v>60</v>
      </c>
      <c r="FE60" s="99">
        <v>290</v>
      </c>
      <c r="FF60" s="97">
        <v>70</v>
      </c>
      <c r="FG60" s="98">
        <v>99</v>
      </c>
      <c r="FH60" s="98">
        <v>10</v>
      </c>
      <c r="FI60" s="98">
        <v>42</v>
      </c>
      <c r="FJ60" s="99">
        <v>240</v>
      </c>
      <c r="FK60" s="97">
        <v>70</v>
      </c>
      <c r="FL60" s="98">
        <v>137</v>
      </c>
      <c r="FM60" s="98">
        <v>3</v>
      </c>
      <c r="FN60" s="98">
        <v>56</v>
      </c>
      <c r="FO60" s="99">
        <v>290</v>
      </c>
      <c r="FP60" s="97">
        <v>54</v>
      </c>
      <c r="FQ60" s="98">
        <v>105</v>
      </c>
      <c r="FR60" s="98">
        <v>6</v>
      </c>
      <c r="FS60" s="98">
        <v>47</v>
      </c>
      <c r="FT60" s="99">
        <v>234</v>
      </c>
      <c r="FU60" s="97">
        <v>82</v>
      </c>
      <c r="FV60" s="98">
        <v>118</v>
      </c>
      <c r="FW60" s="98">
        <v>6</v>
      </c>
      <c r="FX60" s="98">
        <v>44</v>
      </c>
      <c r="FY60" s="99">
        <v>278</v>
      </c>
      <c r="FZ60" s="97">
        <v>70</v>
      </c>
      <c r="GA60" s="98">
        <v>116</v>
      </c>
      <c r="GB60" s="98">
        <v>6</v>
      </c>
      <c r="GC60" s="98">
        <v>46</v>
      </c>
      <c r="GD60" s="99">
        <v>260</v>
      </c>
      <c r="GE60" s="97">
        <v>82</v>
      </c>
      <c r="GF60" s="98">
        <v>123</v>
      </c>
      <c r="GG60" s="98">
        <v>8</v>
      </c>
      <c r="GH60" s="98">
        <v>30</v>
      </c>
      <c r="GI60" s="99">
        <v>271</v>
      </c>
    </row>
    <row r="61" spans="1:191">
      <c r="A61" s="81" t="s">
        <v>112</v>
      </c>
      <c r="B61" s="97">
        <v>84</v>
      </c>
      <c r="C61" s="98">
        <v>225</v>
      </c>
      <c r="D61" s="98">
        <v>6</v>
      </c>
      <c r="E61" s="98">
        <v>60</v>
      </c>
      <c r="F61" s="99">
        <v>381</v>
      </c>
      <c r="G61" s="97">
        <v>103</v>
      </c>
      <c r="H61" s="98">
        <v>247</v>
      </c>
      <c r="I61" s="98">
        <v>4</v>
      </c>
      <c r="J61" s="98">
        <v>86</v>
      </c>
      <c r="K61" s="99">
        <v>456</v>
      </c>
      <c r="L61" s="97">
        <v>106</v>
      </c>
      <c r="M61" s="98">
        <v>207</v>
      </c>
      <c r="N61" s="98">
        <v>1</v>
      </c>
      <c r="O61" s="98">
        <v>83</v>
      </c>
      <c r="P61" s="99">
        <v>409</v>
      </c>
      <c r="Q61" s="97">
        <v>108</v>
      </c>
      <c r="R61" s="98">
        <v>245</v>
      </c>
      <c r="S61" s="98">
        <v>9</v>
      </c>
      <c r="T61" s="98">
        <v>91</v>
      </c>
      <c r="U61" s="99">
        <v>466</v>
      </c>
      <c r="V61" s="97">
        <v>120</v>
      </c>
      <c r="W61" s="98">
        <v>205</v>
      </c>
      <c r="X61" s="98">
        <v>7</v>
      </c>
      <c r="Y61" s="98">
        <v>87</v>
      </c>
      <c r="Z61" s="99">
        <v>431</v>
      </c>
      <c r="AA61" s="97">
        <v>116</v>
      </c>
      <c r="AB61" s="98">
        <v>200</v>
      </c>
      <c r="AC61" s="98">
        <v>1</v>
      </c>
      <c r="AD61" s="98">
        <v>77</v>
      </c>
      <c r="AE61" s="99">
        <v>416</v>
      </c>
      <c r="AF61" s="97">
        <v>101</v>
      </c>
      <c r="AG61" s="98">
        <v>216</v>
      </c>
      <c r="AH61" s="98">
        <v>3</v>
      </c>
      <c r="AI61" s="98">
        <v>96</v>
      </c>
      <c r="AJ61" s="99">
        <v>461</v>
      </c>
      <c r="AK61" s="97">
        <v>135</v>
      </c>
      <c r="AL61" s="98">
        <v>234</v>
      </c>
      <c r="AM61" s="98">
        <v>2</v>
      </c>
      <c r="AN61" s="98">
        <v>85</v>
      </c>
      <c r="AO61" s="99">
        <v>494</v>
      </c>
      <c r="AP61" s="97">
        <v>137</v>
      </c>
      <c r="AQ61" s="98">
        <v>216</v>
      </c>
      <c r="AR61" s="98">
        <v>5</v>
      </c>
      <c r="AS61" s="98">
        <v>79</v>
      </c>
      <c r="AT61" s="99">
        <v>479</v>
      </c>
      <c r="AU61" s="97">
        <v>135</v>
      </c>
      <c r="AV61" s="98">
        <v>207</v>
      </c>
      <c r="AW61" s="98">
        <v>5</v>
      </c>
      <c r="AX61" s="98">
        <v>75</v>
      </c>
      <c r="AY61" s="99">
        <v>461</v>
      </c>
      <c r="AZ61" s="97">
        <v>135</v>
      </c>
      <c r="BA61" s="98">
        <v>190</v>
      </c>
      <c r="BB61" s="98">
        <v>7</v>
      </c>
      <c r="BC61" s="98">
        <v>99</v>
      </c>
      <c r="BD61" s="99">
        <v>480</v>
      </c>
      <c r="BE61" s="97">
        <v>141</v>
      </c>
      <c r="BF61" s="98">
        <v>161</v>
      </c>
      <c r="BG61" s="98">
        <v>5</v>
      </c>
      <c r="BH61" s="98">
        <v>72</v>
      </c>
      <c r="BI61" s="99">
        <v>421</v>
      </c>
      <c r="BJ61" s="97">
        <v>154</v>
      </c>
      <c r="BK61" s="98">
        <v>148</v>
      </c>
      <c r="BL61" s="98">
        <v>3</v>
      </c>
      <c r="BM61" s="98">
        <v>75</v>
      </c>
      <c r="BN61" s="99">
        <v>422</v>
      </c>
      <c r="BO61" s="97">
        <v>181</v>
      </c>
      <c r="BP61" s="98">
        <v>193</v>
      </c>
      <c r="BQ61" s="98">
        <v>6</v>
      </c>
      <c r="BR61" s="98">
        <v>80</v>
      </c>
      <c r="BS61" s="99">
        <v>514</v>
      </c>
      <c r="BT61" s="97">
        <v>193</v>
      </c>
      <c r="BU61" s="98">
        <v>200</v>
      </c>
      <c r="BV61" s="98">
        <v>5</v>
      </c>
      <c r="BW61" s="98">
        <v>69</v>
      </c>
      <c r="BX61" s="99">
        <v>497</v>
      </c>
      <c r="BY61" s="97">
        <v>184</v>
      </c>
      <c r="BZ61" s="98">
        <v>174</v>
      </c>
      <c r="CA61" s="98">
        <v>6</v>
      </c>
      <c r="CB61" s="98">
        <v>69</v>
      </c>
      <c r="CC61" s="99">
        <v>478</v>
      </c>
      <c r="CD61" s="97">
        <v>141</v>
      </c>
      <c r="CE61" s="98">
        <v>180</v>
      </c>
      <c r="CF61" s="98">
        <v>5</v>
      </c>
      <c r="CG61" s="98">
        <v>69</v>
      </c>
      <c r="CH61" s="99">
        <v>437</v>
      </c>
      <c r="CI61" s="97">
        <v>171</v>
      </c>
      <c r="CJ61" s="98">
        <v>134</v>
      </c>
      <c r="CK61" s="98">
        <v>0</v>
      </c>
      <c r="CL61" s="98">
        <v>53</v>
      </c>
      <c r="CM61" s="99">
        <v>401</v>
      </c>
      <c r="CN61" s="97">
        <v>168</v>
      </c>
      <c r="CO61" s="98">
        <v>193</v>
      </c>
      <c r="CP61" s="98">
        <v>1</v>
      </c>
      <c r="CQ61" s="98">
        <v>58</v>
      </c>
      <c r="CR61" s="99">
        <v>484</v>
      </c>
      <c r="CS61" s="97">
        <v>38</v>
      </c>
      <c r="CT61" s="98">
        <v>190</v>
      </c>
      <c r="CU61" s="98">
        <v>8</v>
      </c>
      <c r="CV61" s="98">
        <v>48</v>
      </c>
      <c r="CW61" s="99">
        <v>289</v>
      </c>
      <c r="CX61" s="97">
        <v>41</v>
      </c>
      <c r="CY61" s="98">
        <v>177</v>
      </c>
      <c r="CZ61" s="98">
        <v>10</v>
      </c>
      <c r="DA61" s="98">
        <v>54</v>
      </c>
      <c r="DB61" s="99">
        <v>290</v>
      </c>
      <c r="DC61" s="97">
        <v>42</v>
      </c>
      <c r="DD61" s="98">
        <v>151</v>
      </c>
      <c r="DE61" s="98">
        <v>11</v>
      </c>
      <c r="DF61" s="98">
        <v>33</v>
      </c>
      <c r="DG61" s="99">
        <v>245</v>
      </c>
      <c r="DH61" s="97">
        <v>41</v>
      </c>
      <c r="DI61" s="98">
        <v>143</v>
      </c>
      <c r="DJ61" s="98">
        <v>5</v>
      </c>
      <c r="DK61" s="98">
        <v>49</v>
      </c>
      <c r="DL61" s="99">
        <v>243</v>
      </c>
      <c r="DM61" s="97">
        <v>50</v>
      </c>
      <c r="DN61" s="98">
        <v>160</v>
      </c>
      <c r="DO61" s="98">
        <v>12</v>
      </c>
      <c r="DP61" s="98">
        <v>42</v>
      </c>
      <c r="DQ61" s="99">
        <v>269</v>
      </c>
      <c r="DR61" s="97">
        <v>40</v>
      </c>
      <c r="DS61" s="98">
        <v>145</v>
      </c>
      <c r="DT61" s="98">
        <v>10</v>
      </c>
      <c r="DU61" s="98">
        <v>53</v>
      </c>
      <c r="DV61" s="99">
        <v>255</v>
      </c>
      <c r="DW61" s="97">
        <v>50</v>
      </c>
      <c r="DX61" s="98">
        <v>144</v>
      </c>
      <c r="DY61" s="98">
        <v>2</v>
      </c>
      <c r="DZ61" s="98">
        <v>77</v>
      </c>
      <c r="EA61" s="99">
        <v>291</v>
      </c>
      <c r="EB61" s="97">
        <v>40</v>
      </c>
      <c r="EC61" s="98">
        <v>148</v>
      </c>
      <c r="ED61" s="98">
        <v>12</v>
      </c>
      <c r="EE61" s="98">
        <v>57</v>
      </c>
      <c r="EF61" s="99">
        <v>285</v>
      </c>
      <c r="EG61" s="97">
        <v>52</v>
      </c>
      <c r="EH61" s="98">
        <v>197</v>
      </c>
      <c r="EI61" s="98">
        <v>16</v>
      </c>
      <c r="EJ61" s="98">
        <v>58</v>
      </c>
      <c r="EK61" s="99">
        <v>344</v>
      </c>
      <c r="EL61" s="97">
        <v>59</v>
      </c>
      <c r="EM61" s="98">
        <v>127</v>
      </c>
      <c r="EN61" s="98">
        <v>8</v>
      </c>
      <c r="EO61" s="98">
        <v>63</v>
      </c>
      <c r="EP61" s="99">
        <v>289</v>
      </c>
      <c r="EQ61" s="97">
        <v>49</v>
      </c>
      <c r="ER61" s="98">
        <v>162</v>
      </c>
      <c r="ES61" s="98">
        <v>9</v>
      </c>
      <c r="ET61" s="98">
        <v>62</v>
      </c>
      <c r="EU61" s="99">
        <v>311</v>
      </c>
      <c r="EV61" s="97">
        <v>65</v>
      </c>
      <c r="EW61" s="98">
        <v>144</v>
      </c>
      <c r="EX61" s="98">
        <v>7</v>
      </c>
      <c r="EY61" s="98">
        <v>66</v>
      </c>
      <c r="EZ61" s="99">
        <v>325</v>
      </c>
      <c r="FA61" s="97">
        <v>67</v>
      </c>
      <c r="FB61" s="98">
        <v>128</v>
      </c>
      <c r="FC61" s="98">
        <v>8</v>
      </c>
      <c r="FD61" s="98">
        <v>56</v>
      </c>
      <c r="FE61" s="99">
        <v>295</v>
      </c>
      <c r="FF61" s="97">
        <v>74</v>
      </c>
      <c r="FG61" s="98">
        <v>134</v>
      </c>
      <c r="FH61" s="98">
        <v>7</v>
      </c>
      <c r="FI61" s="98">
        <v>62</v>
      </c>
      <c r="FJ61" s="99">
        <v>306</v>
      </c>
      <c r="FK61" s="97">
        <v>82</v>
      </c>
      <c r="FL61" s="98">
        <v>118</v>
      </c>
      <c r="FM61" s="98">
        <v>14</v>
      </c>
      <c r="FN61" s="98">
        <v>50</v>
      </c>
      <c r="FO61" s="99">
        <v>297</v>
      </c>
      <c r="FP61" s="97">
        <v>90</v>
      </c>
      <c r="FQ61" s="98">
        <v>125</v>
      </c>
      <c r="FR61" s="98">
        <v>10</v>
      </c>
      <c r="FS61" s="98">
        <v>54</v>
      </c>
      <c r="FT61" s="99">
        <v>307</v>
      </c>
      <c r="FU61" s="97">
        <v>78</v>
      </c>
      <c r="FV61" s="98">
        <v>136</v>
      </c>
      <c r="FW61" s="98">
        <v>9</v>
      </c>
      <c r="FX61" s="98">
        <v>45</v>
      </c>
      <c r="FY61" s="99">
        <v>304</v>
      </c>
      <c r="FZ61" s="97">
        <v>82</v>
      </c>
      <c r="GA61" s="98">
        <v>128</v>
      </c>
      <c r="GB61" s="98">
        <v>11</v>
      </c>
      <c r="GC61" s="98">
        <v>54</v>
      </c>
      <c r="GD61" s="99">
        <v>299</v>
      </c>
      <c r="GE61" s="97">
        <v>74</v>
      </c>
      <c r="GF61" s="98">
        <v>115</v>
      </c>
      <c r="GG61" s="98">
        <v>7</v>
      </c>
      <c r="GH61" s="98">
        <v>52</v>
      </c>
      <c r="GI61" s="99">
        <v>285</v>
      </c>
    </row>
    <row r="62" spans="1:191">
      <c r="A62" s="81" t="s">
        <v>113</v>
      </c>
      <c r="B62" s="97">
        <v>83</v>
      </c>
      <c r="C62" s="98">
        <v>287</v>
      </c>
      <c r="D62" s="98">
        <v>12</v>
      </c>
      <c r="E62" s="98">
        <v>76</v>
      </c>
      <c r="F62" s="99">
        <v>470</v>
      </c>
      <c r="G62" s="97">
        <v>115</v>
      </c>
      <c r="H62" s="98">
        <v>253</v>
      </c>
      <c r="I62" s="98">
        <v>9</v>
      </c>
      <c r="J62" s="98">
        <v>90</v>
      </c>
      <c r="K62" s="99">
        <v>479</v>
      </c>
      <c r="L62" s="97">
        <v>115</v>
      </c>
      <c r="M62" s="98">
        <v>234</v>
      </c>
      <c r="N62" s="98">
        <v>7</v>
      </c>
      <c r="O62" s="98">
        <v>86</v>
      </c>
      <c r="P62" s="99">
        <v>456</v>
      </c>
      <c r="Q62" s="97">
        <v>101</v>
      </c>
      <c r="R62" s="98">
        <v>234</v>
      </c>
      <c r="S62" s="98">
        <v>10</v>
      </c>
      <c r="T62" s="98">
        <v>86</v>
      </c>
      <c r="U62" s="99">
        <v>441</v>
      </c>
      <c r="V62" s="97">
        <v>127</v>
      </c>
      <c r="W62" s="98">
        <v>225</v>
      </c>
      <c r="X62" s="98">
        <v>7</v>
      </c>
      <c r="Y62" s="98">
        <v>98</v>
      </c>
      <c r="Z62" s="99">
        <v>469</v>
      </c>
      <c r="AA62" s="97">
        <v>129</v>
      </c>
      <c r="AB62" s="98">
        <v>217</v>
      </c>
      <c r="AC62" s="98">
        <v>7</v>
      </c>
      <c r="AD62" s="98">
        <v>87</v>
      </c>
      <c r="AE62" s="99">
        <v>455</v>
      </c>
      <c r="AF62" s="97">
        <v>134</v>
      </c>
      <c r="AG62" s="98">
        <v>216</v>
      </c>
      <c r="AH62" s="98">
        <v>6</v>
      </c>
      <c r="AI62" s="98">
        <v>97</v>
      </c>
      <c r="AJ62" s="99">
        <v>486</v>
      </c>
      <c r="AK62" s="97">
        <v>112</v>
      </c>
      <c r="AL62" s="98">
        <v>206</v>
      </c>
      <c r="AM62" s="98">
        <v>7</v>
      </c>
      <c r="AN62" s="98">
        <v>86</v>
      </c>
      <c r="AO62" s="99">
        <v>462</v>
      </c>
      <c r="AP62" s="97">
        <v>124</v>
      </c>
      <c r="AQ62" s="98">
        <v>216</v>
      </c>
      <c r="AR62" s="98">
        <v>9</v>
      </c>
      <c r="AS62" s="98">
        <v>91</v>
      </c>
      <c r="AT62" s="99">
        <v>484</v>
      </c>
      <c r="AU62" s="97">
        <v>125</v>
      </c>
      <c r="AV62" s="98">
        <v>230</v>
      </c>
      <c r="AW62" s="98">
        <v>6</v>
      </c>
      <c r="AX62" s="98">
        <v>83</v>
      </c>
      <c r="AY62" s="99">
        <v>494</v>
      </c>
      <c r="AZ62" s="97">
        <v>148</v>
      </c>
      <c r="BA62" s="98">
        <v>185</v>
      </c>
      <c r="BB62" s="98">
        <v>10</v>
      </c>
      <c r="BC62" s="98">
        <v>92</v>
      </c>
      <c r="BD62" s="99">
        <v>486</v>
      </c>
      <c r="BE62" s="97">
        <v>180</v>
      </c>
      <c r="BF62" s="98">
        <v>189</v>
      </c>
      <c r="BG62" s="98">
        <v>4</v>
      </c>
      <c r="BH62" s="98">
        <v>80</v>
      </c>
      <c r="BI62" s="99">
        <v>509</v>
      </c>
      <c r="BJ62" s="97">
        <v>146</v>
      </c>
      <c r="BK62" s="98">
        <v>230</v>
      </c>
      <c r="BL62" s="98">
        <v>3</v>
      </c>
      <c r="BM62" s="98">
        <v>89</v>
      </c>
      <c r="BN62" s="99">
        <v>523</v>
      </c>
      <c r="BO62" s="97">
        <v>181</v>
      </c>
      <c r="BP62" s="98">
        <v>203</v>
      </c>
      <c r="BQ62" s="98">
        <v>3</v>
      </c>
      <c r="BR62" s="98">
        <v>107</v>
      </c>
      <c r="BS62" s="99">
        <v>539</v>
      </c>
      <c r="BT62" s="97">
        <v>168</v>
      </c>
      <c r="BU62" s="98">
        <v>179</v>
      </c>
      <c r="BV62" s="98">
        <v>8</v>
      </c>
      <c r="BW62" s="98">
        <v>90</v>
      </c>
      <c r="BX62" s="99">
        <v>483</v>
      </c>
      <c r="BY62" s="97">
        <v>193</v>
      </c>
      <c r="BZ62" s="98">
        <v>176</v>
      </c>
      <c r="CA62" s="98">
        <v>3</v>
      </c>
      <c r="CB62" s="98">
        <v>90</v>
      </c>
      <c r="CC62" s="99">
        <v>512</v>
      </c>
      <c r="CD62" s="97">
        <v>176</v>
      </c>
      <c r="CE62" s="98">
        <v>167</v>
      </c>
      <c r="CF62" s="98">
        <v>8</v>
      </c>
      <c r="CG62" s="98">
        <v>65</v>
      </c>
      <c r="CH62" s="99">
        <v>455</v>
      </c>
      <c r="CI62" s="97">
        <v>182</v>
      </c>
      <c r="CJ62" s="98">
        <v>177</v>
      </c>
      <c r="CK62" s="98">
        <v>7</v>
      </c>
      <c r="CL62" s="98">
        <v>70</v>
      </c>
      <c r="CM62" s="99">
        <v>483</v>
      </c>
      <c r="CN62" s="97">
        <v>196</v>
      </c>
      <c r="CO62" s="98">
        <v>171</v>
      </c>
      <c r="CP62" s="98">
        <v>0</v>
      </c>
      <c r="CQ62" s="98">
        <v>72</v>
      </c>
      <c r="CR62" s="99">
        <v>503</v>
      </c>
      <c r="CS62" s="97">
        <v>28</v>
      </c>
      <c r="CT62" s="98">
        <v>192</v>
      </c>
      <c r="CU62" s="98">
        <v>16</v>
      </c>
      <c r="CV62" s="98">
        <v>56</v>
      </c>
      <c r="CW62" s="99">
        <v>294</v>
      </c>
      <c r="CX62" s="97">
        <v>46</v>
      </c>
      <c r="CY62" s="98">
        <v>184</v>
      </c>
      <c r="CZ62" s="98">
        <v>14</v>
      </c>
      <c r="DA62" s="98">
        <v>75</v>
      </c>
      <c r="DB62" s="99">
        <v>326</v>
      </c>
      <c r="DC62" s="97">
        <v>35</v>
      </c>
      <c r="DD62" s="98">
        <v>158</v>
      </c>
      <c r="DE62" s="98">
        <v>15</v>
      </c>
      <c r="DF62" s="98">
        <v>53</v>
      </c>
      <c r="DG62" s="99">
        <v>263</v>
      </c>
      <c r="DH62" s="97">
        <v>47</v>
      </c>
      <c r="DI62" s="98">
        <v>174</v>
      </c>
      <c r="DJ62" s="98">
        <v>9</v>
      </c>
      <c r="DK62" s="98">
        <v>54</v>
      </c>
      <c r="DL62" s="99">
        <v>287</v>
      </c>
      <c r="DM62" s="97">
        <v>43</v>
      </c>
      <c r="DN62" s="98">
        <v>176</v>
      </c>
      <c r="DO62" s="98">
        <v>12</v>
      </c>
      <c r="DP62" s="98">
        <v>52</v>
      </c>
      <c r="DQ62" s="99">
        <v>286</v>
      </c>
      <c r="DR62" s="97">
        <v>41</v>
      </c>
      <c r="DS62" s="98">
        <v>175</v>
      </c>
      <c r="DT62" s="98">
        <v>15</v>
      </c>
      <c r="DU62" s="98">
        <v>44</v>
      </c>
      <c r="DV62" s="99">
        <v>284</v>
      </c>
      <c r="DW62" s="97">
        <v>55</v>
      </c>
      <c r="DX62" s="98">
        <v>160</v>
      </c>
      <c r="DY62" s="98">
        <v>12</v>
      </c>
      <c r="DZ62" s="98">
        <v>47</v>
      </c>
      <c r="EA62" s="99">
        <v>296</v>
      </c>
      <c r="EB62" s="97">
        <v>52</v>
      </c>
      <c r="EC62" s="98">
        <v>158</v>
      </c>
      <c r="ED62" s="98">
        <v>8</v>
      </c>
      <c r="EE62" s="98">
        <v>64</v>
      </c>
      <c r="EF62" s="99">
        <v>298</v>
      </c>
      <c r="EG62" s="97">
        <v>59</v>
      </c>
      <c r="EH62" s="98">
        <v>166</v>
      </c>
      <c r="EI62" s="98">
        <v>12</v>
      </c>
      <c r="EJ62" s="98">
        <v>62</v>
      </c>
      <c r="EK62" s="99">
        <v>320</v>
      </c>
      <c r="EL62" s="97">
        <v>52</v>
      </c>
      <c r="EM62" s="98">
        <v>164</v>
      </c>
      <c r="EN62" s="98">
        <v>11</v>
      </c>
      <c r="EO62" s="98">
        <v>65</v>
      </c>
      <c r="EP62" s="99">
        <v>326</v>
      </c>
      <c r="EQ62" s="97">
        <v>62</v>
      </c>
      <c r="ER62" s="98">
        <v>163</v>
      </c>
      <c r="ES62" s="98">
        <v>11</v>
      </c>
      <c r="ET62" s="98">
        <v>65</v>
      </c>
      <c r="EU62" s="99">
        <v>328</v>
      </c>
      <c r="EV62" s="97">
        <v>65</v>
      </c>
      <c r="EW62" s="98">
        <v>146</v>
      </c>
      <c r="EX62" s="98">
        <v>11</v>
      </c>
      <c r="EY62" s="98">
        <v>45</v>
      </c>
      <c r="EZ62" s="99">
        <v>295</v>
      </c>
      <c r="FA62" s="97">
        <v>73</v>
      </c>
      <c r="FB62" s="98">
        <v>153</v>
      </c>
      <c r="FC62" s="98">
        <v>11</v>
      </c>
      <c r="FD62" s="98">
        <v>47</v>
      </c>
      <c r="FE62" s="99">
        <v>309</v>
      </c>
      <c r="FF62" s="97">
        <v>66</v>
      </c>
      <c r="FG62" s="98">
        <v>196</v>
      </c>
      <c r="FH62" s="98">
        <v>11</v>
      </c>
      <c r="FI62" s="98">
        <v>67</v>
      </c>
      <c r="FJ62" s="99">
        <v>368</v>
      </c>
      <c r="FK62" s="97">
        <v>78</v>
      </c>
      <c r="FL62" s="98">
        <v>169</v>
      </c>
      <c r="FM62" s="98">
        <v>2</v>
      </c>
      <c r="FN62" s="98">
        <v>63</v>
      </c>
      <c r="FO62" s="99">
        <v>342</v>
      </c>
      <c r="FP62" s="97">
        <v>72</v>
      </c>
      <c r="FQ62" s="98">
        <v>136</v>
      </c>
      <c r="FR62" s="98">
        <v>4</v>
      </c>
      <c r="FS62" s="98">
        <v>68</v>
      </c>
      <c r="FT62" s="99">
        <v>310</v>
      </c>
      <c r="FU62" s="97">
        <v>67</v>
      </c>
      <c r="FV62" s="98">
        <v>153</v>
      </c>
      <c r="FW62" s="98">
        <v>11</v>
      </c>
      <c r="FX62" s="98">
        <v>63</v>
      </c>
      <c r="FY62" s="99">
        <v>327</v>
      </c>
      <c r="FZ62" s="97">
        <v>80</v>
      </c>
      <c r="GA62" s="98">
        <v>140</v>
      </c>
      <c r="GB62" s="98">
        <v>8</v>
      </c>
      <c r="GC62" s="98">
        <v>43</v>
      </c>
      <c r="GD62" s="99">
        <v>301</v>
      </c>
      <c r="GE62" s="97">
        <v>59</v>
      </c>
      <c r="GF62" s="98">
        <v>138</v>
      </c>
      <c r="GG62" s="98">
        <v>10</v>
      </c>
      <c r="GH62" s="98">
        <v>53</v>
      </c>
      <c r="GI62" s="99">
        <v>288</v>
      </c>
    </row>
    <row r="63" spans="1:191">
      <c r="A63" s="81" t="s">
        <v>114</v>
      </c>
      <c r="B63" s="97">
        <v>98</v>
      </c>
      <c r="C63" s="98">
        <v>337</v>
      </c>
      <c r="D63" s="98">
        <v>10</v>
      </c>
      <c r="E63" s="98">
        <v>80</v>
      </c>
      <c r="F63" s="99">
        <v>534</v>
      </c>
      <c r="G63" s="97">
        <v>108</v>
      </c>
      <c r="H63" s="98">
        <v>274</v>
      </c>
      <c r="I63" s="98">
        <v>8</v>
      </c>
      <c r="J63" s="98">
        <v>95</v>
      </c>
      <c r="K63" s="99">
        <v>501</v>
      </c>
      <c r="L63" s="97">
        <v>112</v>
      </c>
      <c r="M63" s="98">
        <v>282</v>
      </c>
      <c r="N63" s="98">
        <v>9</v>
      </c>
      <c r="O63" s="98">
        <v>101</v>
      </c>
      <c r="P63" s="99">
        <v>514</v>
      </c>
      <c r="Q63" s="97">
        <v>102</v>
      </c>
      <c r="R63" s="98">
        <v>282</v>
      </c>
      <c r="S63" s="98">
        <v>10</v>
      </c>
      <c r="T63" s="98">
        <v>77</v>
      </c>
      <c r="U63" s="99">
        <v>489</v>
      </c>
      <c r="V63" s="97">
        <v>117</v>
      </c>
      <c r="W63" s="98">
        <v>280</v>
      </c>
      <c r="X63" s="98">
        <v>7</v>
      </c>
      <c r="Y63" s="98">
        <v>103</v>
      </c>
      <c r="Z63" s="99">
        <v>523</v>
      </c>
      <c r="AA63" s="97">
        <v>139</v>
      </c>
      <c r="AB63" s="98">
        <v>259</v>
      </c>
      <c r="AC63" s="98">
        <v>8</v>
      </c>
      <c r="AD63" s="98">
        <v>97</v>
      </c>
      <c r="AE63" s="99">
        <v>515</v>
      </c>
      <c r="AF63" s="97">
        <v>109</v>
      </c>
      <c r="AG63" s="98">
        <v>228</v>
      </c>
      <c r="AH63" s="98">
        <v>5</v>
      </c>
      <c r="AI63" s="98">
        <v>99</v>
      </c>
      <c r="AJ63" s="99">
        <v>483</v>
      </c>
      <c r="AK63" s="97">
        <v>152</v>
      </c>
      <c r="AL63" s="98">
        <v>233</v>
      </c>
      <c r="AM63" s="98">
        <v>3</v>
      </c>
      <c r="AN63" s="98">
        <v>127</v>
      </c>
      <c r="AO63" s="99">
        <v>563</v>
      </c>
      <c r="AP63" s="97">
        <v>140</v>
      </c>
      <c r="AQ63" s="98">
        <v>240</v>
      </c>
      <c r="AR63" s="98">
        <v>9</v>
      </c>
      <c r="AS63" s="98">
        <v>99</v>
      </c>
      <c r="AT63" s="99">
        <v>547</v>
      </c>
      <c r="AU63" s="97">
        <v>157</v>
      </c>
      <c r="AV63" s="98">
        <v>213</v>
      </c>
      <c r="AW63" s="98">
        <v>10</v>
      </c>
      <c r="AX63" s="98">
        <v>103</v>
      </c>
      <c r="AY63" s="99">
        <v>526</v>
      </c>
      <c r="AZ63" s="97">
        <v>150</v>
      </c>
      <c r="BA63" s="98">
        <v>219</v>
      </c>
      <c r="BB63" s="98">
        <v>9</v>
      </c>
      <c r="BC63" s="98">
        <v>101</v>
      </c>
      <c r="BD63" s="99">
        <v>531</v>
      </c>
      <c r="BE63" s="97">
        <v>152</v>
      </c>
      <c r="BF63" s="98">
        <v>210</v>
      </c>
      <c r="BG63" s="98">
        <v>10</v>
      </c>
      <c r="BH63" s="98">
        <v>114</v>
      </c>
      <c r="BI63" s="99">
        <v>525</v>
      </c>
      <c r="BJ63" s="97">
        <v>167</v>
      </c>
      <c r="BK63" s="98">
        <v>231</v>
      </c>
      <c r="BL63" s="98">
        <v>9</v>
      </c>
      <c r="BM63" s="98">
        <v>91</v>
      </c>
      <c r="BN63" s="99">
        <v>551</v>
      </c>
      <c r="BO63" s="97">
        <v>199</v>
      </c>
      <c r="BP63" s="98">
        <v>213</v>
      </c>
      <c r="BQ63" s="98">
        <v>7</v>
      </c>
      <c r="BR63" s="98">
        <v>88</v>
      </c>
      <c r="BS63" s="99">
        <v>550</v>
      </c>
      <c r="BT63" s="97">
        <v>205</v>
      </c>
      <c r="BU63" s="98">
        <v>231</v>
      </c>
      <c r="BV63" s="98">
        <v>8</v>
      </c>
      <c r="BW63" s="98">
        <v>89</v>
      </c>
      <c r="BX63" s="99">
        <v>577</v>
      </c>
      <c r="BY63" s="97">
        <v>195</v>
      </c>
      <c r="BZ63" s="98">
        <v>224</v>
      </c>
      <c r="CA63" s="98">
        <v>3</v>
      </c>
      <c r="CB63" s="98">
        <v>95</v>
      </c>
      <c r="CC63" s="99">
        <v>573</v>
      </c>
      <c r="CD63" s="97">
        <v>171</v>
      </c>
      <c r="CE63" s="98">
        <v>190</v>
      </c>
      <c r="CF63" s="98">
        <v>9</v>
      </c>
      <c r="CG63" s="98">
        <v>92</v>
      </c>
      <c r="CH63" s="99">
        <v>516</v>
      </c>
      <c r="CI63" s="97">
        <v>189</v>
      </c>
      <c r="CJ63" s="98">
        <v>184</v>
      </c>
      <c r="CK63" s="98">
        <v>5</v>
      </c>
      <c r="CL63" s="98">
        <v>78</v>
      </c>
      <c r="CM63" s="99">
        <v>500</v>
      </c>
      <c r="CN63" s="97">
        <v>185</v>
      </c>
      <c r="CO63" s="98">
        <v>187</v>
      </c>
      <c r="CP63" s="98">
        <v>2</v>
      </c>
      <c r="CQ63" s="98">
        <v>85</v>
      </c>
      <c r="CR63" s="99">
        <v>507</v>
      </c>
      <c r="CS63" s="97">
        <v>43</v>
      </c>
      <c r="CT63" s="98">
        <v>217</v>
      </c>
      <c r="CU63" s="98">
        <v>19</v>
      </c>
      <c r="CV63" s="98">
        <v>65</v>
      </c>
      <c r="CW63" s="99">
        <v>349</v>
      </c>
      <c r="CX63" s="97">
        <v>46</v>
      </c>
      <c r="CY63" s="98">
        <v>218</v>
      </c>
      <c r="CZ63" s="98">
        <v>13</v>
      </c>
      <c r="DA63" s="98">
        <v>66</v>
      </c>
      <c r="DB63" s="99">
        <v>354</v>
      </c>
      <c r="DC63" s="97">
        <v>40</v>
      </c>
      <c r="DD63" s="98">
        <v>172</v>
      </c>
      <c r="DE63" s="98">
        <v>18</v>
      </c>
      <c r="DF63" s="98">
        <v>58</v>
      </c>
      <c r="DG63" s="99">
        <v>292</v>
      </c>
      <c r="DH63" s="97">
        <v>43</v>
      </c>
      <c r="DI63" s="98">
        <v>187</v>
      </c>
      <c r="DJ63" s="98">
        <v>19</v>
      </c>
      <c r="DK63" s="98">
        <v>56</v>
      </c>
      <c r="DL63" s="99">
        <v>307</v>
      </c>
      <c r="DM63" s="97">
        <v>44</v>
      </c>
      <c r="DN63" s="98">
        <v>196</v>
      </c>
      <c r="DO63" s="98">
        <v>10</v>
      </c>
      <c r="DP63" s="98">
        <v>59</v>
      </c>
      <c r="DQ63" s="99">
        <v>317</v>
      </c>
      <c r="DR63" s="97">
        <v>47</v>
      </c>
      <c r="DS63" s="98">
        <v>175</v>
      </c>
      <c r="DT63" s="98">
        <v>15</v>
      </c>
      <c r="DU63" s="98">
        <v>76</v>
      </c>
      <c r="DV63" s="99">
        <v>319</v>
      </c>
      <c r="DW63" s="97">
        <v>41</v>
      </c>
      <c r="DX63" s="98">
        <v>182</v>
      </c>
      <c r="DY63" s="98">
        <v>5</v>
      </c>
      <c r="DZ63" s="98">
        <v>77</v>
      </c>
      <c r="EA63" s="99">
        <v>321</v>
      </c>
      <c r="EB63" s="97">
        <v>49</v>
      </c>
      <c r="EC63" s="98">
        <v>148</v>
      </c>
      <c r="ED63" s="98">
        <v>11</v>
      </c>
      <c r="EE63" s="98">
        <v>54</v>
      </c>
      <c r="EF63" s="99">
        <v>287</v>
      </c>
      <c r="EG63" s="97">
        <v>53</v>
      </c>
      <c r="EH63" s="98">
        <v>169</v>
      </c>
      <c r="EI63" s="98">
        <v>7</v>
      </c>
      <c r="EJ63" s="98">
        <v>63</v>
      </c>
      <c r="EK63" s="99">
        <v>319</v>
      </c>
      <c r="EL63" s="97">
        <v>44</v>
      </c>
      <c r="EM63" s="98">
        <v>191</v>
      </c>
      <c r="EN63" s="98">
        <v>12</v>
      </c>
      <c r="EO63" s="98">
        <v>64</v>
      </c>
      <c r="EP63" s="99">
        <v>332</v>
      </c>
      <c r="EQ63" s="97">
        <v>62</v>
      </c>
      <c r="ER63" s="98">
        <v>132</v>
      </c>
      <c r="ES63" s="98">
        <v>18</v>
      </c>
      <c r="ET63" s="98">
        <v>67</v>
      </c>
      <c r="EU63" s="99">
        <v>312</v>
      </c>
      <c r="EV63" s="97">
        <v>56</v>
      </c>
      <c r="EW63" s="98">
        <v>154</v>
      </c>
      <c r="EX63" s="98">
        <v>12</v>
      </c>
      <c r="EY63" s="98">
        <v>73</v>
      </c>
      <c r="EZ63" s="99">
        <v>324</v>
      </c>
      <c r="FA63" s="97">
        <v>63</v>
      </c>
      <c r="FB63" s="98">
        <v>144</v>
      </c>
      <c r="FC63" s="98">
        <v>16</v>
      </c>
      <c r="FD63" s="98">
        <v>78</v>
      </c>
      <c r="FE63" s="99">
        <v>347</v>
      </c>
      <c r="FF63" s="97">
        <v>86</v>
      </c>
      <c r="FG63" s="98">
        <v>164</v>
      </c>
      <c r="FH63" s="98">
        <v>10</v>
      </c>
      <c r="FI63" s="98">
        <v>71</v>
      </c>
      <c r="FJ63" s="99">
        <v>363</v>
      </c>
      <c r="FK63" s="97">
        <v>83</v>
      </c>
      <c r="FL63" s="98">
        <v>176</v>
      </c>
      <c r="FM63" s="98">
        <v>25</v>
      </c>
      <c r="FN63" s="98">
        <v>56</v>
      </c>
      <c r="FO63" s="99">
        <v>367</v>
      </c>
      <c r="FP63" s="97">
        <v>69</v>
      </c>
      <c r="FQ63" s="98">
        <v>174</v>
      </c>
      <c r="FR63" s="98">
        <v>10</v>
      </c>
      <c r="FS63" s="98">
        <v>51</v>
      </c>
      <c r="FT63" s="99">
        <v>349</v>
      </c>
      <c r="FU63" s="97">
        <v>73</v>
      </c>
      <c r="FV63" s="98">
        <v>153</v>
      </c>
      <c r="FW63" s="98">
        <v>13</v>
      </c>
      <c r="FX63" s="98">
        <v>76</v>
      </c>
      <c r="FY63" s="99">
        <v>344</v>
      </c>
      <c r="FZ63" s="97">
        <v>89</v>
      </c>
      <c r="GA63" s="98">
        <v>172</v>
      </c>
      <c r="GB63" s="98">
        <v>9</v>
      </c>
      <c r="GC63" s="98">
        <v>49</v>
      </c>
      <c r="GD63" s="99">
        <v>353</v>
      </c>
      <c r="GE63" s="97">
        <v>78</v>
      </c>
      <c r="GF63" s="98">
        <v>137</v>
      </c>
      <c r="GG63" s="98">
        <v>14</v>
      </c>
      <c r="GH63" s="98">
        <v>54</v>
      </c>
      <c r="GI63" s="99">
        <v>310</v>
      </c>
    </row>
    <row r="64" spans="1:191">
      <c r="A64" s="81" t="s">
        <v>115</v>
      </c>
      <c r="B64" s="97">
        <v>114</v>
      </c>
      <c r="C64" s="98">
        <v>306</v>
      </c>
      <c r="D64" s="98">
        <v>12</v>
      </c>
      <c r="E64" s="98">
        <v>107</v>
      </c>
      <c r="F64" s="99">
        <v>550</v>
      </c>
      <c r="G64" s="97">
        <v>116</v>
      </c>
      <c r="H64" s="98">
        <v>309</v>
      </c>
      <c r="I64" s="98">
        <v>5</v>
      </c>
      <c r="J64" s="98">
        <v>93</v>
      </c>
      <c r="K64" s="99">
        <v>537</v>
      </c>
      <c r="L64" s="97">
        <v>123</v>
      </c>
      <c r="M64" s="98">
        <v>285</v>
      </c>
      <c r="N64" s="98">
        <v>12</v>
      </c>
      <c r="O64" s="98">
        <v>83</v>
      </c>
      <c r="P64" s="99">
        <v>517</v>
      </c>
      <c r="Q64" s="97">
        <v>125</v>
      </c>
      <c r="R64" s="98">
        <v>322</v>
      </c>
      <c r="S64" s="98">
        <v>9</v>
      </c>
      <c r="T64" s="98">
        <v>101</v>
      </c>
      <c r="U64" s="99">
        <v>576</v>
      </c>
      <c r="V64" s="97">
        <v>101</v>
      </c>
      <c r="W64" s="98">
        <v>300</v>
      </c>
      <c r="X64" s="98">
        <v>10</v>
      </c>
      <c r="Y64" s="98">
        <v>99</v>
      </c>
      <c r="Z64" s="99">
        <v>535</v>
      </c>
      <c r="AA64" s="97">
        <v>122</v>
      </c>
      <c r="AB64" s="98">
        <v>270</v>
      </c>
      <c r="AC64" s="98">
        <v>13</v>
      </c>
      <c r="AD64" s="98">
        <v>104</v>
      </c>
      <c r="AE64" s="99">
        <v>535</v>
      </c>
      <c r="AF64" s="97">
        <v>98</v>
      </c>
      <c r="AG64" s="98">
        <v>274</v>
      </c>
      <c r="AH64" s="98">
        <v>5</v>
      </c>
      <c r="AI64" s="98">
        <v>127</v>
      </c>
      <c r="AJ64" s="99">
        <v>556</v>
      </c>
      <c r="AK64" s="97">
        <v>132</v>
      </c>
      <c r="AL64" s="98">
        <v>264</v>
      </c>
      <c r="AM64" s="98">
        <v>14</v>
      </c>
      <c r="AN64" s="98">
        <v>99</v>
      </c>
      <c r="AO64" s="99">
        <v>557</v>
      </c>
      <c r="AP64" s="97">
        <v>131</v>
      </c>
      <c r="AQ64" s="98">
        <v>240</v>
      </c>
      <c r="AR64" s="98">
        <v>3</v>
      </c>
      <c r="AS64" s="98">
        <v>112</v>
      </c>
      <c r="AT64" s="99">
        <v>548</v>
      </c>
      <c r="AU64" s="97">
        <v>131</v>
      </c>
      <c r="AV64" s="98">
        <v>251</v>
      </c>
      <c r="AW64" s="98">
        <v>8</v>
      </c>
      <c r="AX64" s="98">
        <v>114</v>
      </c>
      <c r="AY64" s="99">
        <v>562</v>
      </c>
      <c r="AZ64" s="97">
        <v>153</v>
      </c>
      <c r="BA64" s="98">
        <v>251</v>
      </c>
      <c r="BB64" s="98">
        <v>10</v>
      </c>
      <c r="BC64" s="98">
        <v>119</v>
      </c>
      <c r="BD64" s="99">
        <v>569</v>
      </c>
      <c r="BE64" s="97">
        <v>152</v>
      </c>
      <c r="BF64" s="98">
        <v>232</v>
      </c>
      <c r="BG64" s="98">
        <v>5</v>
      </c>
      <c r="BH64" s="98">
        <v>87</v>
      </c>
      <c r="BI64" s="99">
        <v>538</v>
      </c>
      <c r="BJ64" s="97">
        <v>175</v>
      </c>
      <c r="BK64" s="98">
        <v>219</v>
      </c>
      <c r="BL64" s="98">
        <v>1</v>
      </c>
      <c r="BM64" s="98">
        <v>111</v>
      </c>
      <c r="BN64" s="99">
        <v>570</v>
      </c>
      <c r="BO64" s="97">
        <v>158</v>
      </c>
      <c r="BP64" s="98">
        <v>254</v>
      </c>
      <c r="BQ64" s="98">
        <v>5</v>
      </c>
      <c r="BR64" s="98">
        <v>117</v>
      </c>
      <c r="BS64" s="99">
        <v>591</v>
      </c>
      <c r="BT64" s="97">
        <v>212</v>
      </c>
      <c r="BU64" s="98">
        <v>255</v>
      </c>
      <c r="BV64" s="98">
        <v>9</v>
      </c>
      <c r="BW64" s="98">
        <v>130</v>
      </c>
      <c r="BX64" s="99">
        <v>662</v>
      </c>
      <c r="BY64" s="97">
        <v>181</v>
      </c>
      <c r="BZ64" s="98">
        <v>272</v>
      </c>
      <c r="CA64" s="98">
        <v>4</v>
      </c>
      <c r="CB64" s="98">
        <v>103</v>
      </c>
      <c r="CC64" s="99">
        <v>609</v>
      </c>
      <c r="CD64" s="97">
        <v>192</v>
      </c>
      <c r="CE64" s="98">
        <v>247</v>
      </c>
      <c r="CF64" s="98">
        <v>3</v>
      </c>
      <c r="CG64" s="98">
        <v>96</v>
      </c>
      <c r="CH64" s="99">
        <v>590</v>
      </c>
      <c r="CI64" s="97">
        <v>212</v>
      </c>
      <c r="CJ64" s="98">
        <v>245</v>
      </c>
      <c r="CK64" s="98">
        <v>11</v>
      </c>
      <c r="CL64" s="98">
        <v>82</v>
      </c>
      <c r="CM64" s="99">
        <v>616</v>
      </c>
      <c r="CN64" s="97">
        <v>220</v>
      </c>
      <c r="CO64" s="98">
        <v>223</v>
      </c>
      <c r="CP64" s="98">
        <v>5</v>
      </c>
      <c r="CQ64" s="98">
        <v>99</v>
      </c>
      <c r="CR64" s="99">
        <v>607</v>
      </c>
      <c r="CS64" s="97">
        <v>34</v>
      </c>
      <c r="CT64" s="98">
        <v>229</v>
      </c>
      <c r="CU64" s="98">
        <v>22</v>
      </c>
      <c r="CV64" s="98">
        <v>62</v>
      </c>
      <c r="CW64" s="99">
        <v>354</v>
      </c>
      <c r="CX64" s="97">
        <v>41</v>
      </c>
      <c r="CY64" s="98">
        <v>208</v>
      </c>
      <c r="CZ64" s="98">
        <v>16</v>
      </c>
      <c r="DA64" s="98">
        <v>49</v>
      </c>
      <c r="DB64" s="99">
        <v>323</v>
      </c>
      <c r="DC64" s="97">
        <v>42</v>
      </c>
      <c r="DD64" s="98">
        <v>205</v>
      </c>
      <c r="DE64" s="98">
        <v>16</v>
      </c>
      <c r="DF64" s="98">
        <v>65</v>
      </c>
      <c r="DG64" s="99">
        <v>332</v>
      </c>
      <c r="DH64" s="97">
        <v>45</v>
      </c>
      <c r="DI64" s="98">
        <v>216</v>
      </c>
      <c r="DJ64" s="98">
        <v>24</v>
      </c>
      <c r="DK64" s="98">
        <v>66</v>
      </c>
      <c r="DL64" s="99">
        <v>357</v>
      </c>
      <c r="DM64" s="97">
        <v>47</v>
      </c>
      <c r="DN64" s="98">
        <v>200</v>
      </c>
      <c r="DO64" s="98">
        <v>15</v>
      </c>
      <c r="DP64" s="98">
        <v>52</v>
      </c>
      <c r="DQ64" s="99">
        <v>320</v>
      </c>
      <c r="DR64" s="97">
        <v>58</v>
      </c>
      <c r="DS64" s="98">
        <v>195</v>
      </c>
      <c r="DT64" s="98">
        <v>16</v>
      </c>
      <c r="DU64" s="98">
        <v>53</v>
      </c>
      <c r="DV64" s="99">
        <v>329</v>
      </c>
      <c r="DW64" s="97">
        <v>48</v>
      </c>
      <c r="DX64" s="98">
        <v>195</v>
      </c>
      <c r="DY64" s="98">
        <v>22</v>
      </c>
      <c r="DZ64" s="98">
        <v>72</v>
      </c>
      <c r="EA64" s="99">
        <v>355</v>
      </c>
      <c r="EB64" s="97">
        <v>52</v>
      </c>
      <c r="EC64" s="98">
        <v>182</v>
      </c>
      <c r="ED64" s="98">
        <v>20</v>
      </c>
      <c r="EE64" s="98">
        <v>69</v>
      </c>
      <c r="EF64" s="99">
        <v>353</v>
      </c>
      <c r="EG64" s="97">
        <v>53</v>
      </c>
      <c r="EH64" s="98">
        <v>174</v>
      </c>
      <c r="EI64" s="98">
        <v>15</v>
      </c>
      <c r="EJ64" s="98">
        <v>86</v>
      </c>
      <c r="EK64" s="99">
        <v>357</v>
      </c>
      <c r="EL64" s="97">
        <v>53</v>
      </c>
      <c r="EM64" s="98">
        <v>186</v>
      </c>
      <c r="EN64" s="98">
        <v>10</v>
      </c>
      <c r="EO64" s="98">
        <v>68</v>
      </c>
      <c r="EP64" s="99">
        <v>343</v>
      </c>
      <c r="EQ64" s="97">
        <v>67</v>
      </c>
      <c r="ER64" s="98">
        <v>177</v>
      </c>
      <c r="ES64" s="98">
        <v>16</v>
      </c>
      <c r="ET64" s="98">
        <v>88</v>
      </c>
      <c r="EU64" s="99">
        <v>379</v>
      </c>
      <c r="EV64" s="97">
        <v>62</v>
      </c>
      <c r="EW64" s="98">
        <v>160</v>
      </c>
      <c r="EX64" s="98">
        <v>20</v>
      </c>
      <c r="EY64" s="98">
        <v>72</v>
      </c>
      <c r="EZ64" s="99">
        <v>351</v>
      </c>
      <c r="FA64" s="97">
        <v>57</v>
      </c>
      <c r="FB64" s="98">
        <v>173</v>
      </c>
      <c r="FC64" s="98">
        <v>10</v>
      </c>
      <c r="FD64" s="98">
        <v>82</v>
      </c>
      <c r="FE64" s="99">
        <v>347</v>
      </c>
      <c r="FF64" s="97">
        <v>69</v>
      </c>
      <c r="FG64" s="98">
        <v>179</v>
      </c>
      <c r="FH64" s="98">
        <v>17</v>
      </c>
      <c r="FI64" s="98">
        <v>76</v>
      </c>
      <c r="FJ64" s="99">
        <v>375</v>
      </c>
      <c r="FK64" s="97">
        <v>92</v>
      </c>
      <c r="FL64" s="98">
        <v>191</v>
      </c>
      <c r="FM64" s="98">
        <v>12</v>
      </c>
      <c r="FN64" s="98">
        <v>75</v>
      </c>
      <c r="FO64" s="99">
        <v>394</v>
      </c>
      <c r="FP64" s="97">
        <v>89</v>
      </c>
      <c r="FQ64" s="98">
        <v>181</v>
      </c>
      <c r="FR64" s="98">
        <v>12</v>
      </c>
      <c r="FS64" s="98">
        <v>92</v>
      </c>
      <c r="FT64" s="99">
        <v>413</v>
      </c>
      <c r="FU64" s="97">
        <v>83</v>
      </c>
      <c r="FV64" s="98">
        <v>172</v>
      </c>
      <c r="FW64" s="98">
        <v>9</v>
      </c>
      <c r="FX64" s="98">
        <v>60</v>
      </c>
      <c r="FY64" s="99">
        <v>357</v>
      </c>
      <c r="FZ64" s="97">
        <v>94</v>
      </c>
      <c r="GA64" s="98">
        <v>173</v>
      </c>
      <c r="GB64" s="98">
        <v>9</v>
      </c>
      <c r="GC64" s="98">
        <v>60</v>
      </c>
      <c r="GD64" s="99">
        <v>375</v>
      </c>
      <c r="GE64" s="97">
        <v>98</v>
      </c>
      <c r="GF64" s="98">
        <v>157</v>
      </c>
      <c r="GG64" s="98">
        <v>8</v>
      </c>
      <c r="GH64" s="98">
        <v>89</v>
      </c>
      <c r="GI64" s="99">
        <v>389</v>
      </c>
    </row>
    <row r="65" spans="1:191">
      <c r="A65" s="81" t="s">
        <v>116</v>
      </c>
      <c r="B65" s="97">
        <v>90</v>
      </c>
      <c r="C65" s="98">
        <v>371</v>
      </c>
      <c r="D65" s="98">
        <v>12</v>
      </c>
      <c r="E65" s="98">
        <v>94</v>
      </c>
      <c r="F65" s="99">
        <v>582</v>
      </c>
      <c r="G65" s="97">
        <v>108</v>
      </c>
      <c r="H65" s="98">
        <v>370</v>
      </c>
      <c r="I65" s="98">
        <v>9</v>
      </c>
      <c r="J65" s="98">
        <v>134</v>
      </c>
      <c r="K65" s="99">
        <v>642</v>
      </c>
      <c r="L65" s="97">
        <v>120</v>
      </c>
      <c r="M65" s="98">
        <v>349</v>
      </c>
      <c r="N65" s="98">
        <v>5</v>
      </c>
      <c r="O65" s="98">
        <v>110</v>
      </c>
      <c r="P65" s="99">
        <v>599</v>
      </c>
      <c r="Q65" s="97">
        <v>109</v>
      </c>
      <c r="R65" s="98">
        <v>304</v>
      </c>
      <c r="S65" s="98">
        <v>12</v>
      </c>
      <c r="T65" s="98">
        <v>118</v>
      </c>
      <c r="U65" s="99">
        <v>556</v>
      </c>
      <c r="V65" s="97">
        <v>114</v>
      </c>
      <c r="W65" s="98">
        <v>346</v>
      </c>
      <c r="X65" s="98">
        <v>16</v>
      </c>
      <c r="Y65" s="98">
        <v>123</v>
      </c>
      <c r="Z65" s="99">
        <v>620</v>
      </c>
      <c r="AA65" s="97">
        <v>125</v>
      </c>
      <c r="AB65" s="98">
        <v>310</v>
      </c>
      <c r="AC65" s="98">
        <v>8</v>
      </c>
      <c r="AD65" s="98">
        <v>132</v>
      </c>
      <c r="AE65" s="99">
        <v>598</v>
      </c>
      <c r="AF65" s="97">
        <v>112</v>
      </c>
      <c r="AG65" s="98">
        <v>286</v>
      </c>
      <c r="AH65" s="98">
        <v>10</v>
      </c>
      <c r="AI65" s="98">
        <v>118</v>
      </c>
      <c r="AJ65" s="99">
        <v>580</v>
      </c>
      <c r="AK65" s="97">
        <v>123</v>
      </c>
      <c r="AL65" s="98">
        <v>270</v>
      </c>
      <c r="AM65" s="98">
        <v>6</v>
      </c>
      <c r="AN65" s="98">
        <v>109</v>
      </c>
      <c r="AO65" s="99">
        <v>564</v>
      </c>
      <c r="AP65" s="97">
        <v>139</v>
      </c>
      <c r="AQ65" s="98">
        <v>263</v>
      </c>
      <c r="AR65" s="98">
        <v>14</v>
      </c>
      <c r="AS65" s="98">
        <v>131</v>
      </c>
      <c r="AT65" s="99">
        <v>600</v>
      </c>
      <c r="AU65" s="97">
        <v>154</v>
      </c>
      <c r="AV65" s="98">
        <v>302</v>
      </c>
      <c r="AW65" s="98">
        <v>7</v>
      </c>
      <c r="AX65" s="98">
        <v>133</v>
      </c>
      <c r="AY65" s="99">
        <v>659</v>
      </c>
      <c r="AZ65" s="97">
        <v>163</v>
      </c>
      <c r="BA65" s="98">
        <v>267</v>
      </c>
      <c r="BB65" s="98">
        <v>11</v>
      </c>
      <c r="BC65" s="98">
        <v>127</v>
      </c>
      <c r="BD65" s="99">
        <v>638</v>
      </c>
      <c r="BE65" s="97">
        <v>161</v>
      </c>
      <c r="BF65" s="98">
        <v>273</v>
      </c>
      <c r="BG65" s="98">
        <v>9</v>
      </c>
      <c r="BH65" s="98">
        <v>124</v>
      </c>
      <c r="BI65" s="99">
        <v>617</v>
      </c>
      <c r="BJ65" s="97">
        <v>171</v>
      </c>
      <c r="BK65" s="98">
        <v>263</v>
      </c>
      <c r="BL65" s="98">
        <v>8</v>
      </c>
      <c r="BM65" s="98">
        <v>106</v>
      </c>
      <c r="BN65" s="99">
        <v>614</v>
      </c>
      <c r="BO65" s="97">
        <v>158</v>
      </c>
      <c r="BP65" s="98">
        <v>286</v>
      </c>
      <c r="BQ65" s="98">
        <v>9</v>
      </c>
      <c r="BR65" s="98">
        <v>142</v>
      </c>
      <c r="BS65" s="99">
        <v>643</v>
      </c>
      <c r="BT65" s="97">
        <v>187</v>
      </c>
      <c r="BU65" s="98">
        <v>313</v>
      </c>
      <c r="BV65" s="98">
        <v>8</v>
      </c>
      <c r="BW65" s="98">
        <v>114</v>
      </c>
      <c r="BX65" s="99">
        <v>679</v>
      </c>
      <c r="BY65" s="97">
        <v>205</v>
      </c>
      <c r="BZ65" s="98">
        <v>290</v>
      </c>
      <c r="CA65" s="98">
        <v>4</v>
      </c>
      <c r="CB65" s="98">
        <v>108</v>
      </c>
      <c r="CC65" s="99">
        <v>662</v>
      </c>
      <c r="CD65" s="97">
        <v>193</v>
      </c>
      <c r="CE65" s="98">
        <v>237</v>
      </c>
      <c r="CF65" s="98">
        <v>10</v>
      </c>
      <c r="CG65" s="98">
        <v>119</v>
      </c>
      <c r="CH65" s="99">
        <v>626</v>
      </c>
      <c r="CI65" s="97">
        <v>184</v>
      </c>
      <c r="CJ65" s="98">
        <v>262</v>
      </c>
      <c r="CK65" s="98">
        <v>7</v>
      </c>
      <c r="CL65" s="98">
        <v>112</v>
      </c>
      <c r="CM65" s="99">
        <v>630</v>
      </c>
      <c r="CN65" s="97">
        <v>230</v>
      </c>
      <c r="CO65" s="98">
        <v>250</v>
      </c>
      <c r="CP65" s="98">
        <v>7</v>
      </c>
      <c r="CQ65" s="98">
        <v>96</v>
      </c>
      <c r="CR65" s="99">
        <v>651</v>
      </c>
      <c r="CS65" s="97">
        <v>43</v>
      </c>
      <c r="CT65" s="98">
        <v>239</v>
      </c>
      <c r="CU65" s="98">
        <v>21</v>
      </c>
      <c r="CV65" s="98">
        <v>38</v>
      </c>
      <c r="CW65" s="99">
        <v>347</v>
      </c>
      <c r="CX65" s="97">
        <v>41</v>
      </c>
      <c r="CY65" s="98">
        <v>226</v>
      </c>
      <c r="CZ65" s="98">
        <v>34</v>
      </c>
      <c r="DA65" s="98">
        <v>68</v>
      </c>
      <c r="DB65" s="99">
        <v>374</v>
      </c>
      <c r="DC65" s="97">
        <v>40</v>
      </c>
      <c r="DD65" s="98">
        <v>204</v>
      </c>
      <c r="DE65" s="98">
        <v>28</v>
      </c>
      <c r="DF65" s="98">
        <v>64</v>
      </c>
      <c r="DG65" s="99">
        <v>337</v>
      </c>
      <c r="DH65" s="97">
        <v>44</v>
      </c>
      <c r="DI65" s="98">
        <v>217</v>
      </c>
      <c r="DJ65" s="98">
        <v>28</v>
      </c>
      <c r="DK65" s="98">
        <v>84</v>
      </c>
      <c r="DL65" s="99">
        <v>380</v>
      </c>
      <c r="DM65" s="97">
        <v>48</v>
      </c>
      <c r="DN65" s="98">
        <v>221</v>
      </c>
      <c r="DO65" s="98">
        <v>14</v>
      </c>
      <c r="DP65" s="98">
        <v>65</v>
      </c>
      <c r="DQ65" s="99">
        <v>355</v>
      </c>
      <c r="DR65" s="97">
        <v>48</v>
      </c>
      <c r="DS65" s="98">
        <v>215</v>
      </c>
      <c r="DT65" s="98">
        <v>20</v>
      </c>
      <c r="DU65" s="98">
        <v>64</v>
      </c>
      <c r="DV65" s="99">
        <v>351</v>
      </c>
      <c r="DW65" s="97">
        <v>41</v>
      </c>
      <c r="DX65" s="98">
        <v>190</v>
      </c>
      <c r="DY65" s="98">
        <v>16</v>
      </c>
      <c r="DZ65" s="98">
        <v>76</v>
      </c>
      <c r="EA65" s="99">
        <v>335</v>
      </c>
      <c r="EB65" s="97">
        <v>47</v>
      </c>
      <c r="EC65" s="98">
        <v>226</v>
      </c>
      <c r="ED65" s="98">
        <v>15</v>
      </c>
      <c r="EE65" s="98">
        <v>66</v>
      </c>
      <c r="EF65" s="99">
        <v>377</v>
      </c>
      <c r="EG65" s="97">
        <v>48</v>
      </c>
      <c r="EH65" s="98">
        <v>196</v>
      </c>
      <c r="EI65" s="98">
        <v>13</v>
      </c>
      <c r="EJ65" s="98">
        <v>70</v>
      </c>
      <c r="EK65" s="99">
        <v>347</v>
      </c>
      <c r="EL65" s="97">
        <v>51</v>
      </c>
      <c r="EM65" s="98">
        <v>211</v>
      </c>
      <c r="EN65" s="98">
        <v>25</v>
      </c>
      <c r="EO65" s="98">
        <v>83</v>
      </c>
      <c r="EP65" s="99">
        <v>392</v>
      </c>
      <c r="EQ65" s="97">
        <v>49</v>
      </c>
      <c r="ER65" s="98">
        <v>191</v>
      </c>
      <c r="ES65" s="98">
        <v>13</v>
      </c>
      <c r="ET65" s="98">
        <v>70</v>
      </c>
      <c r="EU65" s="99">
        <v>356</v>
      </c>
      <c r="EV65" s="97">
        <v>74</v>
      </c>
      <c r="EW65" s="98">
        <v>202</v>
      </c>
      <c r="EX65" s="98">
        <v>17</v>
      </c>
      <c r="EY65" s="98">
        <v>63</v>
      </c>
      <c r="EZ65" s="99">
        <v>384</v>
      </c>
      <c r="FA65" s="97">
        <v>69</v>
      </c>
      <c r="FB65" s="98">
        <v>172</v>
      </c>
      <c r="FC65" s="98">
        <v>25</v>
      </c>
      <c r="FD65" s="98">
        <v>91</v>
      </c>
      <c r="FE65" s="99">
        <v>383</v>
      </c>
      <c r="FF65" s="97">
        <v>78</v>
      </c>
      <c r="FG65" s="98">
        <v>188</v>
      </c>
      <c r="FH65" s="98">
        <v>17</v>
      </c>
      <c r="FI65" s="98">
        <v>93</v>
      </c>
      <c r="FJ65" s="99">
        <v>402</v>
      </c>
      <c r="FK65" s="97">
        <v>68</v>
      </c>
      <c r="FL65" s="98">
        <v>204</v>
      </c>
      <c r="FM65" s="98">
        <v>19</v>
      </c>
      <c r="FN65" s="98">
        <v>78</v>
      </c>
      <c r="FO65" s="99">
        <v>408</v>
      </c>
      <c r="FP65" s="97">
        <v>89</v>
      </c>
      <c r="FQ65" s="98">
        <v>203</v>
      </c>
      <c r="FR65" s="98">
        <v>13</v>
      </c>
      <c r="FS65" s="98">
        <v>81</v>
      </c>
      <c r="FT65" s="99">
        <v>418</v>
      </c>
      <c r="FU65" s="97">
        <v>77</v>
      </c>
      <c r="FV65" s="98">
        <v>206</v>
      </c>
      <c r="FW65" s="98">
        <v>14</v>
      </c>
      <c r="FX65" s="98">
        <v>77</v>
      </c>
      <c r="FY65" s="99">
        <v>414</v>
      </c>
      <c r="FZ65" s="97">
        <v>89</v>
      </c>
      <c r="GA65" s="98">
        <v>202</v>
      </c>
      <c r="GB65" s="98">
        <v>14</v>
      </c>
      <c r="GC65" s="98">
        <v>83</v>
      </c>
      <c r="GD65" s="99">
        <v>426</v>
      </c>
      <c r="GE65" s="97">
        <v>78</v>
      </c>
      <c r="GF65" s="98">
        <v>183</v>
      </c>
      <c r="GG65" s="98">
        <v>22</v>
      </c>
      <c r="GH65" s="98">
        <v>70</v>
      </c>
      <c r="GI65" s="99">
        <v>398</v>
      </c>
    </row>
    <row r="66" spans="1:191">
      <c r="A66" s="81" t="s">
        <v>117</v>
      </c>
      <c r="B66" s="97">
        <v>117</v>
      </c>
      <c r="C66" s="98">
        <v>371</v>
      </c>
      <c r="D66" s="98">
        <v>16</v>
      </c>
      <c r="E66" s="98">
        <v>98</v>
      </c>
      <c r="F66" s="99">
        <v>622</v>
      </c>
      <c r="G66" s="97">
        <v>109</v>
      </c>
      <c r="H66" s="98">
        <v>346</v>
      </c>
      <c r="I66" s="98">
        <v>14</v>
      </c>
      <c r="J66" s="98">
        <v>79</v>
      </c>
      <c r="K66" s="99">
        <v>562</v>
      </c>
      <c r="L66" s="97">
        <v>122</v>
      </c>
      <c r="M66" s="98">
        <v>403</v>
      </c>
      <c r="N66" s="98">
        <v>11</v>
      </c>
      <c r="O66" s="98">
        <v>112</v>
      </c>
      <c r="P66" s="99">
        <v>666</v>
      </c>
      <c r="Q66" s="97">
        <v>131</v>
      </c>
      <c r="R66" s="98">
        <v>325</v>
      </c>
      <c r="S66" s="98">
        <v>24</v>
      </c>
      <c r="T66" s="98">
        <v>109</v>
      </c>
      <c r="U66" s="99">
        <v>612</v>
      </c>
      <c r="V66" s="97">
        <v>106</v>
      </c>
      <c r="W66" s="98">
        <v>339</v>
      </c>
      <c r="X66" s="98">
        <v>18</v>
      </c>
      <c r="Y66" s="98">
        <v>109</v>
      </c>
      <c r="Z66" s="99">
        <v>586</v>
      </c>
      <c r="AA66" s="97">
        <v>114</v>
      </c>
      <c r="AB66" s="98">
        <v>312</v>
      </c>
      <c r="AC66" s="98">
        <v>11</v>
      </c>
      <c r="AD66" s="98">
        <v>110</v>
      </c>
      <c r="AE66" s="99">
        <v>569</v>
      </c>
      <c r="AF66" s="97">
        <v>115</v>
      </c>
      <c r="AG66" s="98">
        <v>329</v>
      </c>
      <c r="AH66" s="98">
        <v>16</v>
      </c>
      <c r="AI66" s="98">
        <v>119</v>
      </c>
      <c r="AJ66" s="99">
        <v>626</v>
      </c>
      <c r="AK66" s="97">
        <v>132</v>
      </c>
      <c r="AL66" s="98">
        <v>339</v>
      </c>
      <c r="AM66" s="98">
        <v>13</v>
      </c>
      <c r="AN66" s="98">
        <v>120</v>
      </c>
      <c r="AO66" s="99">
        <v>674</v>
      </c>
      <c r="AP66" s="97">
        <v>138</v>
      </c>
      <c r="AQ66" s="98">
        <v>306</v>
      </c>
      <c r="AR66" s="98">
        <v>8</v>
      </c>
      <c r="AS66" s="98">
        <v>101</v>
      </c>
      <c r="AT66" s="99">
        <v>604</v>
      </c>
      <c r="AU66" s="97">
        <v>144</v>
      </c>
      <c r="AV66" s="98">
        <v>299</v>
      </c>
      <c r="AW66" s="98">
        <v>13</v>
      </c>
      <c r="AX66" s="98">
        <v>114</v>
      </c>
      <c r="AY66" s="99">
        <v>624</v>
      </c>
      <c r="AZ66" s="97">
        <v>164</v>
      </c>
      <c r="BA66" s="98">
        <v>303</v>
      </c>
      <c r="BB66" s="98">
        <v>14</v>
      </c>
      <c r="BC66" s="98">
        <v>121</v>
      </c>
      <c r="BD66" s="99">
        <v>651</v>
      </c>
      <c r="BE66" s="97">
        <v>154</v>
      </c>
      <c r="BF66" s="98">
        <v>285</v>
      </c>
      <c r="BG66" s="98">
        <v>16</v>
      </c>
      <c r="BH66" s="98">
        <v>128</v>
      </c>
      <c r="BI66" s="99">
        <v>633</v>
      </c>
      <c r="BJ66" s="97">
        <v>178</v>
      </c>
      <c r="BK66" s="98">
        <v>301</v>
      </c>
      <c r="BL66" s="98">
        <v>13</v>
      </c>
      <c r="BM66" s="98">
        <v>127</v>
      </c>
      <c r="BN66" s="99">
        <v>687</v>
      </c>
      <c r="BO66" s="97">
        <v>170</v>
      </c>
      <c r="BP66" s="98">
        <v>299</v>
      </c>
      <c r="BQ66" s="98">
        <v>13</v>
      </c>
      <c r="BR66" s="98">
        <v>155</v>
      </c>
      <c r="BS66" s="99">
        <v>693</v>
      </c>
      <c r="BT66" s="97">
        <v>196</v>
      </c>
      <c r="BU66" s="98">
        <v>303</v>
      </c>
      <c r="BV66" s="98">
        <v>10</v>
      </c>
      <c r="BW66" s="98">
        <v>123</v>
      </c>
      <c r="BX66" s="99">
        <v>686</v>
      </c>
      <c r="BY66" s="97">
        <v>194</v>
      </c>
      <c r="BZ66" s="98">
        <v>266</v>
      </c>
      <c r="CA66" s="98">
        <v>7</v>
      </c>
      <c r="CB66" s="98">
        <v>134</v>
      </c>
      <c r="CC66" s="99">
        <v>675</v>
      </c>
      <c r="CD66" s="97">
        <v>237</v>
      </c>
      <c r="CE66" s="98">
        <v>260</v>
      </c>
      <c r="CF66" s="98">
        <v>6</v>
      </c>
      <c r="CG66" s="98">
        <v>127</v>
      </c>
      <c r="CH66" s="99">
        <v>713</v>
      </c>
      <c r="CI66" s="97">
        <v>188</v>
      </c>
      <c r="CJ66" s="98">
        <v>319</v>
      </c>
      <c r="CK66" s="98">
        <v>10</v>
      </c>
      <c r="CL66" s="98">
        <v>120</v>
      </c>
      <c r="CM66" s="99">
        <v>728</v>
      </c>
      <c r="CN66" s="97">
        <v>197</v>
      </c>
      <c r="CO66" s="98">
        <v>297</v>
      </c>
      <c r="CP66" s="98">
        <v>11</v>
      </c>
      <c r="CQ66" s="98">
        <v>98</v>
      </c>
      <c r="CR66" s="99">
        <v>678</v>
      </c>
      <c r="CS66" s="97">
        <v>40</v>
      </c>
      <c r="CT66" s="98">
        <v>214</v>
      </c>
      <c r="CU66" s="98">
        <v>24</v>
      </c>
      <c r="CV66" s="98">
        <v>66</v>
      </c>
      <c r="CW66" s="99">
        <v>348</v>
      </c>
      <c r="CX66" s="97">
        <v>44</v>
      </c>
      <c r="CY66" s="98">
        <v>234</v>
      </c>
      <c r="CZ66" s="98">
        <v>32</v>
      </c>
      <c r="DA66" s="98">
        <v>56</v>
      </c>
      <c r="DB66" s="99">
        <v>374</v>
      </c>
      <c r="DC66" s="97">
        <v>48</v>
      </c>
      <c r="DD66" s="98">
        <v>227</v>
      </c>
      <c r="DE66" s="98">
        <v>29</v>
      </c>
      <c r="DF66" s="98">
        <v>67</v>
      </c>
      <c r="DG66" s="99">
        <v>374</v>
      </c>
      <c r="DH66" s="97">
        <v>46</v>
      </c>
      <c r="DI66" s="98">
        <v>230</v>
      </c>
      <c r="DJ66" s="98">
        <v>29</v>
      </c>
      <c r="DK66" s="98">
        <v>71</v>
      </c>
      <c r="DL66" s="99">
        <v>382</v>
      </c>
      <c r="DM66" s="97">
        <v>52</v>
      </c>
      <c r="DN66" s="98">
        <v>229</v>
      </c>
      <c r="DO66" s="98">
        <v>27</v>
      </c>
      <c r="DP66" s="98">
        <v>63</v>
      </c>
      <c r="DQ66" s="99">
        <v>380</v>
      </c>
      <c r="DR66" s="97">
        <v>43</v>
      </c>
      <c r="DS66" s="98">
        <v>235</v>
      </c>
      <c r="DT66" s="98">
        <v>29</v>
      </c>
      <c r="DU66" s="98">
        <v>58</v>
      </c>
      <c r="DV66" s="99">
        <v>380</v>
      </c>
      <c r="DW66" s="97">
        <v>39</v>
      </c>
      <c r="DX66" s="98">
        <v>202</v>
      </c>
      <c r="DY66" s="98">
        <v>26</v>
      </c>
      <c r="DZ66" s="98">
        <v>67</v>
      </c>
      <c r="EA66" s="99">
        <v>360</v>
      </c>
      <c r="EB66" s="97">
        <v>51</v>
      </c>
      <c r="EC66" s="98">
        <v>202</v>
      </c>
      <c r="ED66" s="98">
        <v>21</v>
      </c>
      <c r="EE66" s="98">
        <v>73</v>
      </c>
      <c r="EF66" s="99">
        <v>372</v>
      </c>
      <c r="EG66" s="97">
        <v>56</v>
      </c>
      <c r="EH66" s="98">
        <v>205</v>
      </c>
      <c r="EI66" s="98">
        <v>18</v>
      </c>
      <c r="EJ66" s="98">
        <v>94</v>
      </c>
      <c r="EK66" s="99">
        <v>400</v>
      </c>
      <c r="EL66" s="97">
        <v>60</v>
      </c>
      <c r="EM66" s="98">
        <v>196</v>
      </c>
      <c r="EN66" s="98">
        <v>22</v>
      </c>
      <c r="EO66" s="98">
        <v>72</v>
      </c>
      <c r="EP66" s="99">
        <v>377</v>
      </c>
      <c r="EQ66" s="97">
        <v>58</v>
      </c>
      <c r="ER66" s="98">
        <v>202</v>
      </c>
      <c r="ES66" s="98">
        <v>14</v>
      </c>
      <c r="ET66" s="98">
        <v>85</v>
      </c>
      <c r="EU66" s="99">
        <v>392</v>
      </c>
      <c r="EV66" s="97">
        <v>78</v>
      </c>
      <c r="EW66" s="98">
        <v>209</v>
      </c>
      <c r="EX66" s="98">
        <v>24</v>
      </c>
      <c r="EY66" s="98">
        <v>80</v>
      </c>
      <c r="EZ66" s="99">
        <v>423</v>
      </c>
      <c r="FA66" s="97">
        <v>63</v>
      </c>
      <c r="FB66" s="98">
        <v>205</v>
      </c>
      <c r="FC66" s="98">
        <v>22</v>
      </c>
      <c r="FD66" s="98">
        <v>76</v>
      </c>
      <c r="FE66" s="99">
        <v>397</v>
      </c>
      <c r="FF66" s="97">
        <v>60</v>
      </c>
      <c r="FG66" s="98">
        <v>217</v>
      </c>
      <c r="FH66" s="98">
        <v>22</v>
      </c>
      <c r="FI66" s="98">
        <v>89</v>
      </c>
      <c r="FJ66" s="99">
        <v>418</v>
      </c>
      <c r="FK66" s="97">
        <v>98</v>
      </c>
      <c r="FL66" s="98">
        <v>208</v>
      </c>
      <c r="FM66" s="98">
        <v>17</v>
      </c>
      <c r="FN66" s="98">
        <v>87</v>
      </c>
      <c r="FO66" s="99">
        <v>439</v>
      </c>
      <c r="FP66" s="97">
        <v>91</v>
      </c>
      <c r="FQ66" s="98">
        <v>198</v>
      </c>
      <c r="FR66" s="98">
        <v>28</v>
      </c>
      <c r="FS66" s="98">
        <v>85</v>
      </c>
      <c r="FT66" s="99">
        <v>435</v>
      </c>
      <c r="FU66" s="97">
        <v>89</v>
      </c>
      <c r="FV66" s="98">
        <v>173</v>
      </c>
      <c r="FW66" s="98">
        <v>20</v>
      </c>
      <c r="FX66" s="98">
        <v>92</v>
      </c>
      <c r="FY66" s="99">
        <v>415</v>
      </c>
      <c r="FZ66" s="97">
        <v>94</v>
      </c>
      <c r="GA66" s="98">
        <v>207</v>
      </c>
      <c r="GB66" s="98">
        <v>15</v>
      </c>
      <c r="GC66" s="98">
        <v>76</v>
      </c>
      <c r="GD66" s="99">
        <v>434</v>
      </c>
      <c r="GE66" s="97">
        <v>95</v>
      </c>
      <c r="GF66" s="98">
        <v>219</v>
      </c>
      <c r="GG66" s="98">
        <v>16</v>
      </c>
      <c r="GH66" s="98">
        <v>88</v>
      </c>
      <c r="GI66" s="99">
        <v>466</v>
      </c>
    </row>
    <row r="67" spans="1:191">
      <c r="A67" s="81" t="s">
        <v>118</v>
      </c>
      <c r="B67" s="97">
        <v>112</v>
      </c>
      <c r="C67" s="98">
        <v>378</v>
      </c>
      <c r="D67" s="98">
        <v>22</v>
      </c>
      <c r="E67" s="98">
        <v>133</v>
      </c>
      <c r="F67" s="99">
        <v>669</v>
      </c>
      <c r="G67" s="97">
        <v>116</v>
      </c>
      <c r="H67" s="98">
        <v>391</v>
      </c>
      <c r="I67" s="98">
        <v>13</v>
      </c>
      <c r="J67" s="98">
        <v>97</v>
      </c>
      <c r="K67" s="99">
        <v>639</v>
      </c>
      <c r="L67" s="97">
        <v>135</v>
      </c>
      <c r="M67" s="98">
        <v>415</v>
      </c>
      <c r="N67" s="98">
        <v>19</v>
      </c>
      <c r="O67" s="98">
        <v>124</v>
      </c>
      <c r="P67" s="99">
        <v>711</v>
      </c>
      <c r="Q67" s="97">
        <v>128</v>
      </c>
      <c r="R67" s="98">
        <v>426</v>
      </c>
      <c r="S67" s="98">
        <v>16</v>
      </c>
      <c r="T67" s="98">
        <v>127</v>
      </c>
      <c r="U67" s="99">
        <v>721</v>
      </c>
      <c r="V67" s="97">
        <v>108</v>
      </c>
      <c r="W67" s="98">
        <v>388</v>
      </c>
      <c r="X67" s="98">
        <v>10</v>
      </c>
      <c r="Y67" s="98">
        <v>121</v>
      </c>
      <c r="Z67" s="99">
        <v>650</v>
      </c>
      <c r="AA67" s="97">
        <v>139</v>
      </c>
      <c r="AB67" s="98">
        <v>349</v>
      </c>
      <c r="AC67" s="98">
        <v>11</v>
      </c>
      <c r="AD67" s="98">
        <v>108</v>
      </c>
      <c r="AE67" s="99">
        <v>630</v>
      </c>
      <c r="AF67" s="97">
        <v>105</v>
      </c>
      <c r="AG67" s="98">
        <v>355</v>
      </c>
      <c r="AH67" s="98">
        <v>21</v>
      </c>
      <c r="AI67" s="98">
        <v>131</v>
      </c>
      <c r="AJ67" s="99">
        <v>674</v>
      </c>
      <c r="AK67" s="97">
        <v>107</v>
      </c>
      <c r="AL67" s="98">
        <v>348</v>
      </c>
      <c r="AM67" s="98">
        <v>1</v>
      </c>
      <c r="AN67" s="98">
        <v>132</v>
      </c>
      <c r="AO67" s="99">
        <v>640</v>
      </c>
      <c r="AP67" s="97">
        <v>115</v>
      </c>
      <c r="AQ67" s="98">
        <v>338</v>
      </c>
      <c r="AR67" s="98">
        <v>21</v>
      </c>
      <c r="AS67" s="98">
        <v>120</v>
      </c>
      <c r="AT67" s="99">
        <v>653</v>
      </c>
      <c r="AU67" s="97">
        <v>123</v>
      </c>
      <c r="AV67" s="98">
        <v>352</v>
      </c>
      <c r="AW67" s="98">
        <v>10</v>
      </c>
      <c r="AX67" s="98">
        <v>131</v>
      </c>
      <c r="AY67" s="99">
        <v>665</v>
      </c>
      <c r="AZ67" s="97">
        <v>126</v>
      </c>
      <c r="BA67" s="98">
        <v>336</v>
      </c>
      <c r="BB67" s="98">
        <v>9</v>
      </c>
      <c r="BC67" s="98">
        <v>139</v>
      </c>
      <c r="BD67" s="99">
        <v>660</v>
      </c>
      <c r="BE67" s="97">
        <v>138</v>
      </c>
      <c r="BF67" s="98">
        <v>317</v>
      </c>
      <c r="BG67" s="98">
        <v>14</v>
      </c>
      <c r="BH67" s="98">
        <v>138</v>
      </c>
      <c r="BI67" s="99">
        <v>668</v>
      </c>
      <c r="BJ67" s="97">
        <v>173</v>
      </c>
      <c r="BK67" s="98">
        <v>319</v>
      </c>
      <c r="BL67" s="98">
        <v>11</v>
      </c>
      <c r="BM67" s="98">
        <v>140</v>
      </c>
      <c r="BN67" s="99">
        <v>707</v>
      </c>
      <c r="BO67" s="97">
        <v>168</v>
      </c>
      <c r="BP67" s="98">
        <v>339</v>
      </c>
      <c r="BQ67" s="98">
        <v>12</v>
      </c>
      <c r="BR67" s="98">
        <v>143</v>
      </c>
      <c r="BS67" s="99">
        <v>722</v>
      </c>
      <c r="BT67" s="97">
        <v>174</v>
      </c>
      <c r="BU67" s="98">
        <v>367</v>
      </c>
      <c r="BV67" s="98">
        <v>12</v>
      </c>
      <c r="BW67" s="98">
        <v>147</v>
      </c>
      <c r="BX67" s="99">
        <v>751</v>
      </c>
      <c r="BY67" s="97">
        <v>211</v>
      </c>
      <c r="BZ67" s="98">
        <v>299</v>
      </c>
      <c r="CA67" s="98">
        <v>11</v>
      </c>
      <c r="CB67" s="98">
        <v>145</v>
      </c>
      <c r="CC67" s="99">
        <v>726</v>
      </c>
      <c r="CD67" s="97">
        <v>211</v>
      </c>
      <c r="CE67" s="98">
        <v>273</v>
      </c>
      <c r="CF67" s="98">
        <v>11</v>
      </c>
      <c r="CG67" s="98">
        <v>118</v>
      </c>
      <c r="CH67" s="99">
        <v>699</v>
      </c>
      <c r="CI67" s="97">
        <v>239</v>
      </c>
      <c r="CJ67" s="98">
        <v>300</v>
      </c>
      <c r="CK67" s="98">
        <v>12</v>
      </c>
      <c r="CL67" s="98">
        <v>108</v>
      </c>
      <c r="CM67" s="99">
        <v>732</v>
      </c>
      <c r="CN67" s="97">
        <v>222</v>
      </c>
      <c r="CO67" s="98">
        <v>313</v>
      </c>
      <c r="CP67" s="98">
        <v>17</v>
      </c>
      <c r="CQ67" s="98">
        <v>134</v>
      </c>
      <c r="CR67" s="99">
        <v>777</v>
      </c>
      <c r="CS67" s="97">
        <v>26</v>
      </c>
      <c r="CT67" s="98">
        <v>213</v>
      </c>
      <c r="CU67" s="98">
        <v>33</v>
      </c>
      <c r="CV67" s="98">
        <v>76</v>
      </c>
      <c r="CW67" s="99">
        <v>353</v>
      </c>
      <c r="CX67" s="97">
        <v>45</v>
      </c>
      <c r="CY67" s="98">
        <v>247</v>
      </c>
      <c r="CZ67" s="98">
        <v>41</v>
      </c>
      <c r="DA67" s="98">
        <v>74</v>
      </c>
      <c r="DB67" s="99">
        <v>414</v>
      </c>
      <c r="DC67" s="97">
        <v>51</v>
      </c>
      <c r="DD67" s="98">
        <v>250</v>
      </c>
      <c r="DE67" s="98">
        <v>28</v>
      </c>
      <c r="DF67" s="98">
        <v>68</v>
      </c>
      <c r="DG67" s="99">
        <v>399</v>
      </c>
      <c r="DH67" s="97">
        <v>43</v>
      </c>
      <c r="DI67" s="98">
        <v>280</v>
      </c>
      <c r="DJ67" s="98">
        <v>32</v>
      </c>
      <c r="DK67" s="98">
        <v>69</v>
      </c>
      <c r="DL67" s="99">
        <v>434</v>
      </c>
      <c r="DM67" s="97">
        <v>48</v>
      </c>
      <c r="DN67" s="98">
        <v>237</v>
      </c>
      <c r="DO67" s="98">
        <v>23</v>
      </c>
      <c r="DP67" s="98">
        <v>72</v>
      </c>
      <c r="DQ67" s="99">
        <v>386</v>
      </c>
      <c r="DR67" s="97">
        <v>42</v>
      </c>
      <c r="DS67" s="98">
        <v>234</v>
      </c>
      <c r="DT67" s="98">
        <v>19</v>
      </c>
      <c r="DU67" s="98">
        <v>75</v>
      </c>
      <c r="DV67" s="99">
        <v>383</v>
      </c>
      <c r="DW67" s="97">
        <v>57</v>
      </c>
      <c r="DX67" s="98">
        <v>221</v>
      </c>
      <c r="DY67" s="98">
        <v>34</v>
      </c>
      <c r="DZ67" s="98">
        <v>87</v>
      </c>
      <c r="EA67" s="99">
        <v>429</v>
      </c>
      <c r="EB67" s="97">
        <v>47</v>
      </c>
      <c r="EC67" s="98">
        <v>233</v>
      </c>
      <c r="ED67" s="98">
        <v>38</v>
      </c>
      <c r="EE67" s="98">
        <v>83</v>
      </c>
      <c r="EF67" s="99">
        <v>426</v>
      </c>
      <c r="EG67" s="97">
        <v>53</v>
      </c>
      <c r="EH67" s="98">
        <v>205</v>
      </c>
      <c r="EI67" s="98">
        <v>28</v>
      </c>
      <c r="EJ67" s="98">
        <v>86</v>
      </c>
      <c r="EK67" s="99">
        <v>393</v>
      </c>
      <c r="EL67" s="97">
        <v>46</v>
      </c>
      <c r="EM67" s="98">
        <v>214</v>
      </c>
      <c r="EN67" s="98">
        <v>23</v>
      </c>
      <c r="EO67" s="98">
        <v>90</v>
      </c>
      <c r="EP67" s="99">
        <v>411</v>
      </c>
      <c r="EQ67" s="97">
        <v>57</v>
      </c>
      <c r="ER67" s="98">
        <v>184</v>
      </c>
      <c r="ES67" s="98">
        <v>23</v>
      </c>
      <c r="ET67" s="98">
        <v>108</v>
      </c>
      <c r="EU67" s="99">
        <v>402</v>
      </c>
      <c r="EV67" s="97">
        <v>54</v>
      </c>
      <c r="EW67" s="98">
        <v>219</v>
      </c>
      <c r="EX67" s="98">
        <v>26</v>
      </c>
      <c r="EY67" s="98">
        <v>81</v>
      </c>
      <c r="EZ67" s="99">
        <v>407</v>
      </c>
      <c r="FA67" s="97">
        <v>66</v>
      </c>
      <c r="FB67" s="98">
        <v>222</v>
      </c>
      <c r="FC67" s="98">
        <v>31</v>
      </c>
      <c r="FD67" s="98">
        <v>101</v>
      </c>
      <c r="FE67" s="99">
        <v>457</v>
      </c>
      <c r="FF67" s="97">
        <v>71</v>
      </c>
      <c r="FG67" s="98">
        <v>216</v>
      </c>
      <c r="FH67" s="98">
        <v>25</v>
      </c>
      <c r="FI67" s="98">
        <v>102</v>
      </c>
      <c r="FJ67" s="99">
        <v>439</v>
      </c>
      <c r="FK67" s="97">
        <v>70</v>
      </c>
      <c r="FL67" s="98">
        <v>207</v>
      </c>
      <c r="FM67" s="98">
        <v>30</v>
      </c>
      <c r="FN67" s="98">
        <v>107</v>
      </c>
      <c r="FO67" s="99">
        <v>437</v>
      </c>
      <c r="FP67" s="97">
        <v>85</v>
      </c>
      <c r="FQ67" s="98">
        <v>223</v>
      </c>
      <c r="FR67" s="98">
        <v>16</v>
      </c>
      <c r="FS67" s="98">
        <v>87</v>
      </c>
      <c r="FT67" s="99">
        <v>448</v>
      </c>
      <c r="FU67" s="97">
        <v>69</v>
      </c>
      <c r="FV67" s="98">
        <v>216</v>
      </c>
      <c r="FW67" s="98">
        <v>20</v>
      </c>
      <c r="FX67" s="98">
        <v>82</v>
      </c>
      <c r="FY67" s="99">
        <v>428</v>
      </c>
      <c r="FZ67" s="97">
        <v>108</v>
      </c>
      <c r="GA67" s="98">
        <v>225</v>
      </c>
      <c r="GB67" s="98">
        <v>19</v>
      </c>
      <c r="GC67" s="98">
        <v>91</v>
      </c>
      <c r="GD67" s="99">
        <v>477</v>
      </c>
      <c r="GE67" s="97">
        <v>90</v>
      </c>
      <c r="GF67" s="98">
        <v>229</v>
      </c>
      <c r="GG67" s="98">
        <v>22</v>
      </c>
      <c r="GH67" s="98">
        <v>77</v>
      </c>
      <c r="GI67" s="99">
        <v>462</v>
      </c>
    </row>
    <row r="68" spans="1:191">
      <c r="A68" s="81" t="s">
        <v>119</v>
      </c>
      <c r="B68" s="97">
        <v>94</v>
      </c>
      <c r="C68" s="98">
        <v>411</v>
      </c>
      <c r="D68" s="98">
        <v>23</v>
      </c>
      <c r="E68" s="98">
        <v>114</v>
      </c>
      <c r="F68" s="99">
        <v>653</v>
      </c>
      <c r="G68" s="97">
        <v>122</v>
      </c>
      <c r="H68" s="98">
        <v>396</v>
      </c>
      <c r="I68" s="98">
        <v>24</v>
      </c>
      <c r="J68" s="98">
        <v>107</v>
      </c>
      <c r="K68" s="99">
        <v>669</v>
      </c>
      <c r="L68" s="97">
        <v>117</v>
      </c>
      <c r="M68" s="98">
        <v>426</v>
      </c>
      <c r="N68" s="98">
        <v>18</v>
      </c>
      <c r="O68" s="98">
        <v>132</v>
      </c>
      <c r="P68" s="99">
        <v>711</v>
      </c>
      <c r="Q68" s="97">
        <v>117</v>
      </c>
      <c r="R68" s="98">
        <v>401</v>
      </c>
      <c r="S68" s="98">
        <v>17</v>
      </c>
      <c r="T68" s="98">
        <v>138</v>
      </c>
      <c r="U68" s="99">
        <v>691</v>
      </c>
      <c r="V68" s="97">
        <v>147</v>
      </c>
      <c r="W68" s="98">
        <v>441</v>
      </c>
      <c r="X68" s="98">
        <v>18</v>
      </c>
      <c r="Y68" s="98">
        <v>128</v>
      </c>
      <c r="Z68" s="99">
        <v>764</v>
      </c>
      <c r="AA68" s="97">
        <v>149</v>
      </c>
      <c r="AB68" s="98">
        <v>410</v>
      </c>
      <c r="AC68" s="98">
        <v>22</v>
      </c>
      <c r="AD68" s="98">
        <v>130</v>
      </c>
      <c r="AE68" s="99">
        <v>740</v>
      </c>
      <c r="AF68" s="97">
        <v>97</v>
      </c>
      <c r="AG68" s="98">
        <v>400</v>
      </c>
      <c r="AH68" s="98">
        <v>18</v>
      </c>
      <c r="AI68" s="98">
        <v>129</v>
      </c>
      <c r="AJ68" s="99">
        <v>704</v>
      </c>
      <c r="AK68" s="97">
        <v>132</v>
      </c>
      <c r="AL68" s="98">
        <v>370</v>
      </c>
      <c r="AM68" s="98">
        <v>13</v>
      </c>
      <c r="AN68" s="98">
        <v>140</v>
      </c>
      <c r="AO68" s="99">
        <v>716</v>
      </c>
      <c r="AP68" s="97">
        <v>109</v>
      </c>
      <c r="AQ68" s="98">
        <v>393</v>
      </c>
      <c r="AR68" s="98">
        <v>15</v>
      </c>
      <c r="AS68" s="98">
        <v>147</v>
      </c>
      <c r="AT68" s="99">
        <v>715</v>
      </c>
      <c r="AU68" s="97">
        <v>126</v>
      </c>
      <c r="AV68" s="98">
        <v>369</v>
      </c>
      <c r="AW68" s="98">
        <v>17</v>
      </c>
      <c r="AX68" s="98">
        <v>134</v>
      </c>
      <c r="AY68" s="99">
        <v>698</v>
      </c>
      <c r="AZ68" s="97">
        <v>154</v>
      </c>
      <c r="BA68" s="98">
        <v>369</v>
      </c>
      <c r="BB68" s="98">
        <v>12</v>
      </c>
      <c r="BC68" s="98">
        <v>139</v>
      </c>
      <c r="BD68" s="99">
        <v>731</v>
      </c>
      <c r="BE68" s="97">
        <v>139</v>
      </c>
      <c r="BF68" s="98">
        <v>373</v>
      </c>
      <c r="BG68" s="98">
        <v>8</v>
      </c>
      <c r="BH68" s="98">
        <v>147</v>
      </c>
      <c r="BI68" s="99">
        <v>729</v>
      </c>
      <c r="BJ68" s="97">
        <v>152</v>
      </c>
      <c r="BK68" s="98">
        <v>343</v>
      </c>
      <c r="BL68" s="98">
        <v>14</v>
      </c>
      <c r="BM68" s="98">
        <v>138</v>
      </c>
      <c r="BN68" s="99">
        <v>714</v>
      </c>
      <c r="BO68" s="97">
        <v>196</v>
      </c>
      <c r="BP68" s="98">
        <v>338</v>
      </c>
      <c r="BQ68" s="98">
        <v>9</v>
      </c>
      <c r="BR68" s="98">
        <v>145</v>
      </c>
      <c r="BS68" s="99">
        <v>763</v>
      </c>
      <c r="BT68" s="97">
        <v>212</v>
      </c>
      <c r="BU68" s="98">
        <v>324</v>
      </c>
      <c r="BV68" s="98">
        <v>18</v>
      </c>
      <c r="BW68" s="98">
        <v>177</v>
      </c>
      <c r="BX68" s="99">
        <v>797</v>
      </c>
      <c r="BY68" s="97">
        <v>197</v>
      </c>
      <c r="BZ68" s="98">
        <v>337</v>
      </c>
      <c r="CA68" s="98">
        <v>21</v>
      </c>
      <c r="CB68" s="98">
        <v>146</v>
      </c>
      <c r="CC68" s="99">
        <v>763</v>
      </c>
      <c r="CD68" s="97">
        <v>198</v>
      </c>
      <c r="CE68" s="98">
        <v>327</v>
      </c>
      <c r="CF68" s="98">
        <v>16</v>
      </c>
      <c r="CG68" s="98">
        <v>159</v>
      </c>
      <c r="CH68" s="99">
        <v>765</v>
      </c>
      <c r="CI68" s="97">
        <v>200</v>
      </c>
      <c r="CJ68" s="98">
        <v>311</v>
      </c>
      <c r="CK68" s="98">
        <v>14</v>
      </c>
      <c r="CL68" s="98">
        <v>141</v>
      </c>
      <c r="CM68" s="99">
        <v>734</v>
      </c>
      <c r="CN68" s="97">
        <v>264</v>
      </c>
      <c r="CO68" s="98">
        <v>373</v>
      </c>
      <c r="CP68" s="98">
        <v>16</v>
      </c>
      <c r="CQ68" s="98">
        <v>139</v>
      </c>
      <c r="CR68" s="99">
        <v>886</v>
      </c>
      <c r="CS68" s="97">
        <v>25</v>
      </c>
      <c r="CT68" s="98">
        <v>253</v>
      </c>
      <c r="CU68" s="98">
        <v>32</v>
      </c>
      <c r="CV68" s="98">
        <v>62</v>
      </c>
      <c r="CW68" s="99">
        <v>376</v>
      </c>
      <c r="CX68" s="97">
        <v>43</v>
      </c>
      <c r="CY68" s="98">
        <v>274</v>
      </c>
      <c r="CZ68" s="98">
        <v>47</v>
      </c>
      <c r="DA68" s="98">
        <v>69</v>
      </c>
      <c r="DB68" s="99">
        <v>439</v>
      </c>
      <c r="DC68" s="97">
        <v>48</v>
      </c>
      <c r="DD68" s="98">
        <v>253</v>
      </c>
      <c r="DE68" s="98">
        <v>37</v>
      </c>
      <c r="DF68" s="98">
        <v>67</v>
      </c>
      <c r="DG68" s="99">
        <v>411</v>
      </c>
      <c r="DH68" s="97">
        <v>42</v>
      </c>
      <c r="DI68" s="98">
        <v>243</v>
      </c>
      <c r="DJ68" s="98">
        <v>37</v>
      </c>
      <c r="DK68" s="98">
        <v>74</v>
      </c>
      <c r="DL68" s="99">
        <v>404</v>
      </c>
      <c r="DM68" s="97">
        <v>60</v>
      </c>
      <c r="DN68" s="98">
        <v>259</v>
      </c>
      <c r="DO68" s="98">
        <v>24</v>
      </c>
      <c r="DP68" s="98">
        <v>73</v>
      </c>
      <c r="DQ68" s="99">
        <v>426</v>
      </c>
      <c r="DR68" s="97">
        <v>70</v>
      </c>
      <c r="DS68" s="98">
        <v>271</v>
      </c>
      <c r="DT68" s="98">
        <v>28</v>
      </c>
      <c r="DU68" s="98">
        <v>85</v>
      </c>
      <c r="DV68" s="99">
        <v>465</v>
      </c>
      <c r="DW68" s="97">
        <v>47</v>
      </c>
      <c r="DX68" s="98">
        <v>241</v>
      </c>
      <c r="DY68" s="98">
        <v>31</v>
      </c>
      <c r="DZ68" s="98">
        <v>86</v>
      </c>
      <c r="EA68" s="99">
        <v>433</v>
      </c>
      <c r="EB68" s="97">
        <v>42</v>
      </c>
      <c r="EC68" s="98">
        <v>257</v>
      </c>
      <c r="ED68" s="98">
        <v>39</v>
      </c>
      <c r="EE68" s="98">
        <v>86</v>
      </c>
      <c r="EF68" s="99">
        <v>443</v>
      </c>
      <c r="EG68" s="97">
        <v>55</v>
      </c>
      <c r="EH68" s="98">
        <v>260</v>
      </c>
      <c r="EI68" s="98">
        <v>33</v>
      </c>
      <c r="EJ68" s="98">
        <v>84</v>
      </c>
      <c r="EK68" s="99">
        <v>452</v>
      </c>
      <c r="EL68" s="97">
        <v>56</v>
      </c>
      <c r="EM68" s="98">
        <v>225</v>
      </c>
      <c r="EN68" s="98">
        <v>23</v>
      </c>
      <c r="EO68" s="98">
        <v>92</v>
      </c>
      <c r="EP68" s="99">
        <v>425</v>
      </c>
      <c r="EQ68" s="97">
        <v>72</v>
      </c>
      <c r="ER68" s="98">
        <v>215</v>
      </c>
      <c r="ES68" s="98">
        <v>34</v>
      </c>
      <c r="ET68" s="98">
        <v>88</v>
      </c>
      <c r="EU68" s="99">
        <v>435</v>
      </c>
      <c r="EV68" s="97">
        <v>63</v>
      </c>
      <c r="EW68" s="98">
        <v>216</v>
      </c>
      <c r="EX68" s="98">
        <v>14</v>
      </c>
      <c r="EY68" s="98">
        <v>84</v>
      </c>
      <c r="EZ68" s="99">
        <v>401</v>
      </c>
      <c r="FA68" s="97">
        <v>61</v>
      </c>
      <c r="FB68" s="98">
        <v>245</v>
      </c>
      <c r="FC68" s="98">
        <v>27</v>
      </c>
      <c r="FD68" s="98">
        <v>91</v>
      </c>
      <c r="FE68" s="99">
        <v>453</v>
      </c>
      <c r="FF68" s="97">
        <v>86</v>
      </c>
      <c r="FG68" s="98">
        <v>213</v>
      </c>
      <c r="FH68" s="98">
        <v>29</v>
      </c>
      <c r="FI68" s="98">
        <v>109</v>
      </c>
      <c r="FJ68" s="99">
        <v>475</v>
      </c>
      <c r="FK68" s="97">
        <v>84</v>
      </c>
      <c r="FL68" s="98">
        <v>240</v>
      </c>
      <c r="FM68" s="98">
        <v>26</v>
      </c>
      <c r="FN68" s="98">
        <v>94</v>
      </c>
      <c r="FO68" s="99">
        <v>475</v>
      </c>
      <c r="FP68" s="97">
        <v>70</v>
      </c>
      <c r="FQ68" s="98">
        <v>233</v>
      </c>
      <c r="FR68" s="98">
        <v>32</v>
      </c>
      <c r="FS68" s="98">
        <v>107</v>
      </c>
      <c r="FT68" s="99">
        <v>491</v>
      </c>
      <c r="FU68" s="97">
        <v>85</v>
      </c>
      <c r="FV68" s="98">
        <v>229</v>
      </c>
      <c r="FW68" s="98">
        <v>31</v>
      </c>
      <c r="FX68" s="98">
        <v>125</v>
      </c>
      <c r="FY68" s="99">
        <v>505</v>
      </c>
      <c r="FZ68" s="97">
        <v>103</v>
      </c>
      <c r="GA68" s="98">
        <v>244</v>
      </c>
      <c r="GB68" s="98">
        <v>29</v>
      </c>
      <c r="GC68" s="98">
        <v>99</v>
      </c>
      <c r="GD68" s="99">
        <v>516</v>
      </c>
      <c r="GE68" s="97">
        <v>93</v>
      </c>
      <c r="GF68" s="98">
        <v>251</v>
      </c>
      <c r="GG68" s="98">
        <v>35</v>
      </c>
      <c r="GH68" s="98">
        <v>97</v>
      </c>
      <c r="GI68" s="99">
        <v>518</v>
      </c>
    </row>
    <row r="69" spans="1:191">
      <c r="A69" s="81" t="s">
        <v>120</v>
      </c>
      <c r="B69" s="97">
        <v>121</v>
      </c>
      <c r="C69" s="98">
        <v>440</v>
      </c>
      <c r="D69" s="98">
        <v>23</v>
      </c>
      <c r="E69" s="98">
        <v>111</v>
      </c>
      <c r="F69" s="99">
        <v>709</v>
      </c>
      <c r="G69" s="97">
        <v>112</v>
      </c>
      <c r="H69" s="98">
        <v>418</v>
      </c>
      <c r="I69" s="98">
        <v>26</v>
      </c>
      <c r="J69" s="98">
        <v>108</v>
      </c>
      <c r="K69" s="99">
        <v>678</v>
      </c>
      <c r="L69" s="97">
        <v>112</v>
      </c>
      <c r="M69" s="98">
        <v>423</v>
      </c>
      <c r="N69" s="98">
        <v>13</v>
      </c>
      <c r="O69" s="98">
        <v>144</v>
      </c>
      <c r="P69" s="99">
        <v>717</v>
      </c>
      <c r="Q69" s="97">
        <v>112</v>
      </c>
      <c r="R69" s="98">
        <v>430</v>
      </c>
      <c r="S69" s="98">
        <v>27</v>
      </c>
      <c r="T69" s="98">
        <v>121</v>
      </c>
      <c r="U69" s="99">
        <v>710</v>
      </c>
      <c r="V69" s="97">
        <v>140</v>
      </c>
      <c r="W69" s="98">
        <v>437</v>
      </c>
      <c r="X69" s="98">
        <v>18</v>
      </c>
      <c r="Y69" s="98">
        <v>154</v>
      </c>
      <c r="Z69" s="99">
        <v>765</v>
      </c>
      <c r="AA69" s="97">
        <v>148</v>
      </c>
      <c r="AB69" s="98">
        <v>507</v>
      </c>
      <c r="AC69" s="98">
        <v>22</v>
      </c>
      <c r="AD69" s="98">
        <v>142</v>
      </c>
      <c r="AE69" s="99">
        <v>844</v>
      </c>
      <c r="AF69" s="97">
        <v>115</v>
      </c>
      <c r="AG69" s="98">
        <v>488</v>
      </c>
      <c r="AH69" s="98">
        <v>17</v>
      </c>
      <c r="AI69" s="98">
        <v>158</v>
      </c>
      <c r="AJ69" s="99">
        <v>840</v>
      </c>
      <c r="AK69" s="97">
        <v>103</v>
      </c>
      <c r="AL69" s="98">
        <v>435</v>
      </c>
      <c r="AM69" s="98">
        <v>19</v>
      </c>
      <c r="AN69" s="98">
        <v>140</v>
      </c>
      <c r="AO69" s="99">
        <v>756</v>
      </c>
      <c r="AP69" s="97">
        <v>137</v>
      </c>
      <c r="AQ69" s="98">
        <v>400</v>
      </c>
      <c r="AR69" s="98">
        <v>21</v>
      </c>
      <c r="AS69" s="98">
        <v>162</v>
      </c>
      <c r="AT69" s="99">
        <v>775</v>
      </c>
      <c r="AU69" s="97">
        <v>114</v>
      </c>
      <c r="AV69" s="98">
        <v>402</v>
      </c>
      <c r="AW69" s="98">
        <v>16</v>
      </c>
      <c r="AX69" s="98">
        <v>162</v>
      </c>
      <c r="AY69" s="99">
        <v>749</v>
      </c>
      <c r="AZ69" s="97">
        <v>148</v>
      </c>
      <c r="BA69" s="98">
        <v>406</v>
      </c>
      <c r="BB69" s="98">
        <v>22</v>
      </c>
      <c r="BC69" s="98">
        <v>176</v>
      </c>
      <c r="BD69" s="99">
        <v>805</v>
      </c>
      <c r="BE69" s="97">
        <v>141</v>
      </c>
      <c r="BF69" s="98">
        <v>377</v>
      </c>
      <c r="BG69" s="98">
        <v>14</v>
      </c>
      <c r="BH69" s="98">
        <v>131</v>
      </c>
      <c r="BI69" s="99">
        <v>728</v>
      </c>
      <c r="BJ69" s="97">
        <v>143</v>
      </c>
      <c r="BK69" s="98">
        <v>336</v>
      </c>
      <c r="BL69" s="98">
        <v>17</v>
      </c>
      <c r="BM69" s="98">
        <v>138</v>
      </c>
      <c r="BN69" s="99">
        <v>703</v>
      </c>
      <c r="BO69" s="97">
        <v>189</v>
      </c>
      <c r="BP69" s="98">
        <v>355</v>
      </c>
      <c r="BQ69" s="98">
        <v>14</v>
      </c>
      <c r="BR69" s="98">
        <v>167</v>
      </c>
      <c r="BS69" s="99">
        <v>780</v>
      </c>
      <c r="BT69" s="97">
        <v>172</v>
      </c>
      <c r="BU69" s="98">
        <v>382</v>
      </c>
      <c r="BV69" s="98">
        <v>12</v>
      </c>
      <c r="BW69" s="98">
        <v>179</v>
      </c>
      <c r="BX69" s="99">
        <v>799</v>
      </c>
      <c r="BY69" s="97">
        <v>205</v>
      </c>
      <c r="BZ69" s="98">
        <v>370</v>
      </c>
      <c r="CA69" s="98">
        <v>10</v>
      </c>
      <c r="CB69" s="98">
        <v>167</v>
      </c>
      <c r="CC69" s="99">
        <v>834</v>
      </c>
      <c r="CD69" s="97">
        <v>216</v>
      </c>
      <c r="CE69" s="98">
        <v>367</v>
      </c>
      <c r="CF69" s="98">
        <v>19</v>
      </c>
      <c r="CG69" s="98">
        <v>134</v>
      </c>
      <c r="CH69" s="99">
        <v>800</v>
      </c>
      <c r="CI69" s="97">
        <v>218</v>
      </c>
      <c r="CJ69" s="98">
        <v>367</v>
      </c>
      <c r="CK69" s="98">
        <v>14</v>
      </c>
      <c r="CL69" s="98">
        <v>176</v>
      </c>
      <c r="CM69" s="99">
        <v>865</v>
      </c>
      <c r="CN69" s="97">
        <v>255</v>
      </c>
      <c r="CO69" s="98">
        <v>399</v>
      </c>
      <c r="CP69" s="98">
        <v>5</v>
      </c>
      <c r="CQ69" s="98">
        <v>187</v>
      </c>
      <c r="CR69" s="99">
        <v>929</v>
      </c>
      <c r="CS69" s="97">
        <v>48</v>
      </c>
      <c r="CT69" s="98">
        <v>293</v>
      </c>
      <c r="CU69" s="98">
        <v>49</v>
      </c>
      <c r="CV69" s="98">
        <v>72</v>
      </c>
      <c r="CW69" s="99">
        <v>465</v>
      </c>
      <c r="CX69" s="97">
        <v>46</v>
      </c>
      <c r="CY69" s="98">
        <v>226</v>
      </c>
      <c r="CZ69" s="98">
        <v>57</v>
      </c>
      <c r="DA69" s="98">
        <v>63</v>
      </c>
      <c r="DB69" s="99">
        <v>401</v>
      </c>
      <c r="DC69" s="97">
        <v>45</v>
      </c>
      <c r="DD69" s="98">
        <v>258</v>
      </c>
      <c r="DE69" s="98">
        <v>49</v>
      </c>
      <c r="DF69" s="98">
        <v>74</v>
      </c>
      <c r="DG69" s="99">
        <v>431</v>
      </c>
      <c r="DH69" s="97">
        <v>56</v>
      </c>
      <c r="DI69" s="98">
        <v>220</v>
      </c>
      <c r="DJ69" s="98">
        <v>38</v>
      </c>
      <c r="DK69" s="98">
        <v>91</v>
      </c>
      <c r="DL69" s="99">
        <v>411</v>
      </c>
      <c r="DM69" s="97">
        <v>45</v>
      </c>
      <c r="DN69" s="98">
        <v>259</v>
      </c>
      <c r="DO69" s="98">
        <v>34</v>
      </c>
      <c r="DP69" s="98">
        <v>79</v>
      </c>
      <c r="DQ69" s="99">
        <v>424</v>
      </c>
      <c r="DR69" s="97">
        <v>47</v>
      </c>
      <c r="DS69" s="98">
        <v>264</v>
      </c>
      <c r="DT69" s="98">
        <v>49</v>
      </c>
      <c r="DU69" s="98">
        <v>83</v>
      </c>
      <c r="DV69" s="99">
        <v>454</v>
      </c>
      <c r="DW69" s="97">
        <v>55</v>
      </c>
      <c r="DX69" s="98">
        <v>272</v>
      </c>
      <c r="DY69" s="98">
        <v>52</v>
      </c>
      <c r="DZ69" s="98">
        <v>84</v>
      </c>
      <c r="EA69" s="99">
        <v>488</v>
      </c>
      <c r="EB69" s="97">
        <v>38</v>
      </c>
      <c r="EC69" s="98">
        <v>247</v>
      </c>
      <c r="ED69" s="98">
        <v>38</v>
      </c>
      <c r="EE69" s="98">
        <v>92</v>
      </c>
      <c r="EF69" s="99">
        <v>437</v>
      </c>
      <c r="EG69" s="97">
        <v>57</v>
      </c>
      <c r="EH69" s="98">
        <v>283</v>
      </c>
      <c r="EI69" s="98">
        <v>35</v>
      </c>
      <c r="EJ69" s="98">
        <v>93</v>
      </c>
      <c r="EK69" s="99">
        <v>495</v>
      </c>
      <c r="EL69" s="97">
        <v>50</v>
      </c>
      <c r="EM69" s="98">
        <v>251</v>
      </c>
      <c r="EN69" s="98">
        <v>34</v>
      </c>
      <c r="EO69" s="98">
        <v>99</v>
      </c>
      <c r="EP69" s="99">
        <v>460</v>
      </c>
      <c r="EQ69" s="97">
        <v>60</v>
      </c>
      <c r="ER69" s="98">
        <v>256</v>
      </c>
      <c r="ES69" s="98">
        <v>37</v>
      </c>
      <c r="ET69" s="98">
        <v>96</v>
      </c>
      <c r="EU69" s="99">
        <v>476</v>
      </c>
      <c r="EV69" s="97">
        <v>69</v>
      </c>
      <c r="EW69" s="98">
        <v>256</v>
      </c>
      <c r="EX69" s="98">
        <v>28</v>
      </c>
      <c r="EY69" s="98">
        <v>83</v>
      </c>
      <c r="EZ69" s="99">
        <v>478</v>
      </c>
      <c r="FA69" s="97">
        <v>55</v>
      </c>
      <c r="FB69" s="98">
        <v>246</v>
      </c>
      <c r="FC69" s="98">
        <v>30</v>
      </c>
      <c r="FD69" s="98">
        <v>111</v>
      </c>
      <c r="FE69" s="99">
        <v>471</v>
      </c>
      <c r="FF69" s="97">
        <v>70</v>
      </c>
      <c r="FG69" s="98">
        <v>248</v>
      </c>
      <c r="FH69" s="98">
        <v>36</v>
      </c>
      <c r="FI69" s="98">
        <v>104</v>
      </c>
      <c r="FJ69" s="99">
        <v>496</v>
      </c>
      <c r="FK69" s="97">
        <v>88</v>
      </c>
      <c r="FL69" s="98">
        <v>250</v>
      </c>
      <c r="FM69" s="98">
        <v>40</v>
      </c>
      <c r="FN69" s="98">
        <v>98</v>
      </c>
      <c r="FO69" s="99">
        <v>507</v>
      </c>
      <c r="FP69" s="97">
        <v>78</v>
      </c>
      <c r="FQ69" s="98">
        <v>247</v>
      </c>
      <c r="FR69" s="98">
        <v>41</v>
      </c>
      <c r="FS69" s="98">
        <v>96</v>
      </c>
      <c r="FT69" s="99">
        <v>496</v>
      </c>
      <c r="FU69" s="97">
        <v>88</v>
      </c>
      <c r="FV69" s="98">
        <v>242</v>
      </c>
      <c r="FW69" s="98">
        <v>28</v>
      </c>
      <c r="FX69" s="98">
        <v>101</v>
      </c>
      <c r="FY69" s="99">
        <v>500</v>
      </c>
      <c r="FZ69" s="97">
        <v>83</v>
      </c>
      <c r="GA69" s="98">
        <v>231</v>
      </c>
      <c r="GB69" s="98">
        <v>32</v>
      </c>
      <c r="GC69" s="98">
        <v>95</v>
      </c>
      <c r="GD69" s="99">
        <v>479</v>
      </c>
      <c r="GE69" s="97">
        <v>112</v>
      </c>
      <c r="GF69" s="98">
        <v>277</v>
      </c>
      <c r="GG69" s="98">
        <v>20</v>
      </c>
      <c r="GH69" s="98">
        <v>112</v>
      </c>
      <c r="GI69" s="99">
        <v>568</v>
      </c>
    </row>
    <row r="70" spans="1:191">
      <c r="A70" s="81" t="s">
        <v>121</v>
      </c>
      <c r="B70" s="97">
        <v>123</v>
      </c>
      <c r="C70" s="98">
        <v>507</v>
      </c>
      <c r="D70" s="98">
        <v>16</v>
      </c>
      <c r="E70" s="98">
        <v>137</v>
      </c>
      <c r="F70" s="99">
        <v>804</v>
      </c>
      <c r="G70" s="97">
        <v>108</v>
      </c>
      <c r="H70" s="98">
        <v>449</v>
      </c>
      <c r="I70" s="98">
        <v>30</v>
      </c>
      <c r="J70" s="98">
        <v>128</v>
      </c>
      <c r="K70" s="99">
        <v>733</v>
      </c>
      <c r="L70" s="97">
        <v>130</v>
      </c>
      <c r="M70" s="98">
        <v>435</v>
      </c>
      <c r="N70" s="98">
        <v>20</v>
      </c>
      <c r="O70" s="98">
        <v>134</v>
      </c>
      <c r="P70" s="99">
        <v>732</v>
      </c>
      <c r="Q70" s="97">
        <v>137</v>
      </c>
      <c r="R70" s="98">
        <v>491</v>
      </c>
      <c r="S70" s="98">
        <v>21</v>
      </c>
      <c r="T70" s="98">
        <v>145</v>
      </c>
      <c r="U70" s="99">
        <v>816</v>
      </c>
      <c r="V70" s="97">
        <v>130</v>
      </c>
      <c r="W70" s="98">
        <v>462</v>
      </c>
      <c r="X70" s="98">
        <v>18</v>
      </c>
      <c r="Y70" s="98">
        <v>126</v>
      </c>
      <c r="Z70" s="99">
        <v>753</v>
      </c>
      <c r="AA70" s="97">
        <v>143</v>
      </c>
      <c r="AB70" s="98">
        <v>452</v>
      </c>
      <c r="AC70" s="98">
        <v>27</v>
      </c>
      <c r="AD70" s="98">
        <v>138</v>
      </c>
      <c r="AE70" s="99">
        <v>782</v>
      </c>
      <c r="AF70" s="97">
        <v>121</v>
      </c>
      <c r="AG70" s="98">
        <v>529</v>
      </c>
      <c r="AH70" s="98">
        <v>27</v>
      </c>
      <c r="AI70" s="98">
        <v>190</v>
      </c>
      <c r="AJ70" s="99">
        <v>932</v>
      </c>
      <c r="AK70" s="97">
        <v>114</v>
      </c>
      <c r="AL70" s="98">
        <v>486</v>
      </c>
      <c r="AM70" s="98">
        <v>26</v>
      </c>
      <c r="AN70" s="98">
        <v>145</v>
      </c>
      <c r="AO70" s="99">
        <v>849</v>
      </c>
      <c r="AP70" s="97">
        <v>128</v>
      </c>
      <c r="AQ70" s="98">
        <v>500</v>
      </c>
      <c r="AR70" s="98">
        <v>24</v>
      </c>
      <c r="AS70" s="98">
        <v>149</v>
      </c>
      <c r="AT70" s="99">
        <v>859</v>
      </c>
      <c r="AU70" s="97">
        <v>131</v>
      </c>
      <c r="AV70" s="98">
        <v>419</v>
      </c>
      <c r="AW70" s="98">
        <v>31</v>
      </c>
      <c r="AX70" s="98">
        <v>201</v>
      </c>
      <c r="AY70" s="99">
        <v>855</v>
      </c>
      <c r="AZ70" s="97">
        <v>145</v>
      </c>
      <c r="BA70" s="98">
        <v>453</v>
      </c>
      <c r="BB70" s="98">
        <v>23</v>
      </c>
      <c r="BC70" s="98">
        <v>154</v>
      </c>
      <c r="BD70" s="99">
        <v>846</v>
      </c>
      <c r="BE70" s="97">
        <v>140</v>
      </c>
      <c r="BF70" s="98">
        <v>417</v>
      </c>
      <c r="BG70" s="98">
        <v>23</v>
      </c>
      <c r="BH70" s="98">
        <v>170</v>
      </c>
      <c r="BI70" s="99">
        <v>815</v>
      </c>
      <c r="BJ70" s="97">
        <v>134</v>
      </c>
      <c r="BK70" s="98">
        <v>439</v>
      </c>
      <c r="BL70" s="98">
        <v>21</v>
      </c>
      <c r="BM70" s="98">
        <v>172</v>
      </c>
      <c r="BN70" s="99">
        <v>837</v>
      </c>
      <c r="BO70" s="97">
        <v>168</v>
      </c>
      <c r="BP70" s="98">
        <v>438</v>
      </c>
      <c r="BQ70" s="98">
        <v>23</v>
      </c>
      <c r="BR70" s="98">
        <v>175</v>
      </c>
      <c r="BS70" s="99">
        <v>859</v>
      </c>
      <c r="BT70" s="97">
        <v>197</v>
      </c>
      <c r="BU70" s="98">
        <v>456</v>
      </c>
      <c r="BV70" s="98">
        <v>16</v>
      </c>
      <c r="BW70" s="98">
        <v>175</v>
      </c>
      <c r="BX70" s="99">
        <v>933</v>
      </c>
      <c r="BY70" s="97">
        <v>202</v>
      </c>
      <c r="BZ70" s="98">
        <v>424</v>
      </c>
      <c r="CA70" s="98">
        <v>16</v>
      </c>
      <c r="CB70" s="98">
        <v>163</v>
      </c>
      <c r="CC70" s="99">
        <v>869</v>
      </c>
      <c r="CD70" s="97">
        <v>198</v>
      </c>
      <c r="CE70" s="98">
        <v>411</v>
      </c>
      <c r="CF70" s="98">
        <v>30</v>
      </c>
      <c r="CG70" s="98">
        <v>157</v>
      </c>
      <c r="CH70" s="99">
        <v>873</v>
      </c>
      <c r="CI70" s="97">
        <v>219</v>
      </c>
      <c r="CJ70" s="98">
        <v>391</v>
      </c>
      <c r="CK70" s="98">
        <v>17</v>
      </c>
      <c r="CL70" s="98">
        <v>180</v>
      </c>
      <c r="CM70" s="99">
        <v>884</v>
      </c>
      <c r="CN70" s="97">
        <v>264</v>
      </c>
      <c r="CO70" s="98">
        <v>402</v>
      </c>
      <c r="CP70" s="98">
        <v>17</v>
      </c>
      <c r="CQ70" s="98">
        <v>182</v>
      </c>
      <c r="CR70" s="99">
        <v>963</v>
      </c>
      <c r="CS70" s="97">
        <v>38</v>
      </c>
      <c r="CT70" s="98">
        <v>245</v>
      </c>
      <c r="CU70" s="98">
        <v>45</v>
      </c>
      <c r="CV70" s="98">
        <v>68</v>
      </c>
      <c r="CW70" s="99">
        <v>400</v>
      </c>
      <c r="CX70" s="97">
        <v>51</v>
      </c>
      <c r="CY70" s="98">
        <v>258</v>
      </c>
      <c r="CZ70" s="98">
        <v>60</v>
      </c>
      <c r="DA70" s="98">
        <v>65</v>
      </c>
      <c r="DB70" s="99">
        <v>442</v>
      </c>
      <c r="DC70" s="97">
        <v>49</v>
      </c>
      <c r="DD70" s="98">
        <v>265</v>
      </c>
      <c r="DE70" s="98">
        <v>57</v>
      </c>
      <c r="DF70" s="98">
        <v>74</v>
      </c>
      <c r="DG70" s="99">
        <v>448</v>
      </c>
      <c r="DH70" s="97">
        <v>42</v>
      </c>
      <c r="DI70" s="98">
        <v>267</v>
      </c>
      <c r="DJ70" s="98">
        <v>54</v>
      </c>
      <c r="DK70" s="98">
        <v>81</v>
      </c>
      <c r="DL70" s="99">
        <v>455</v>
      </c>
      <c r="DM70" s="97">
        <v>57</v>
      </c>
      <c r="DN70" s="98">
        <v>287</v>
      </c>
      <c r="DO70" s="98">
        <v>55</v>
      </c>
      <c r="DP70" s="98">
        <v>102</v>
      </c>
      <c r="DQ70" s="99">
        <v>507</v>
      </c>
      <c r="DR70" s="97">
        <v>41</v>
      </c>
      <c r="DS70" s="98">
        <v>264</v>
      </c>
      <c r="DT70" s="98">
        <v>28</v>
      </c>
      <c r="DU70" s="98">
        <v>93</v>
      </c>
      <c r="DV70" s="99">
        <v>432</v>
      </c>
      <c r="DW70" s="97">
        <v>46</v>
      </c>
      <c r="DX70" s="98">
        <v>371</v>
      </c>
      <c r="DY70" s="98">
        <v>58</v>
      </c>
      <c r="DZ70" s="98">
        <v>100</v>
      </c>
      <c r="EA70" s="99">
        <v>612</v>
      </c>
      <c r="EB70" s="97">
        <v>59</v>
      </c>
      <c r="EC70" s="98">
        <v>323</v>
      </c>
      <c r="ED70" s="98">
        <v>54</v>
      </c>
      <c r="EE70" s="98">
        <v>92</v>
      </c>
      <c r="EF70" s="99">
        <v>550</v>
      </c>
      <c r="EG70" s="97">
        <v>49</v>
      </c>
      <c r="EH70" s="98">
        <v>269</v>
      </c>
      <c r="EI70" s="98">
        <v>42</v>
      </c>
      <c r="EJ70" s="98">
        <v>95</v>
      </c>
      <c r="EK70" s="99">
        <v>480</v>
      </c>
      <c r="EL70" s="97">
        <v>46</v>
      </c>
      <c r="EM70" s="98">
        <v>261</v>
      </c>
      <c r="EN70" s="98">
        <v>46</v>
      </c>
      <c r="EO70" s="98">
        <v>100</v>
      </c>
      <c r="EP70" s="99">
        <v>485</v>
      </c>
      <c r="EQ70" s="97">
        <v>58</v>
      </c>
      <c r="ER70" s="98">
        <v>279</v>
      </c>
      <c r="ES70" s="98">
        <v>44</v>
      </c>
      <c r="ET70" s="98">
        <v>117</v>
      </c>
      <c r="EU70" s="99">
        <v>540</v>
      </c>
      <c r="EV70" s="97">
        <v>53</v>
      </c>
      <c r="EW70" s="98">
        <v>238</v>
      </c>
      <c r="EX70" s="98">
        <v>22</v>
      </c>
      <c r="EY70" s="98">
        <v>103</v>
      </c>
      <c r="EZ70" s="99">
        <v>441</v>
      </c>
      <c r="FA70" s="97">
        <v>52</v>
      </c>
      <c r="FB70" s="98">
        <v>266</v>
      </c>
      <c r="FC70" s="98">
        <v>33</v>
      </c>
      <c r="FD70" s="98">
        <v>94</v>
      </c>
      <c r="FE70" s="99">
        <v>478</v>
      </c>
      <c r="FF70" s="97">
        <v>79</v>
      </c>
      <c r="FG70" s="98">
        <v>265</v>
      </c>
      <c r="FH70" s="98">
        <v>31</v>
      </c>
      <c r="FI70" s="98">
        <v>115</v>
      </c>
      <c r="FJ70" s="99">
        <v>527</v>
      </c>
      <c r="FK70" s="97">
        <v>79</v>
      </c>
      <c r="FL70" s="98">
        <v>270</v>
      </c>
      <c r="FM70" s="98">
        <v>41</v>
      </c>
      <c r="FN70" s="98">
        <v>115</v>
      </c>
      <c r="FO70" s="99">
        <v>542</v>
      </c>
      <c r="FP70" s="97">
        <v>76</v>
      </c>
      <c r="FQ70" s="98">
        <v>280</v>
      </c>
      <c r="FR70" s="98">
        <v>52</v>
      </c>
      <c r="FS70" s="98">
        <v>129</v>
      </c>
      <c r="FT70" s="99">
        <v>577</v>
      </c>
      <c r="FU70" s="97">
        <v>86</v>
      </c>
      <c r="FV70" s="98">
        <v>264</v>
      </c>
      <c r="FW70" s="98">
        <v>48</v>
      </c>
      <c r="FX70" s="98">
        <v>108</v>
      </c>
      <c r="FY70" s="99">
        <v>557</v>
      </c>
      <c r="FZ70" s="97">
        <v>94</v>
      </c>
      <c r="GA70" s="98">
        <v>243</v>
      </c>
      <c r="GB70" s="98">
        <v>39</v>
      </c>
      <c r="GC70" s="98">
        <v>123</v>
      </c>
      <c r="GD70" s="99">
        <v>542</v>
      </c>
      <c r="GE70" s="97">
        <v>116</v>
      </c>
      <c r="GF70" s="98">
        <v>249</v>
      </c>
      <c r="GG70" s="98">
        <v>36</v>
      </c>
      <c r="GH70" s="98">
        <v>112</v>
      </c>
      <c r="GI70" s="99">
        <v>552</v>
      </c>
    </row>
    <row r="71" spans="1:191">
      <c r="A71" s="81" t="s">
        <v>122</v>
      </c>
      <c r="B71" s="97">
        <v>114</v>
      </c>
      <c r="C71" s="98">
        <v>467</v>
      </c>
      <c r="D71" s="98">
        <v>33</v>
      </c>
      <c r="E71" s="98">
        <v>113</v>
      </c>
      <c r="F71" s="99">
        <v>754</v>
      </c>
      <c r="G71" s="97">
        <v>127</v>
      </c>
      <c r="H71" s="98">
        <v>492</v>
      </c>
      <c r="I71" s="98">
        <v>39</v>
      </c>
      <c r="J71" s="98">
        <v>128</v>
      </c>
      <c r="K71" s="99">
        <v>811</v>
      </c>
      <c r="L71" s="97">
        <v>142</v>
      </c>
      <c r="M71" s="98">
        <v>501</v>
      </c>
      <c r="N71" s="98">
        <v>23</v>
      </c>
      <c r="O71" s="98">
        <v>137</v>
      </c>
      <c r="P71" s="99">
        <v>822</v>
      </c>
      <c r="Q71" s="97">
        <v>116</v>
      </c>
      <c r="R71" s="98">
        <v>454</v>
      </c>
      <c r="S71" s="98">
        <v>21</v>
      </c>
      <c r="T71" s="98">
        <v>143</v>
      </c>
      <c r="U71" s="99">
        <v>754</v>
      </c>
      <c r="V71" s="97">
        <v>110</v>
      </c>
      <c r="W71" s="98">
        <v>525</v>
      </c>
      <c r="X71" s="98">
        <v>28</v>
      </c>
      <c r="Y71" s="98">
        <v>154</v>
      </c>
      <c r="Z71" s="99">
        <v>841</v>
      </c>
      <c r="AA71" s="97">
        <v>150</v>
      </c>
      <c r="AB71" s="98">
        <v>501</v>
      </c>
      <c r="AC71" s="98">
        <v>23</v>
      </c>
      <c r="AD71" s="98">
        <v>150</v>
      </c>
      <c r="AE71" s="99">
        <v>847</v>
      </c>
      <c r="AF71" s="97">
        <v>103</v>
      </c>
      <c r="AG71" s="98">
        <v>470</v>
      </c>
      <c r="AH71" s="98">
        <v>25</v>
      </c>
      <c r="AI71" s="98">
        <v>172</v>
      </c>
      <c r="AJ71" s="99">
        <v>830</v>
      </c>
      <c r="AK71" s="97">
        <v>133</v>
      </c>
      <c r="AL71" s="98">
        <v>519</v>
      </c>
      <c r="AM71" s="98">
        <v>22</v>
      </c>
      <c r="AN71" s="98">
        <v>206</v>
      </c>
      <c r="AO71" s="99">
        <v>948</v>
      </c>
      <c r="AP71" s="97">
        <v>134</v>
      </c>
      <c r="AQ71" s="98">
        <v>543</v>
      </c>
      <c r="AR71" s="98">
        <v>30</v>
      </c>
      <c r="AS71" s="98">
        <v>159</v>
      </c>
      <c r="AT71" s="99">
        <v>928</v>
      </c>
      <c r="AU71" s="97">
        <v>122</v>
      </c>
      <c r="AV71" s="98">
        <v>491</v>
      </c>
      <c r="AW71" s="98">
        <v>28</v>
      </c>
      <c r="AX71" s="98">
        <v>164</v>
      </c>
      <c r="AY71" s="99">
        <v>863</v>
      </c>
      <c r="AZ71" s="97">
        <v>145</v>
      </c>
      <c r="BA71" s="98">
        <v>497</v>
      </c>
      <c r="BB71" s="98">
        <v>32</v>
      </c>
      <c r="BC71" s="98">
        <v>173</v>
      </c>
      <c r="BD71" s="99">
        <v>921</v>
      </c>
      <c r="BE71" s="97">
        <v>139</v>
      </c>
      <c r="BF71" s="98">
        <v>459</v>
      </c>
      <c r="BG71" s="98">
        <v>26</v>
      </c>
      <c r="BH71" s="98">
        <v>172</v>
      </c>
      <c r="BI71" s="99">
        <v>866</v>
      </c>
      <c r="BJ71" s="97">
        <v>160</v>
      </c>
      <c r="BK71" s="98">
        <v>409</v>
      </c>
      <c r="BL71" s="98">
        <v>18</v>
      </c>
      <c r="BM71" s="98">
        <v>175</v>
      </c>
      <c r="BN71" s="99">
        <v>845</v>
      </c>
      <c r="BO71" s="97">
        <v>179</v>
      </c>
      <c r="BP71" s="98">
        <v>480</v>
      </c>
      <c r="BQ71" s="98">
        <v>32</v>
      </c>
      <c r="BR71" s="98">
        <v>193</v>
      </c>
      <c r="BS71" s="99">
        <v>963</v>
      </c>
      <c r="BT71" s="97">
        <v>185</v>
      </c>
      <c r="BU71" s="98">
        <v>417</v>
      </c>
      <c r="BV71" s="98">
        <v>28</v>
      </c>
      <c r="BW71" s="98">
        <v>164</v>
      </c>
      <c r="BX71" s="99">
        <v>875</v>
      </c>
      <c r="BY71" s="97">
        <v>202</v>
      </c>
      <c r="BZ71" s="98">
        <v>420</v>
      </c>
      <c r="CA71" s="98">
        <v>26</v>
      </c>
      <c r="CB71" s="98">
        <v>189</v>
      </c>
      <c r="CC71" s="99">
        <v>912</v>
      </c>
      <c r="CD71" s="97">
        <v>193</v>
      </c>
      <c r="CE71" s="98">
        <v>435</v>
      </c>
      <c r="CF71" s="98">
        <v>20</v>
      </c>
      <c r="CG71" s="98">
        <v>182</v>
      </c>
      <c r="CH71" s="99">
        <v>921</v>
      </c>
      <c r="CI71" s="97">
        <v>209</v>
      </c>
      <c r="CJ71" s="98">
        <v>433</v>
      </c>
      <c r="CK71" s="98">
        <v>22</v>
      </c>
      <c r="CL71" s="98">
        <v>172</v>
      </c>
      <c r="CM71" s="99">
        <v>913</v>
      </c>
      <c r="CN71" s="97">
        <v>234</v>
      </c>
      <c r="CO71" s="98">
        <v>453</v>
      </c>
      <c r="CP71" s="98">
        <v>25</v>
      </c>
      <c r="CQ71" s="98">
        <v>202</v>
      </c>
      <c r="CR71" s="99">
        <v>1016</v>
      </c>
      <c r="CS71" s="97">
        <v>44</v>
      </c>
      <c r="CT71" s="98">
        <v>250</v>
      </c>
      <c r="CU71" s="98">
        <v>59</v>
      </c>
      <c r="CV71" s="98">
        <v>65</v>
      </c>
      <c r="CW71" s="99">
        <v>427</v>
      </c>
      <c r="CX71" s="97">
        <v>40</v>
      </c>
      <c r="CY71" s="98">
        <v>299</v>
      </c>
      <c r="CZ71" s="98">
        <v>67</v>
      </c>
      <c r="DA71" s="98">
        <v>61</v>
      </c>
      <c r="DB71" s="99">
        <v>473</v>
      </c>
      <c r="DC71" s="97">
        <v>34</v>
      </c>
      <c r="DD71" s="98">
        <v>297</v>
      </c>
      <c r="DE71" s="98">
        <v>68</v>
      </c>
      <c r="DF71" s="98">
        <v>73</v>
      </c>
      <c r="DG71" s="99">
        <v>475</v>
      </c>
      <c r="DH71" s="97">
        <v>39</v>
      </c>
      <c r="DI71" s="98">
        <v>277</v>
      </c>
      <c r="DJ71" s="98">
        <v>55</v>
      </c>
      <c r="DK71" s="98">
        <v>58</v>
      </c>
      <c r="DL71" s="99">
        <v>439</v>
      </c>
      <c r="DM71" s="97">
        <v>34</v>
      </c>
      <c r="DN71" s="98">
        <v>275</v>
      </c>
      <c r="DO71" s="98">
        <v>56</v>
      </c>
      <c r="DP71" s="98">
        <v>79</v>
      </c>
      <c r="DQ71" s="99">
        <v>453</v>
      </c>
      <c r="DR71" s="97">
        <v>60</v>
      </c>
      <c r="DS71" s="98">
        <v>270</v>
      </c>
      <c r="DT71" s="98">
        <v>49</v>
      </c>
      <c r="DU71" s="98">
        <v>79</v>
      </c>
      <c r="DV71" s="99">
        <v>471</v>
      </c>
      <c r="DW71" s="97">
        <v>40</v>
      </c>
      <c r="DX71" s="98">
        <v>272</v>
      </c>
      <c r="DY71" s="98">
        <v>64</v>
      </c>
      <c r="DZ71" s="98">
        <v>88</v>
      </c>
      <c r="EA71" s="99">
        <v>492</v>
      </c>
      <c r="EB71" s="97">
        <v>48</v>
      </c>
      <c r="EC71" s="98">
        <v>326</v>
      </c>
      <c r="ED71" s="98">
        <v>57</v>
      </c>
      <c r="EE71" s="98">
        <v>101</v>
      </c>
      <c r="EF71" s="99">
        <v>557</v>
      </c>
      <c r="EG71" s="97">
        <v>62</v>
      </c>
      <c r="EH71" s="98">
        <v>321</v>
      </c>
      <c r="EI71" s="98">
        <v>52</v>
      </c>
      <c r="EJ71" s="98">
        <v>112</v>
      </c>
      <c r="EK71" s="99">
        <v>570</v>
      </c>
      <c r="EL71" s="97">
        <v>42</v>
      </c>
      <c r="EM71" s="98">
        <v>290</v>
      </c>
      <c r="EN71" s="98">
        <v>42</v>
      </c>
      <c r="EO71" s="98">
        <v>100</v>
      </c>
      <c r="EP71" s="99">
        <v>503</v>
      </c>
      <c r="EQ71" s="97">
        <v>46</v>
      </c>
      <c r="ER71" s="98">
        <v>322</v>
      </c>
      <c r="ES71" s="98">
        <v>49</v>
      </c>
      <c r="ET71" s="98">
        <v>117</v>
      </c>
      <c r="EU71" s="99">
        <v>566</v>
      </c>
      <c r="EV71" s="97">
        <v>53</v>
      </c>
      <c r="EW71" s="98">
        <v>299</v>
      </c>
      <c r="EX71" s="98">
        <v>56</v>
      </c>
      <c r="EY71" s="98">
        <v>123</v>
      </c>
      <c r="EZ71" s="99">
        <v>564</v>
      </c>
      <c r="FA71" s="97">
        <v>56</v>
      </c>
      <c r="FB71" s="98">
        <v>268</v>
      </c>
      <c r="FC71" s="98">
        <v>46</v>
      </c>
      <c r="FD71" s="98">
        <v>123</v>
      </c>
      <c r="FE71" s="99">
        <v>526</v>
      </c>
      <c r="FF71" s="97">
        <v>68</v>
      </c>
      <c r="FG71" s="98">
        <v>291</v>
      </c>
      <c r="FH71" s="98">
        <v>45</v>
      </c>
      <c r="FI71" s="98">
        <v>118</v>
      </c>
      <c r="FJ71" s="99">
        <v>560</v>
      </c>
      <c r="FK71" s="97">
        <v>83</v>
      </c>
      <c r="FL71" s="98">
        <v>271</v>
      </c>
      <c r="FM71" s="98">
        <v>41</v>
      </c>
      <c r="FN71" s="98">
        <v>111</v>
      </c>
      <c r="FO71" s="99">
        <v>545</v>
      </c>
      <c r="FP71" s="97">
        <v>77</v>
      </c>
      <c r="FQ71" s="98">
        <v>269</v>
      </c>
      <c r="FR71" s="98">
        <v>51</v>
      </c>
      <c r="FS71" s="98">
        <v>130</v>
      </c>
      <c r="FT71" s="99">
        <v>553</v>
      </c>
      <c r="FU71" s="97">
        <v>79</v>
      </c>
      <c r="FV71" s="98">
        <v>259</v>
      </c>
      <c r="FW71" s="98">
        <v>40</v>
      </c>
      <c r="FX71" s="98">
        <v>116</v>
      </c>
      <c r="FY71" s="99">
        <v>524</v>
      </c>
      <c r="FZ71" s="97">
        <v>102</v>
      </c>
      <c r="GA71" s="98">
        <v>298</v>
      </c>
      <c r="GB71" s="98">
        <v>48</v>
      </c>
      <c r="GC71" s="98">
        <v>129</v>
      </c>
      <c r="GD71" s="99">
        <v>625</v>
      </c>
      <c r="GE71" s="97">
        <v>100</v>
      </c>
      <c r="GF71" s="98">
        <v>316</v>
      </c>
      <c r="GG71" s="98">
        <v>48</v>
      </c>
      <c r="GH71" s="98">
        <v>160</v>
      </c>
      <c r="GI71" s="99">
        <v>672</v>
      </c>
    </row>
    <row r="72" spans="1:191">
      <c r="A72" s="81" t="s">
        <v>123</v>
      </c>
      <c r="B72" s="97">
        <v>116</v>
      </c>
      <c r="C72" s="98">
        <v>530</v>
      </c>
      <c r="D72" s="98">
        <v>41</v>
      </c>
      <c r="E72" s="98">
        <v>112</v>
      </c>
      <c r="F72" s="99">
        <v>815</v>
      </c>
      <c r="G72" s="97">
        <v>128</v>
      </c>
      <c r="H72" s="98">
        <v>574</v>
      </c>
      <c r="I72" s="98">
        <v>38</v>
      </c>
      <c r="J72" s="98">
        <v>147</v>
      </c>
      <c r="K72" s="99">
        <v>909</v>
      </c>
      <c r="L72" s="97">
        <v>124</v>
      </c>
      <c r="M72" s="98">
        <v>515</v>
      </c>
      <c r="N72" s="98">
        <v>33</v>
      </c>
      <c r="O72" s="98">
        <v>148</v>
      </c>
      <c r="P72" s="99">
        <v>846</v>
      </c>
      <c r="Q72" s="97">
        <v>105</v>
      </c>
      <c r="R72" s="98">
        <v>512</v>
      </c>
      <c r="S72" s="98">
        <v>19</v>
      </c>
      <c r="T72" s="98">
        <v>145</v>
      </c>
      <c r="U72" s="99">
        <v>800</v>
      </c>
      <c r="V72" s="97">
        <v>118</v>
      </c>
      <c r="W72" s="98">
        <v>466</v>
      </c>
      <c r="X72" s="98">
        <v>31</v>
      </c>
      <c r="Y72" s="98">
        <v>128</v>
      </c>
      <c r="Z72" s="99">
        <v>771</v>
      </c>
      <c r="AA72" s="97">
        <v>128</v>
      </c>
      <c r="AB72" s="98">
        <v>487</v>
      </c>
      <c r="AC72" s="98">
        <v>29</v>
      </c>
      <c r="AD72" s="98">
        <v>154</v>
      </c>
      <c r="AE72" s="99">
        <v>824</v>
      </c>
      <c r="AF72" s="97">
        <v>115</v>
      </c>
      <c r="AG72" s="98">
        <v>534</v>
      </c>
      <c r="AH72" s="98">
        <v>29</v>
      </c>
      <c r="AI72" s="98">
        <v>155</v>
      </c>
      <c r="AJ72" s="99">
        <v>886</v>
      </c>
      <c r="AK72" s="97">
        <v>127</v>
      </c>
      <c r="AL72" s="98">
        <v>549</v>
      </c>
      <c r="AM72" s="98">
        <v>31</v>
      </c>
      <c r="AN72" s="98">
        <v>162</v>
      </c>
      <c r="AO72" s="99">
        <v>940</v>
      </c>
      <c r="AP72" s="97">
        <v>130</v>
      </c>
      <c r="AQ72" s="98">
        <v>585</v>
      </c>
      <c r="AR72" s="98">
        <v>39</v>
      </c>
      <c r="AS72" s="98">
        <v>202</v>
      </c>
      <c r="AT72" s="99">
        <v>1018</v>
      </c>
      <c r="AU72" s="97">
        <v>141</v>
      </c>
      <c r="AV72" s="98">
        <v>548</v>
      </c>
      <c r="AW72" s="98">
        <v>29</v>
      </c>
      <c r="AX72" s="98">
        <v>189</v>
      </c>
      <c r="AY72" s="99">
        <v>967</v>
      </c>
      <c r="AZ72" s="97">
        <v>146</v>
      </c>
      <c r="BA72" s="98">
        <v>493</v>
      </c>
      <c r="BB72" s="98">
        <v>36</v>
      </c>
      <c r="BC72" s="98">
        <v>198</v>
      </c>
      <c r="BD72" s="99">
        <v>954</v>
      </c>
      <c r="BE72" s="97">
        <v>135</v>
      </c>
      <c r="BF72" s="98">
        <v>474</v>
      </c>
      <c r="BG72" s="98">
        <v>27</v>
      </c>
      <c r="BH72" s="98">
        <v>165</v>
      </c>
      <c r="BI72" s="99">
        <v>889</v>
      </c>
      <c r="BJ72" s="97">
        <v>142</v>
      </c>
      <c r="BK72" s="98">
        <v>491</v>
      </c>
      <c r="BL72" s="98">
        <v>24</v>
      </c>
      <c r="BM72" s="98">
        <v>188</v>
      </c>
      <c r="BN72" s="99">
        <v>925</v>
      </c>
      <c r="BO72" s="97">
        <v>174</v>
      </c>
      <c r="BP72" s="98">
        <v>513</v>
      </c>
      <c r="BQ72" s="98">
        <v>30</v>
      </c>
      <c r="BR72" s="98">
        <v>210</v>
      </c>
      <c r="BS72" s="99">
        <v>1005</v>
      </c>
      <c r="BT72" s="97">
        <v>180</v>
      </c>
      <c r="BU72" s="98">
        <v>524</v>
      </c>
      <c r="BV72" s="98">
        <v>24</v>
      </c>
      <c r="BW72" s="98">
        <v>186</v>
      </c>
      <c r="BX72" s="99">
        <v>968</v>
      </c>
      <c r="BY72" s="97">
        <v>194</v>
      </c>
      <c r="BZ72" s="98">
        <v>442</v>
      </c>
      <c r="CA72" s="98">
        <v>29</v>
      </c>
      <c r="CB72" s="98">
        <v>200</v>
      </c>
      <c r="CC72" s="99">
        <v>952</v>
      </c>
      <c r="CD72" s="97">
        <v>181</v>
      </c>
      <c r="CE72" s="98">
        <v>495</v>
      </c>
      <c r="CF72" s="98">
        <v>21</v>
      </c>
      <c r="CG72" s="98">
        <v>221</v>
      </c>
      <c r="CH72" s="99">
        <v>1001</v>
      </c>
      <c r="CI72" s="97">
        <v>209</v>
      </c>
      <c r="CJ72" s="98">
        <v>487</v>
      </c>
      <c r="CK72" s="98">
        <v>23</v>
      </c>
      <c r="CL72" s="98">
        <v>218</v>
      </c>
      <c r="CM72" s="99">
        <v>1011</v>
      </c>
      <c r="CN72" s="97">
        <v>227</v>
      </c>
      <c r="CO72" s="98">
        <v>507</v>
      </c>
      <c r="CP72" s="98">
        <v>27</v>
      </c>
      <c r="CQ72" s="98">
        <v>196</v>
      </c>
      <c r="CR72" s="99">
        <v>1070</v>
      </c>
      <c r="CS72" s="97">
        <v>50</v>
      </c>
      <c r="CT72" s="98">
        <v>279</v>
      </c>
      <c r="CU72" s="98">
        <v>80</v>
      </c>
      <c r="CV72" s="98">
        <v>69</v>
      </c>
      <c r="CW72" s="99">
        <v>484</v>
      </c>
      <c r="CX72" s="97">
        <v>48</v>
      </c>
      <c r="CY72" s="98">
        <v>289</v>
      </c>
      <c r="CZ72" s="98">
        <v>82</v>
      </c>
      <c r="DA72" s="98">
        <v>66</v>
      </c>
      <c r="DB72" s="99">
        <v>490</v>
      </c>
      <c r="DC72" s="97">
        <v>65</v>
      </c>
      <c r="DD72" s="98">
        <v>284</v>
      </c>
      <c r="DE72" s="98">
        <v>73</v>
      </c>
      <c r="DF72" s="98">
        <v>89</v>
      </c>
      <c r="DG72" s="99">
        <v>526</v>
      </c>
      <c r="DH72" s="97">
        <v>44</v>
      </c>
      <c r="DI72" s="98">
        <v>283</v>
      </c>
      <c r="DJ72" s="98">
        <v>68</v>
      </c>
      <c r="DK72" s="98">
        <v>76</v>
      </c>
      <c r="DL72" s="99">
        <v>477</v>
      </c>
      <c r="DM72" s="97">
        <v>41</v>
      </c>
      <c r="DN72" s="98">
        <v>313</v>
      </c>
      <c r="DO72" s="98">
        <v>83</v>
      </c>
      <c r="DP72" s="98">
        <v>79</v>
      </c>
      <c r="DQ72" s="99">
        <v>524</v>
      </c>
      <c r="DR72" s="97">
        <v>52</v>
      </c>
      <c r="DS72" s="98">
        <v>326</v>
      </c>
      <c r="DT72" s="98">
        <v>67</v>
      </c>
      <c r="DU72" s="98">
        <v>72</v>
      </c>
      <c r="DV72" s="99">
        <v>524</v>
      </c>
      <c r="DW72" s="97">
        <v>50</v>
      </c>
      <c r="DX72" s="98">
        <v>326</v>
      </c>
      <c r="DY72" s="98">
        <v>59</v>
      </c>
      <c r="DZ72" s="98">
        <v>109</v>
      </c>
      <c r="EA72" s="99">
        <v>561</v>
      </c>
      <c r="EB72" s="97">
        <v>38</v>
      </c>
      <c r="EC72" s="98">
        <v>324</v>
      </c>
      <c r="ED72" s="98">
        <v>62</v>
      </c>
      <c r="EE72" s="98">
        <v>101</v>
      </c>
      <c r="EF72" s="99">
        <v>552</v>
      </c>
      <c r="EG72" s="97">
        <v>44</v>
      </c>
      <c r="EH72" s="98">
        <v>343</v>
      </c>
      <c r="EI72" s="98">
        <v>68</v>
      </c>
      <c r="EJ72" s="98">
        <v>120</v>
      </c>
      <c r="EK72" s="99">
        <v>603</v>
      </c>
      <c r="EL72" s="97">
        <v>47</v>
      </c>
      <c r="EM72" s="98">
        <v>360</v>
      </c>
      <c r="EN72" s="98">
        <v>70</v>
      </c>
      <c r="EO72" s="98">
        <v>102</v>
      </c>
      <c r="EP72" s="99">
        <v>604</v>
      </c>
      <c r="EQ72" s="97">
        <v>51</v>
      </c>
      <c r="ER72" s="98">
        <v>336</v>
      </c>
      <c r="ES72" s="98">
        <v>64</v>
      </c>
      <c r="ET72" s="98">
        <v>98</v>
      </c>
      <c r="EU72" s="99">
        <v>587</v>
      </c>
      <c r="EV72" s="97">
        <v>57</v>
      </c>
      <c r="EW72" s="98">
        <v>294</v>
      </c>
      <c r="EX72" s="98">
        <v>64</v>
      </c>
      <c r="EY72" s="98">
        <v>142</v>
      </c>
      <c r="EZ72" s="99">
        <v>588</v>
      </c>
      <c r="FA72" s="97">
        <v>58</v>
      </c>
      <c r="FB72" s="98">
        <v>313</v>
      </c>
      <c r="FC72" s="98">
        <v>55</v>
      </c>
      <c r="FD72" s="98">
        <v>145</v>
      </c>
      <c r="FE72" s="99">
        <v>613</v>
      </c>
      <c r="FF72" s="97">
        <v>64</v>
      </c>
      <c r="FG72" s="98">
        <v>314</v>
      </c>
      <c r="FH72" s="98">
        <v>48</v>
      </c>
      <c r="FI72" s="98">
        <v>124</v>
      </c>
      <c r="FJ72" s="99">
        <v>576</v>
      </c>
      <c r="FK72" s="97">
        <v>78</v>
      </c>
      <c r="FL72" s="98">
        <v>313</v>
      </c>
      <c r="FM72" s="98">
        <v>58</v>
      </c>
      <c r="FN72" s="98">
        <v>148</v>
      </c>
      <c r="FO72" s="99">
        <v>621</v>
      </c>
      <c r="FP72" s="97">
        <v>68</v>
      </c>
      <c r="FQ72" s="98">
        <v>295</v>
      </c>
      <c r="FR72" s="98">
        <v>45</v>
      </c>
      <c r="FS72" s="98">
        <v>121</v>
      </c>
      <c r="FT72" s="99">
        <v>561</v>
      </c>
      <c r="FU72" s="97">
        <v>79</v>
      </c>
      <c r="FV72" s="98">
        <v>317</v>
      </c>
      <c r="FW72" s="98">
        <v>43</v>
      </c>
      <c r="FX72" s="98">
        <v>143</v>
      </c>
      <c r="FY72" s="99">
        <v>630</v>
      </c>
      <c r="FZ72" s="97">
        <v>92</v>
      </c>
      <c r="GA72" s="98">
        <v>296</v>
      </c>
      <c r="GB72" s="98">
        <v>54</v>
      </c>
      <c r="GC72" s="98">
        <v>146</v>
      </c>
      <c r="GD72" s="99">
        <v>628</v>
      </c>
      <c r="GE72" s="97">
        <v>95</v>
      </c>
      <c r="GF72" s="98">
        <v>329</v>
      </c>
      <c r="GG72" s="98">
        <v>53</v>
      </c>
      <c r="GH72" s="98">
        <v>147</v>
      </c>
      <c r="GI72" s="99">
        <v>670</v>
      </c>
    </row>
    <row r="73" spans="1:191">
      <c r="A73" s="81" t="s">
        <v>124</v>
      </c>
      <c r="B73" s="97">
        <v>141</v>
      </c>
      <c r="C73" s="98">
        <v>606</v>
      </c>
      <c r="D73" s="98">
        <v>49</v>
      </c>
      <c r="E73" s="98">
        <v>136</v>
      </c>
      <c r="F73" s="99">
        <v>951</v>
      </c>
      <c r="G73" s="97">
        <v>108</v>
      </c>
      <c r="H73" s="98">
        <v>543</v>
      </c>
      <c r="I73" s="98">
        <v>36</v>
      </c>
      <c r="J73" s="98">
        <v>134</v>
      </c>
      <c r="K73" s="99">
        <v>845</v>
      </c>
      <c r="L73" s="97">
        <v>132</v>
      </c>
      <c r="M73" s="98">
        <v>611</v>
      </c>
      <c r="N73" s="98">
        <v>35</v>
      </c>
      <c r="O73" s="98">
        <v>139</v>
      </c>
      <c r="P73" s="99">
        <v>936</v>
      </c>
      <c r="Q73" s="97">
        <v>127</v>
      </c>
      <c r="R73" s="98">
        <v>563</v>
      </c>
      <c r="S73" s="98">
        <v>41</v>
      </c>
      <c r="T73" s="98">
        <v>128</v>
      </c>
      <c r="U73" s="99">
        <v>882</v>
      </c>
      <c r="V73" s="97">
        <v>111</v>
      </c>
      <c r="W73" s="98">
        <v>535</v>
      </c>
      <c r="X73" s="98">
        <v>41</v>
      </c>
      <c r="Y73" s="98">
        <v>168</v>
      </c>
      <c r="Z73" s="99">
        <v>878</v>
      </c>
      <c r="AA73" s="97">
        <v>132</v>
      </c>
      <c r="AB73" s="98">
        <v>561</v>
      </c>
      <c r="AC73" s="98">
        <v>35</v>
      </c>
      <c r="AD73" s="98">
        <v>147</v>
      </c>
      <c r="AE73" s="99">
        <v>895</v>
      </c>
      <c r="AF73" s="97">
        <v>115</v>
      </c>
      <c r="AG73" s="98">
        <v>578</v>
      </c>
      <c r="AH73" s="98">
        <v>44</v>
      </c>
      <c r="AI73" s="98">
        <v>155</v>
      </c>
      <c r="AJ73" s="99">
        <v>947</v>
      </c>
      <c r="AK73" s="97">
        <v>104</v>
      </c>
      <c r="AL73" s="98">
        <v>545</v>
      </c>
      <c r="AM73" s="98">
        <v>52</v>
      </c>
      <c r="AN73" s="98">
        <v>179</v>
      </c>
      <c r="AO73" s="99">
        <v>949</v>
      </c>
      <c r="AP73" s="97">
        <v>132</v>
      </c>
      <c r="AQ73" s="98">
        <v>579</v>
      </c>
      <c r="AR73" s="98">
        <v>38</v>
      </c>
      <c r="AS73" s="98">
        <v>162</v>
      </c>
      <c r="AT73" s="99">
        <v>977</v>
      </c>
      <c r="AU73" s="97">
        <v>134</v>
      </c>
      <c r="AV73" s="98">
        <v>595</v>
      </c>
      <c r="AW73" s="98">
        <v>31</v>
      </c>
      <c r="AX73" s="98">
        <v>205</v>
      </c>
      <c r="AY73" s="99">
        <v>1032</v>
      </c>
      <c r="AZ73" s="97">
        <v>125</v>
      </c>
      <c r="BA73" s="98">
        <v>607</v>
      </c>
      <c r="BB73" s="98">
        <v>45</v>
      </c>
      <c r="BC73" s="98">
        <v>223</v>
      </c>
      <c r="BD73" s="99">
        <v>1073</v>
      </c>
      <c r="BE73" s="97">
        <v>145</v>
      </c>
      <c r="BF73" s="98">
        <v>562</v>
      </c>
      <c r="BG73" s="98">
        <v>33</v>
      </c>
      <c r="BH73" s="98">
        <v>173</v>
      </c>
      <c r="BI73" s="99">
        <v>978</v>
      </c>
      <c r="BJ73" s="97">
        <v>163</v>
      </c>
      <c r="BK73" s="98">
        <v>563</v>
      </c>
      <c r="BL73" s="98">
        <v>36</v>
      </c>
      <c r="BM73" s="98">
        <v>191</v>
      </c>
      <c r="BN73" s="99">
        <v>1027</v>
      </c>
      <c r="BO73" s="97">
        <v>163</v>
      </c>
      <c r="BP73" s="98">
        <v>540</v>
      </c>
      <c r="BQ73" s="98">
        <v>34</v>
      </c>
      <c r="BR73" s="98">
        <v>194</v>
      </c>
      <c r="BS73" s="99">
        <v>998</v>
      </c>
      <c r="BT73" s="97">
        <v>164</v>
      </c>
      <c r="BU73" s="98">
        <v>569</v>
      </c>
      <c r="BV73" s="98">
        <v>28</v>
      </c>
      <c r="BW73" s="98">
        <v>204</v>
      </c>
      <c r="BX73" s="99">
        <v>1020</v>
      </c>
      <c r="BY73" s="97">
        <v>184</v>
      </c>
      <c r="BZ73" s="98">
        <v>528</v>
      </c>
      <c r="CA73" s="98">
        <v>37</v>
      </c>
      <c r="CB73" s="98">
        <v>200</v>
      </c>
      <c r="CC73" s="99">
        <v>1027</v>
      </c>
      <c r="CD73" s="97">
        <v>168</v>
      </c>
      <c r="CE73" s="98">
        <v>475</v>
      </c>
      <c r="CF73" s="98">
        <v>35</v>
      </c>
      <c r="CG73" s="98">
        <v>206</v>
      </c>
      <c r="CH73" s="99">
        <v>971</v>
      </c>
      <c r="CI73" s="97">
        <v>206</v>
      </c>
      <c r="CJ73" s="98">
        <v>524</v>
      </c>
      <c r="CK73" s="98">
        <v>36</v>
      </c>
      <c r="CL73" s="98">
        <v>197</v>
      </c>
      <c r="CM73" s="99">
        <v>1070</v>
      </c>
      <c r="CN73" s="97">
        <v>258</v>
      </c>
      <c r="CO73" s="98">
        <v>538</v>
      </c>
      <c r="CP73" s="98">
        <v>36</v>
      </c>
      <c r="CQ73" s="98">
        <v>228</v>
      </c>
      <c r="CR73" s="99">
        <v>1177</v>
      </c>
      <c r="CS73" s="97">
        <v>40</v>
      </c>
      <c r="CT73" s="98">
        <v>300</v>
      </c>
      <c r="CU73" s="98">
        <v>86</v>
      </c>
      <c r="CV73" s="98">
        <v>62</v>
      </c>
      <c r="CW73" s="99">
        <v>491</v>
      </c>
      <c r="CX73" s="97">
        <v>38</v>
      </c>
      <c r="CY73" s="98">
        <v>306</v>
      </c>
      <c r="CZ73" s="98">
        <v>89</v>
      </c>
      <c r="DA73" s="98">
        <v>69</v>
      </c>
      <c r="DB73" s="99">
        <v>509</v>
      </c>
      <c r="DC73" s="97">
        <v>35</v>
      </c>
      <c r="DD73" s="98">
        <v>335</v>
      </c>
      <c r="DE73" s="98">
        <v>70</v>
      </c>
      <c r="DF73" s="98">
        <v>74</v>
      </c>
      <c r="DG73" s="99">
        <v>520</v>
      </c>
      <c r="DH73" s="97">
        <v>49</v>
      </c>
      <c r="DI73" s="98">
        <v>304</v>
      </c>
      <c r="DJ73" s="98">
        <v>88</v>
      </c>
      <c r="DK73" s="98">
        <v>86</v>
      </c>
      <c r="DL73" s="99">
        <v>536</v>
      </c>
      <c r="DM73" s="97">
        <v>46</v>
      </c>
      <c r="DN73" s="98">
        <v>281</v>
      </c>
      <c r="DO73" s="98">
        <v>81</v>
      </c>
      <c r="DP73" s="98">
        <v>91</v>
      </c>
      <c r="DQ73" s="99">
        <v>503</v>
      </c>
      <c r="DR73" s="97">
        <v>45</v>
      </c>
      <c r="DS73" s="98">
        <v>300</v>
      </c>
      <c r="DT73" s="98">
        <v>69</v>
      </c>
      <c r="DU73" s="98">
        <v>100</v>
      </c>
      <c r="DV73" s="99">
        <v>524</v>
      </c>
      <c r="DW73" s="97">
        <v>34</v>
      </c>
      <c r="DX73" s="98">
        <v>315</v>
      </c>
      <c r="DY73" s="98">
        <v>81</v>
      </c>
      <c r="DZ73" s="98">
        <v>102</v>
      </c>
      <c r="EA73" s="99">
        <v>555</v>
      </c>
      <c r="EB73" s="97">
        <v>40</v>
      </c>
      <c r="EC73" s="98">
        <v>335</v>
      </c>
      <c r="ED73" s="98">
        <v>84</v>
      </c>
      <c r="EE73" s="98">
        <v>109</v>
      </c>
      <c r="EF73" s="99">
        <v>595</v>
      </c>
      <c r="EG73" s="97">
        <v>37</v>
      </c>
      <c r="EH73" s="98">
        <v>284</v>
      </c>
      <c r="EI73" s="98">
        <v>84</v>
      </c>
      <c r="EJ73" s="98">
        <v>100</v>
      </c>
      <c r="EK73" s="99">
        <v>527</v>
      </c>
      <c r="EL73" s="97">
        <v>44</v>
      </c>
      <c r="EM73" s="98">
        <v>362</v>
      </c>
      <c r="EN73" s="98">
        <v>74</v>
      </c>
      <c r="EO73" s="98">
        <v>125</v>
      </c>
      <c r="EP73" s="99">
        <v>626</v>
      </c>
      <c r="EQ73" s="97">
        <v>51</v>
      </c>
      <c r="ER73" s="98">
        <v>316</v>
      </c>
      <c r="ES73" s="98">
        <v>69</v>
      </c>
      <c r="ET73" s="98">
        <v>109</v>
      </c>
      <c r="EU73" s="99">
        <v>582</v>
      </c>
      <c r="EV73" s="97">
        <v>51</v>
      </c>
      <c r="EW73" s="98">
        <v>311</v>
      </c>
      <c r="EX73" s="98">
        <v>79</v>
      </c>
      <c r="EY73" s="98">
        <v>123</v>
      </c>
      <c r="EZ73" s="99">
        <v>610</v>
      </c>
      <c r="FA73" s="97">
        <v>76</v>
      </c>
      <c r="FB73" s="98">
        <v>326</v>
      </c>
      <c r="FC73" s="98">
        <v>74</v>
      </c>
      <c r="FD73" s="98">
        <v>125</v>
      </c>
      <c r="FE73" s="99">
        <v>630</v>
      </c>
      <c r="FF73" s="97">
        <v>63</v>
      </c>
      <c r="FG73" s="98">
        <v>349</v>
      </c>
      <c r="FH73" s="98">
        <v>63</v>
      </c>
      <c r="FI73" s="98">
        <v>148</v>
      </c>
      <c r="FJ73" s="99">
        <v>656</v>
      </c>
      <c r="FK73" s="97">
        <v>85</v>
      </c>
      <c r="FL73" s="98">
        <v>312</v>
      </c>
      <c r="FM73" s="98">
        <v>67</v>
      </c>
      <c r="FN73" s="98">
        <v>121</v>
      </c>
      <c r="FO73" s="99">
        <v>616</v>
      </c>
      <c r="FP73" s="97">
        <v>66</v>
      </c>
      <c r="FQ73" s="98">
        <v>327</v>
      </c>
      <c r="FR73" s="98">
        <v>67</v>
      </c>
      <c r="FS73" s="98">
        <v>143</v>
      </c>
      <c r="FT73" s="99">
        <v>641</v>
      </c>
      <c r="FU73" s="97">
        <v>64</v>
      </c>
      <c r="FV73" s="98">
        <v>310</v>
      </c>
      <c r="FW73" s="98">
        <v>47</v>
      </c>
      <c r="FX73" s="98">
        <v>123</v>
      </c>
      <c r="FY73" s="99">
        <v>588</v>
      </c>
      <c r="FZ73" s="97">
        <v>83</v>
      </c>
      <c r="GA73" s="98">
        <v>336</v>
      </c>
      <c r="GB73" s="98">
        <v>63</v>
      </c>
      <c r="GC73" s="98">
        <v>154</v>
      </c>
      <c r="GD73" s="99">
        <v>672</v>
      </c>
      <c r="GE73" s="97">
        <v>96</v>
      </c>
      <c r="GF73" s="98">
        <v>329</v>
      </c>
      <c r="GG73" s="98">
        <v>73</v>
      </c>
      <c r="GH73" s="98">
        <v>150</v>
      </c>
      <c r="GI73" s="99">
        <v>691</v>
      </c>
    </row>
    <row r="74" spans="1:191">
      <c r="A74" s="81" t="s">
        <v>125</v>
      </c>
      <c r="B74" s="97">
        <v>121</v>
      </c>
      <c r="C74" s="98">
        <v>644</v>
      </c>
      <c r="D74" s="98">
        <v>39</v>
      </c>
      <c r="E74" s="98">
        <v>131</v>
      </c>
      <c r="F74" s="99">
        <v>956</v>
      </c>
      <c r="G74" s="97">
        <v>147</v>
      </c>
      <c r="H74" s="98">
        <v>604</v>
      </c>
      <c r="I74" s="98">
        <v>57</v>
      </c>
      <c r="J74" s="98">
        <v>130</v>
      </c>
      <c r="K74" s="99">
        <v>967</v>
      </c>
      <c r="L74" s="97">
        <v>131</v>
      </c>
      <c r="M74" s="98">
        <v>580</v>
      </c>
      <c r="N74" s="98">
        <v>41</v>
      </c>
      <c r="O74" s="98">
        <v>126</v>
      </c>
      <c r="P74" s="99">
        <v>895</v>
      </c>
      <c r="Q74" s="97">
        <v>141</v>
      </c>
      <c r="R74" s="98">
        <v>620</v>
      </c>
      <c r="S74" s="98">
        <v>51</v>
      </c>
      <c r="T74" s="98">
        <v>155</v>
      </c>
      <c r="U74" s="99">
        <v>983</v>
      </c>
      <c r="V74" s="97">
        <v>126</v>
      </c>
      <c r="W74" s="98">
        <v>596</v>
      </c>
      <c r="X74" s="98">
        <v>45</v>
      </c>
      <c r="Y74" s="98">
        <v>137</v>
      </c>
      <c r="Z74" s="99">
        <v>924</v>
      </c>
      <c r="AA74" s="97">
        <v>118</v>
      </c>
      <c r="AB74" s="98">
        <v>601</v>
      </c>
      <c r="AC74" s="98">
        <v>43</v>
      </c>
      <c r="AD74" s="98">
        <v>158</v>
      </c>
      <c r="AE74" s="99">
        <v>945</v>
      </c>
      <c r="AF74" s="97">
        <v>107</v>
      </c>
      <c r="AG74" s="98">
        <v>625</v>
      </c>
      <c r="AH74" s="98">
        <v>31</v>
      </c>
      <c r="AI74" s="98">
        <v>151</v>
      </c>
      <c r="AJ74" s="99">
        <v>971</v>
      </c>
      <c r="AK74" s="97">
        <v>102</v>
      </c>
      <c r="AL74" s="98">
        <v>591</v>
      </c>
      <c r="AM74" s="98">
        <v>45</v>
      </c>
      <c r="AN74" s="98">
        <v>162</v>
      </c>
      <c r="AO74" s="99">
        <v>989</v>
      </c>
      <c r="AP74" s="97">
        <v>112</v>
      </c>
      <c r="AQ74" s="98">
        <v>610</v>
      </c>
      <c r="AR74" s="98">
        <v>34</v>
      </c>
      <c r="AS74" s="98">
        <v>194</v>
      </c>
      <c r="AT74" s="99">
        <v>1014</v>
      </c>
      <c r="AU74" s="97">
        <v>115</v>
      </c>
      <c r="AV74" s="98">
        <v>611</v>
      </c>
      <c r="AW74" s="98">
        <v>40</v>
      </c>
      <c r="AX74" s="98">
        <v>163</v>
      </c>
      <c r="AY74" s="99">
        <v>993</v>
      </c>
      <c r="AZ74" s="97">
        <v>161</v>
      </c>
      <c r="BA74" s="98">
        <v>688</v>
      </c>
      <c r="BB74" s="98">
        <v>45</v>
      </c>
      <c r="BC74" s="98">
        <v>221</v>
      </c>
      <c r="BD74" s="99">
        <v>1177</v>
      </c>
      <c r="BE74" s="97">
        <v>160</v>
      </c>
      <c r="BF74" s="98">
        <v>618</v>
      </c>
      <c r="BG74" s="98">
        <v>52</v>
      </c>
      <c r="BH74" s="98">
        <v>212</v>
      </c>
      <c r="BI74" s="99">
        <v>1121</v>
      </c>
      <c r="BJ74" s="97">
        <v>151</v>
      </c>
      <c r="BK74" s="98">
        <v>524</v>
      </c>
      <c r="BL74" s="98">
        <v>40</v>
      </c>
      <c r="BM74" s="98">
        <v>214</v>
      </c>
      <c r="BN74" s="99">
        <v>1022</v>
      </c>
      <c r="BO74" s="97">
        <v>169</v>
      </c>
      <c r="BP74" s="98">
        <v>615</v>
      </c>
      <c r="BQ74" s="98">
        <v>43</v>
      </c>
      <c r="BR74" s="98">
        <v>214</v>
      </c>
      <c r="BS74" s="99">
        <v>1129</v>
      </c>
      <c r="BT74" s="97">
        <v>160</v>
      </c>
      <c r="BU74" s="98">
        <v>617</v>
      </c>
      <c r="BV74" s="98">
        <v>42</v>
      </c>
      <c r="BW74" s="98">
        <v>238</v>
      </c>
      <c r="BX74" s="99">
        <v>1129</v>
      </c>
      <c r="BY74" s="97">
        <v>186</v>
      </c>
      <c r="BZ74" s="98">
        <v>594</v>
      </c>
      <c r="CA74" s="98">
        <v>37</v>
      </c>
      <c r="CB74" s="98">
        <v>223</v>
      </c>
      <c r="CC74" s="99">
        <v>1112</v>
      </c>
      <c r="CD74" s="97">
        <v>184</v>
      </c>
      <c r="CE74" s="98">
        <v>583</v>
      </c>
      <c r="CF74" s="98">
        <v>38</v>
      </c>
      <c r="CG74" s="98">
        <v>178</v>
      </c>
      <c r="CH74" s="99">
        <v>1068</v>
      </c>
      <c r="CI74" s="97">
        <v>194</v>
      </c>
      <c r="CJ74" s="98">
        <v>541</v>
      </c>
      <c r="CK74" s="98">
        <v>40</v>
      </c>
      <c r="CL74" s="98">
        <v>216</v>
      </c>
      <c r="CM74" s="99">
        <v>1077</v>
      </c>
      <c r="CN74" s="97">
        <v>226</v>
      </c>
      <c r="CO74" s="98">
        <v>615</v>
      </c>
      <c r="CP74" s="98">
        <v>36</v>
      </c>
      <c r="CQ74" s="98">
        <v>231</v>
      </c>
      <c r="CR74" s="99">
        <v>1226</v>
      </c>
      <c r="CS74" s="97">
        <v>51</v>
      </c>
      <c r="CT74" s="98">
        <v>320</v>
      </c>
      <c r="CU74" s="98">
        <v>82</v>
      </c>
      <c r="CV74" s="98">
        <v>61</v>
      </c>
      <c r="CW74" s="99">
        <v>519</v>
      </c>
      <c r="CX74" s="97">
        <v>49</v>
      </c>
      <c r="CY74" s="98">
        <v>361</v>
      </c>
      <c r="CZ74" s="98">
        <v>105</v>
      </c>
      <c r="DA74" s="98">
        <v>69</v>
      </c>
      <c r="DB74" s="99">
        <v>590</v>
      </c>
      <c r="DC74" s="97">
        <v>50</v>
      </c>
      <c r="DD74" s="98">
        <v>338</v>
      </c>
      <c r="DE74" s="98">
        <v>87</v>
      </c>
      <c r="DF74" s="98">
        <v>94</v>
      </c>
      <c r="DG74" s="99">
        <v>580</v>
      </c>
      <c r="DH74" s="97">
        <v>43</v>
      </c>
      <c r="DI74" s="98">
        <v>305</v>
      </c>
      <c r="DJ74" s="98">
        <v>88</v>
      </c>
      <c r="DK74" s="98">
        <v>80</v>
      </c>
      <c r="DL74" s="99">
        <v>521</v>
      </c>
      <c r="DM74" s="97">
        <v>46</v>
      </c>
      <c r="DN74" s="98">
        <v>280</v>
      </c>
      <c r="DO74" s="98">
        <v>102</v>
      </c>
      <c r="DP74" s="98">
        <v>77</v>
      </c>
      <c r="DQ74" s="99">
        <v>515</v>
      </c>
      <c r="DR74" s="97">
        <v>43</v>
      </c>
      <c r="DS74" s="98">
        <v>310</v>
      </c>
      <c r="DT74" s="98">
        <v>103</v>
      </c>
      <c r="DU74" s="98">
        <v>85</v>
      </c>
      <c r="DV74" s="99">
        <v>555</v>
      </c>
      <c r="DW74" s="97">
        <v>41</v>
      </c>
      <c r="DX74" s="98">
        <v>326</v>
      </c>
      <c r="DY74" s="98">
        <v>85</v>
      </c>
      <c r="DZ74" s="98">
        <v>93</v>
      </c>
      <c r="EA74" s="99">
        <v>564</v>
      </c>
      <c r="EB74" s="97">
        <v>44</v>
      </c>
      <c r="EC74" s="98">
        <v>355</v>
      </c>
      <c r="ED74" s="98">
        <v>104</v>
      </c>
      <c r="EE74" s="98">
        <v>104</v>
      </c>
      <c r="EF74" s="99">
        <v>631</v>
      </c>
      <c r="EG74" s="97">
        <v>34</v>
      </c>
      <c r="EH74" s="98">
        <v>380</v>
      </c>
      <c r="EI74" s="98">
        <v>79</v>
      </c>
      <c r="EJ74" s="98">
        <v>100</v>
      </c>
      <c r="EK74" s="99">
        <v>628</v>
      </c>
      <c r="EL74" s="97">
        <v>48</v>
      </c>
      <c r="EM74" s="98">
        <v>358</v>
      </c>
      <c r="EN74" s="98">
        <v>82</v>
      </c>
      <c r="EO74" s="98">
        <v>127</v>
      </c>
      <c r="EP74" s="99">
        <v>652</v>
      </c>
      <c r="EQ74" s="97">
        <v>51</v>
      </c>
      <c r="ER74" s="98">
        <v>328</v>
      </c>
      <c r="ES74" s="98">
        <v>81</v>
      </c>
      <c r="ET74" s="98">
        <v>137</v>
      </c>
      <c r="EU74" s="99">
        <v>619</v>
      </c>
      <c r="EV74" s="97">
        <v>58</v>
      </c>
      <c r="EW74" s="98">
        <v>391</v>
      </c>
      <c r="EX74" s="98">
        <v>82</v>
      </c>
      <c r="EY74" s="98">
        <v>142</v>
      </c>
      <c r="EZ74" s="99">
        <v>706</v>
      </c>
      <c r="FA74" s="97">
        <v>74</v>
      </c>
      <c r="FB74" s="98">
        <v>390</v>
      </c>
      <c r="FC74" s="98">
        <v>71</v>
      </c>
      <c r="FD74" s="98">
        <v>140</v>
      </c>
      <c r="FE74" s="99">
        <v>706</v>
      </c>
      <c r="FF74" s="97">
        <v>62</v>
      </c>
      <c r="FG74" s="98">
        <v>386</v>
      </c>
      <c r="FH74" s="98">
        <v>67</v>
      </c>
      <c r="FI74" s="98">
        <v>139</v>
      </c>
      <c r="FJ74" s="99">
        <v>682</v>
      </c>
      <c r="FK74" s="97">
        <v>73</v>
      </c>
      <c r="FL74" s="98">
        <v>339</v>
      </c>
      <c r="FM74" s="98">
        <v>76</v>
      </c>
      <c r="FN74" s="98">
        <v>161</v>
      </c>
      <c r="FO74" s="99">
        <v>674</v>
      </c>
      <c r="FP74" s="97">
        <v>76</v>
      </c>
      <c r="FQ74" s="98">
        <v>321</v>
      </c>
      <c r="FR74" s="98">
        <v>55</v>
      </c>
      <c r="FS74" s="98">
        <v>161</v>
      </c>
      <c r="FT74" s="99">
        <v>635</v>
      </c>
      <c r="FU74" s="97">
        <v>71</v>
      </c>
      <c r="FV74" s="98">
        <v>352</v>
      </c>
      <c r="FW74" s="98">
        <v>67</v>
      </c>
      <c r="FX74" s="98">
        <v>151</v>
      </c>
      <c r="FY74" s="99">
        <v>673</v>
      </c>
      <c r="FZ74" s="97">
        <v>83</v>
      </c>
      <c r="GA74" s="98">
        <v>325</v>
      </c>
      <c r="GB74" s="98">
        <v>68</v>
      </c>
      <c r="GC74" s="98">
        <v>140</v>
      </c>
      <c r="GD74" s="99">
        <v>653</v>
      </c>
      <c r="GE74" s="97">
        <v>90</v>
      </c>
      <c r="GF74" s="98">
        <v>341</v>
      </c>
      <c r="GG74" s="98">
        <v>80</v>
      </c>
      <c r="GH74" s="98">
        <v>148</v>
      </c>
      <c r="GI74" s="99">
        <v>705</v>
      </c>
    </row>
    <row r="75" spans="1:191">
      <c r="A75" s="81" t="s">
        <v>126</v>
      </c>
      <c r="B75" s="97">
        <v>142</v>
      </c>
      <c r="C75" s="98">
        <v>658</v>
      </c>
      <c r="D75" s="98">
        <v>58</v>
      </c>
      <c r="E75" s="98">
        <v>142</v>
      </c>
      <c r="F75" s="99">
        <v>1029</v>
      </c>
      <c r="G75" s="97">
        <v>141</v>
      </c>
      <c r="H75" s="98">
        <v>673</v>
      </c>
      <c r="I75" s="98">
        <v>65</v>
      </c>
      <c r="J75" s="98">
        <v>132</v>
      </c>
      <c r="K75" s="99">
        <v>1031</v>
      </c>
      <c r="L75" s="97">
        <v>147</v>
      </c>
      <c r="M75" s="98">
        <v>657</v>
      </c>
      <c r="N75" s="98">
        <v>53</v>
      </c>
      <c r="O75" s="98">
        <v>143</v>
      </c>
      <c r="P75" s="99">
        <v>1022</v>
      </c>
      <c r="Q75" s="97">
        <v>125</v>
      </c>
      <c r="R75" s="98">
        <v>636</v>
      </c>
      <c r="S75" s="98">
        <v>48</v>
      </c>
      <c r="T75" s="98">
        <v>140</v>
      </c>
      <c r="U75" s="99">
        <v>982</v>
      </c>
      <c r="V75" s="97">
        <v>133</v>
      </c>
      <c r="W75" s="98">
        <v>649</v>
      </c>
      <c r="X75" s="98">
        <v>43</v>
      </c>
      <c r="Y75" s="98">
        <v>166</v>
      </c>
      <c r="Z75" s="99">
        <v>1017</v>
      </c>
      <c r="AA75" s="97">
        <v>133</v>
      </c>
      <c r="AB75" s="98">
        <v>615</v>
      </c>
      <c r="AC75" s="98">
        <v>40</v>
      </c>
      <c r="AD75" s="98">
        <v>154</v>
      </c>
      <c r="AE75" s="99">
        <v>972</v>
      </c>
      <c r="AF75" s="97">
        <v>100</v>
      </c>
      <c r="AG75" s="98">
        <v>632</v>
      </c>
      <c r="AH75" s="98">
        <v>46</v>
      </c>
      <c r="AI75" s="98">
        <v>161</v>
      </c>
      <c r="AJ75" s="99">
        <v>994</v>
      </c>
      <c r="AK75" s="97">
        <v>127</v>
      </c>
      <c r="AL75" s="98">
        <v>677</v>
      </c>
      <c r="AM75" s="98">
        <v>45</v>
      </c>
      <c r="AN75" s="98">
        <v>177</v>
      </c>
      <c r="AO75" s="99">
        <v>1088</v>
      </c>
      <c r="AP75" s="97">
        <v>156</v>
      </c>
      <c r="AQ75" s="98">
        <v>602</v>
      </c>
      <c r="AR75" s="98">
        <v>56</v>
      </c>
      <c r="AS75" s="98">
        <v>182</v>
      </c>
      <c r="AT75" s="99">
        <v>1044</v>
      </c>
      <c r="AU75" s="97">
        <v>132</v>
      </c>
      <c r="AV75" s="98">
        <v>650</v>
      </c>
      <c r="AW75" s="98">
        <v>45</v>
      </c>
      <c r="AX75" s="98">
        <v>206</v>
      </c>
      <c r="AY75" s="99">
        <v>1095</v>
      </c>
      <c r="AZ75" s="97">
        <v>140</v>
      </c>
      <c r="BA75" s="98">
        <v>662</v>
      </c>
      <c r="BB75" s="98">
        <v>52</v>
      </c>
      <c r="BC75" s="98">
        <v>199</v>
      </c>
      <c r="BD75" s="99">
        <v>1117</v>
      </c>
      <c r="BE75" s="97">
        <v>162</v>
      </c>
      <c r="BF75" s="98">
        <v>699</v>
      </c>
      <c r="BG75" s="98">
        <v>47</v>
      </c>
      <c r="BH75" s="98">
        <v>244</v>
      </c>
      <c r="BI75" s="99">
        <v>1243</v>
      </c>
      <c r="BJ75" s="97">
        <v>161</v>
      </c>
      <c r="BK75" s="98">
        <v>728</v>
      </c>
      <c r="BL75" s="98">
        <v>40</v>
      </c>
      <c r="BM75" s="98">
        <v>226</v>
      </c>
      <c r="BN75" s="99">
        <v>1239</v>
      </c>
      <c r="BO75" s="97">
        <v>152</v>
      </c>
      <c r="BP75" s="98">
        <v>735</v>
      </c>
      <c r="BQ75" s="98">
        <v>38</v>
      </c>
      <c r="BR75" s="98">
        <v>225</v>
      </c>
      <c r="BS75" s="99">
        <v>1225</v>
      </c>
      <c r="BT75" s="97">
        <v>166</v>
      </c>
      <c r="BU75" s="98">
        <v>640</v>
      </c>
      <c r="BV75" s="98">
        <v>44</v>
      </c>
      <c r="BW75" s="98">
        <v>251</v>
      </c>
      <c r="BX75" s="99">
        <v>1169</v>
      </c>
      <c r="BY75" s="97">
        <v>181</v>
      </c>
      <c r="BZ75" s="98">
        <v>634</v>
      </c>
      <c r="CA75" s="98">
        <v>51</v>
      </c>
      <c r="CB75" s="98">
        <v>235</v>
      </c>
      <c r="CC75" s="99">
        <v>1170</v>
      </c>
      <c r="CD75" s="97">
        <v>188</v>
      </c>
      <c r="CE75" s="98">
        <v>618</v>
      </c>
      <c r="CF75" s="98">
        <v>51</v>
      </c>
      <c r="CG75" s="98">
        <v>204</v>
      </c>
      <c r="CH75" s="99">
        <v>1147</v>
      </c>
      <c r="CI75" s="97">
        <v>175</v>
      </c>
      <c r="CJ75" s="98">
        <v>622</v>
      </c>
      <c r="CK75" s="98">
        <v>33</v>
      </c>
      <c r="CL75" s="98">
        <v>216</v>
      </c>
      <c r="CM75" s="99">
        <v>1123</v>
      </c>
      <c r="CN75" s="97">
        <v>219</v>
      </c>
      <c r="CO75" s="98">
        <v>627</v>
      </c>
      <c r="CP75" s="98">
        <v>48</v>
      </c>
      <c r="CQ75" s="98">
        <v>245</v>
      </c>
      <c r="CR75" s="99">
        <v>1233</v>
      </c>
      <c r="CS75" s="97">
        <v>27</v>
      </c>
      <c r="CT75" s="98">
        <v>337</v>
      </c>
      <c r="CU75" s="98">
        <v>114</v>
      </c>
      <c r="CV75" s="98">
        <v>75</v>
      </c>
      <c r="CW75" s="99">
        <v>561</v>
      </c>
      <c r="CX75" s="97">
        <v>44</v>
      </c>
      <c r="CY75" s="98">
        <v>346</v>
      </c>
      <c r="CZ75" s="98">
        <v>133</v>
      </c>
      <c r="DA75" s="98">
        <v>78</v>
      </c>
      <c r="DB75" s="99">
        <v>615</v>
      </c>
      <c r="DC75" s="97">
        <v>48</v>
      </c>
      <c r="DD75" s="98">
        <v>335</v>
      </c>
      <c r="DE75" s="98">
        <v>102</v>
      </c>
      <c r="DF75" s="98">
        <v>70</v>
      </c>
      <c r="DG75" s="99">
        <v>561</v>
      </c>
      <c r="DH75" s="97">
        <v>48</v>
      </c>
      <c r="DI75" s="98">
        <v>326</v>
      </c>
      <c r="DJ75" s="98">
        <v>107</v>
      </c>
      <c r="DK75" s="98">
        <v>105</v>
      </c>
      <c r="DL75" s="99">
        <v>596</v>
      </c>
      <c r="DM75" s="97">
        <v>48</v>
      </c>
      <c r="DN75" s="98">
        <v>310</v>
      </c>
      <c r="DO75" s="98">
        <v>118</v>
      </c>
      <c r="DP75" s="98">
        <v>96</v>
      </c>
      <c r="DQ75" s="99">
        <v>574</v>
      </c>
      <c r="DR75" s="97">
        <v>44</v>
      </c>
      <c r="DS75" s="98">
        <v>305</v>
      </c>
      <c r="DT75" s="98">
        <v>89</v>
      </c>
      <c r="DU75" s="98">
        <v>72</v>
      </c>
      <c r="DV75" s="99">
        <v>519</v>
      </c>
      <c r="DW75" s="97">
        <v>38</v>
      </c>
      <c r="DX75" s="98">
        <v>341</v>
      </c>
      <c r="DY75" s="98">
        <v>96</v>
      </c>
      <c r="DZ75" s="98">
        <v>90</v>
      </c>
      <c r="EA75" s="99">
        <v>587</v>
      </c>
      <c r="EB75" s="97">
        <v>33</v>
      </c>
      <c r="EC75" s="98">
        <v>303</v>
      </c>
      <c r="ED75" s="98">
        <v>94</v>
      </c>
      <c r="EE75" s="98">
        <v>100</v>
      </c>
      <c r="EF75" s="99">
        <v>564</v>
      </c>
      <c r="EG75" s="97">
        <v>53</v>
      </c>
      <c r="EH75" s="98">
        <v>343</v>
      </c>
      <c r="EI75" s="98">
        <v>109</v>
      </c>
      <c r="EJ75" s="98">
        <v>117</v>
      </c>
      <c r="EK75" s="99">
        <v>643</v>
      </c>
      <c r="EL75" s="97">
        <v>55</v>
      </c>
      <c r="EM75" s="98">
        <v>362</v>
      </c>
      <c r="EN75" s="98">
        <v>97</v>
      </c>
      <c r="EO75" s="98">
        <v>88</v>
      </c>
      <c r="EP75" s="99">
        <v>631</v>
      </c>
      <c r="EQ75" s="97">
        <v>50</v>
      </c>
      <c r="ER75" s="98">
        <v>359</v>
      </c>
      <c r="ES75" s="98">
        <v>100</v>
      </c>
      <c r="ET75" s="98">
        <v>115</v>
      </c>
      <c r="EU75" s="99">
        <v>667</v>
      </c>
      <c r="EV75" s="97">
        <v>62</v>
      </c>
      <c r="EW75" s="98">
        <v>394</v>
      </c>
      <c r="EX75" s="98">
        <v>97</v>
      </c>
      <c r="EY75" s="98">
        <v>138</v>
      </c>
      <c r="EZ75" s="99">
        <v>726</v>
      </c>
      <c r="FA75" s="97">
        <v>49</v>
      </c>
      <c r="FB75" s="98">
        <v>407</v>
      </c>
      <c r="FC75" s="98">
        <v>99</v>
      </c>
      <c r="FD75" s="98">
        <v>153</v>
      </c>
      <c r="FE75" s="99">
        <v>743</v>
      </c>
      <c r="FF75" s="97">
        <v>50</v>
      </c>
      <c r="FG75" s="98">
        <v>379</v>
      </c>
      <c r="FH75" s="98">
        <v>111</v>
      </c>
      <c r="FI75" s="98">
        <v>133</v>
      </c>
      <c r="FJ75" s="99">
        <v>702</v>
      </c>
      <c r="FK75" s="97">
        <v>53</v>
      </c>
      <c r="FL75" s="98">
        <v>359</v>
      </c>
      <c r="FM75" s="98">
        <v>79</v>
      </c>
      <c r="FN75" s="98">
        <v>141</v>
      </c>
      <c r="FO75" s="99">
        <v>658</v>
      </c>
      <c r="FP75" s="97">
        <v>77</v>
      </c>
      <c r="FQ75" s="98">
        <v>364</v>
      </c>
      <c r="FR75" s="98">
        <v>86</v>
      </c>
      <c r="FS75" s="98">
        <v>141</v>
      </c>
      <c r="FT75" s="99">
        <v>696</v>
      </c>
      <c r="FU75" s="97">
        <v>90</v>
      </c>
      <c r="FV75" s="98">
        <v>375</v>
      </c>
      <c r="FW75" s="98">
        <v>95</v>
      </c>
      <c r="FX75" s="98">
        <v>144</v>
      </c>
      <c r="FY75" s="99">
        <v>738</v>
      </c>
      <c r="FZ75" s="97">
        <v>78</v>
      </c>
      <c r="GA75" s="98">
        <v>359</v>
      </c>
      <c r="GB75" s="98">
        <v>62</v>
      </c>
      <c r="GC75" s="98">
        <v>153</v>
      </c>
      <c r="GD75" s="99">
        <v>688</v>
      </c>
      <c r="GE75" s="97">
        <v>108</v>
      </c>
      <c r="GF75" s="98">
        <v>362</v>
      </c>
      <c r="GG75" s="98">
        <v>70</v>
      </c>
      <c r="GH75" s="98">
        <v>167</v>
      </c>
      <c r="GI75" s="99">
        <v>754</v>
      </c>
    </row>
    <row r="76" spans="1:191">
      <c r="A76" s="81" t="s">
        <v>127</v>
      </c>
      <c r="B76" s="97">
        <v>142</v>
      </c>
      <c r="C76" s="98">
        <v>719</v>
      </c>
      <c r="D76" s="98">
        <v>74</v>
      </c>
      <c r="E76" s="98">
        <v>135</v>
      </c>
      <c r="F76" s="99">
        <v>1090</v>
      </c>
      <c r="G76" s="97">
        <v>130</v>
      </c>
      <c r="H76" s="98">
        <v>689</v>
      </c>
      <c r="I76" s="98">
        <v>67</v>
      </c>
      <c r="J76" s="98">
        <v>147</v>
      </c>
      <c r="K76" s="99">
        <v>1054</v>
      </c>
      <c r="L76" s="97">
        <v>150</v>
      </c>
      <c r="M76" s="98">
        <v>726</v>
      </c>
      <c r="N76" s="98">
        <v>81</v>
      </c>
      <c r="O76" s="98">
        <v>143</v>
      </c>
      <c r="P76" s="99">
        <v>1120</v>
      </c>
      <c r="Q76" s="97">
        <v>113</v>
      </c>
      <c r="R76" s="98">
        <v>701</v>
      </c>
      <c r="S76" s="98">
        <v>54</v>
      </c>
      <c r="T76" s="98">
        <v>132</v>
      </c>
      <c r="U76" s="99">
        <v>1027</v>
      </c>
      <c r="V76" s="97">
        <v>134</v>
      </c>
      <c r="W76" s="98">
        <v>698</v>
      </c>
      <c r="X76" s="98">
        <v>67</v>
      </c>
      <c r="Y76" s="98">
        <v>167</v>
      </c>
      <c r="Z76" s="99">
        <v>1087</v>
      </c>
      <c r="AA76" s="97">
        <v>122</v>
      </c>
      <c r="AB76" s="98">
        <v>664</v>
      </c>
      <c r="AC76" s="98">
        <v>59</v>
      </c>
      <c r="AD76" s="98">
        <v>168</v>
      </c>
      <c r="AE76" s="99">
        <v>1043</v>
      </c>
      <c r="AF76" s="97">
        <v>104</v>
      </c>
      <c r="AG76" s="98">
        <v>671</v>
      </c>
      <c r="AH76" s="98">
        <v>63</v>
      </c>
      <c r="AI76" s="98">
        <v>163</v>
      </c>
      <c r="AJ76" s="99">
        <v>1066</v>
      </c>
      <c r="AK76" s="97">
        <v>118</v>
      </c>
      <c r="AL76" s="98">
        <v>685</v>
      </c>
      <c r="AM76" s="98">
        <v>58</v>
      </c>
      <c r="AN76" s="98">
        <v>191</v>
      </c>
      <c r="AO76" s="99">
        <v>1114</v>
      </c>
      <c r="AP76" s="97">
        <v>119</v>
      </c>
      <c r="AQ76" s="98">
        <v>683</v>
      </c>
      <c r="AR76" s="98">
        <v>47</v>
      </c>
      <c r="AS76" s="98">
        <v>199</v>
      </c>
      <c r="AT76" s="99">
        <v>1109</v>
      </c>
      <c r="AU76" s="97">
        <v>125</v>
      </c>
      <c r="AV76" s="98">
        <v>686</v>
      </c>
      <c r="AW76" s="98">
        <v>61</v>
      </c>
      <c r="AX76" s="98">
        <v>202</v>
      </c>
      <c r="AY76" s="99">
        <v>1152</v>
      </c>
      <c r="AZ76" s="97">
        <v>141</v>
      </c>
      <c r="BA76" s="98">
        <v>700</v>
      </c>
      <c r="BB76" s="98">
        <v>38</v>
      </c>
      <c r="BC76" s="98">
        <v>212</v>
      </c>
      <c r="BD76" s="99">
        <v>1161</v>
      </c>
      <c r="BE76" s="97">
        <v>147</v>
      </c>
      <c r="BF76" s="98">
        <v>711</v>
      </c>
      <c r="BG76" s="98">
        <v>54</v>
      </c>
      <c r="BH76" s="98">
        <v>202</v>
      </c>
      <c r="BI76" s="99">
        <v>1196</v>
      </c>
      <c r="BJ76" s="97">
        <v>173</v>
      </c>
      <c r="BK76" s="98">
        <v>741</v>
      </c>
      <c r="BL76" s="98">
        <v>72</v>
      </c>
      <c r="BM76" s="98">
        <v>258</v>
      </c>
      <c r="BN76" s="99">
        <v>1340</v>
      </c>
      <c r="BO76" s="97">
        <v>161</v>
      </c>
      <c r="BP76" s="98">
        <v>697</v>
      </c>
      <c r="BQ76" s="98">
        <v>67</v>
      </c>
      <c r="BR76" s="98">
        <v>247</v>
      </c>
      <c r="BS76" s="99">
        <v>1237</v>
      </c>
      <c r="BT76" s="97">
        <v>161</v>
      </c>
      <c r="BU76" s="98">
        <v>715</v>
      </c>
      <c r="BV76" s="98">
        <v>76</v>
      </c>
      <c r="BW76" s="98">
        <v>242</v>
      </c>
      <c r="BX76" s="99">
        <v>1277</v>
      </c>
      <c r="BY76" s="97">
        <v>181</v>
      </c>
      <c r="BZ76" s="98">
        <v>697</v>
      </c>
      <c r="CA76" s="98">
        <v>51</v>
      </c>
      <c r="CB76" s="98">
        <v>240</v>
      </c>
      <c r="CC76" s="99">
        <v>1252</v>
      </c>
      <c r="CD76" s="97">
        <v>194</v>
      </c>
      <c r="CE76" s="98">
        <v>673</v>
      </c>
      <c r="CF76" s="98">
        <v>48</v>
      </c>
      <c r="CG76" s="98">
        <v>221</v>
      </c>
      <c r="CH76" s="99">
        <v>1240</v>
      </c>
      <c r="CI76" s="97">
        <v>191</v>
      </c>
      <c r="CJ76" s="98">
        <v>711</v>
      </c>
      <c r="CK76" s="98">
        <v>60</v>
      </c>
      <c r="CL76" s="98">
        <v>251</v>
      </c>
      <c r="CM76" s="99">
        <v>1323</v>
      </c>
      <c r="CN76" s="97">
        <v>242</v>
      </c>
      <c r="CO76" s="98">
        <v>668</v>
      </c>
      <c r="CP76" s="98">
        <v>48</v>
      </c>
      <c r="CQ76" s="98">
        <v>248</v>
      </c>
      <c r="CR76" s="99">
        <v>1330</v>
      </c>
      <c r="CS76" s="97">
        <v>48</v>
      </c>
      <c r="CT76" s="98">
        <v>317</v>
      </c>
      <c r="CU76" s="98">
        <v>132</v>
      </c>
      <c r="CV76" s="98">
        <v>74</v>
      </c>
      <c r="CW76" s="99">
        <v>575</v>
      </c>
      <c r="CX76" s="97">
        <v>43</v>
      </c>
      <c r="CY76" s="98">
        <v>331</v>
      </c>
      <c r="CZ76" s="98">
        <v>138</v>
      </c>
      <c r="DA76" s="98">
        <v>76</v>
      </c>
      <c r="DB76" s="99">
        <v>595</v>
      </c>
      <c r="DC76" s="97">
        <v>62</v>
      </c>
      <c r="DD76" s="98">
        <v>335</v>
      </c>
      <c r="DE76" s="98">
        <v>129</v>
      </c>
      <c r="DF76" s="98">
        <v>88</v>
      </c>
      <c r="DG76" s="99">
        <v>624</v>
      </c>
      <c r="DH76" s="97">
        <v>37</v>
      </c>
      <c r="DI76" s="98">
        <v>342</v>
      </c>
      <c r="DJ76" s="98">
        <v>127</v>
      </c>
      <c r="DK76" s="98">
        <v>93</v>
      </c>
      <c r="DL76" s="99">
        <v>606</v>
      </c>
      <c r="DM76" s="97">
        <v>52</v>
      </c>
      <c r="DN76" s="98">
        <v>335</v>
      </c>
      <c r="DO76" s="98">
        <v>124</v>
      </c>
      <c r="DP76" s="98">
        <v>96</v>
      </c>
      <c r="DQ76" s="99">
        <v>615</v>
      </c>
      <c r="DR76" s="97">
        <v>53</v>
      </c>
      <c r="DS76" s="98">
        <v>350</v>
      </c>
      <c r="DT76" s="98">
        <v>118</v>
      </c>
      <c r="DU76" s="98">
        <v>90</v>
      </c>
      <c r="DV76" s="99">
        <v>619</v>
      </c>
      <c r="DW76" s="97">
        <v>42</v>
      </c>
      <c r="DX76" s="98">
        <v>365</v>
      </c>
      <c r="DY76" s="98">
        <v>114</v>
      </c>
      <c r="DZ76" s="98">
        <v>102</v>
      </c>
      <c r="EA76" s="99">
        <v>643</v>
      </c>
      <c r="EB76" s="97">
        <v>54</v>
      </c>
      <c r="EC76" s="98">
        <v>358</v>
      </c>
      <c r="ED76" s="98">
        <v>110</v>
      </c>
      <c r="EE76" s="98">
        <v>114</v>
      </c>
      <c r="EF76" s="99">
        <v>669</v>
      </c>
      <c r="EG76" s="97">
        <v>37</v>
      </c>
      <c r="EH76" s="98">
        <v>362</v>
      </c>
      <c r="EI76" s="98">
        <v>93</v>
      </c>
      <c r="EJ76" s="98">
        <v>103</v>
      </c>
      <c r="EK76" s="99">
        <v>626</v>
      </c>
      <c r="EL76" s="97">
        <v>44</v>
      </c>
      <c r="EM76" s="98">
        <v>382</v>
      </c>
      <c r="EN76" s="98">
        <v>114</v>
      </c>
      <c r="EO76" s="98">
        <v>115</v>
      </c>
      <c r="EP76" s="99">
        <v>682</v>
      </c>
      <c r="EQ76" s="97">
        <v>47</v>
      </c>
      <c r="ER76" s="98">
        <v>354</v>
      </c>
      <c r="ES76" s="98">
        <v>106</v>
      </c>
      <c r="ET76" s="98">
        <v>124</v>
      </c>
      <c r="EU76" s="99">
        <v>665</v>
      </c>
      <c r="EV76" s="97">
        <v>52</v>
      </c>
      <c r="EW76" s="98">
        <v>390</v>
      </c>
      <c r="EX76" s="98">
        <v>108</v>
      </c>
      <c r="EY76" s="98">
        <v>138</v>
      </c>
      <c r="EZ76" s="99">
        <v>729</v>
      </c>
      <c r="FA76" s="97">
        <v>53</v>
      </c>
      <c r="FB76" s="98">
        <v>426</v>
      </c>
      <c r="FC76" s="98">
        <v>95</v>
      </c>
      <c r="FD76" s="98">
        <v>161</v>
      </c>
      <c r="FE76" s="99">
        <v>770</v>
      </c>
      <c r="FF76" s="97">
        <v>81</v>
      </c>
      <c r="FG76" s="98">
        <v>424</v>
      </c>
      <c r="FH76" s="98">
        <v>94</v>
      </c>
      <c r="FI76" s="98">
        <v>178</v>
      </c>
      <c r="FJ76" s="99">
        <v>805</v>
      </c>
      <c r="FK76" s="97">
        <v>69</v>
      </c>
      <c r="FL76" s="98">
        <v>425</v>
      </c>
      <c r="FM76" s="98">
        <v>115</v>
      </c>
      <c r="FN76" s="98">
        <v>154</v>
      </c>
      <c r="FO76" s="99">
        <v>791</v>
      </c>
      <c r="FP76" s="97">
        <v>74</v>
      </c>
      <c r="FQ76" s="98">
        <v>378</v>
      </c>
      <c r="FR76" s="98">
        <v>92</v>
      </c>
      <c r="FS76" s="98">
        <v>160</v>
      </c>
      <c r="FT76" s="99">
        <v>748</v>
      </c>
      <c r="FU76" s="97">
        <v>80</v>
      </c>
      <c r="FV76" s="98">
        <v>376</v>
      </c>
      <c r="FW76" s="98">
        <v>89</v>
      </c>
      <c r="FX76" s="98">
        <v>160</v>
      </c>
      <c r="FY76" s="99">
        <v>748</v>
      </c>
      <c r="FZ76" s="97">
        <v>82</v>
      </c>
      <c r="GA76" s="98">
        <v>401</v>
      </c>
      <c r="GB76" s="98">
        <v>88</v>
      </c>
      <c r="GC76" s="98">
        <v>151</v>
      </c>
      <c r="GD76" s="99">
        <v>757</v>
      </c>
      <c r="GE76" s="97">
        <v>110</v>
      </c>
      <c r="GF76" s="98">
        <v>384</v>
      </c>
      <c r="GG76" s="98">
        <v>94</v>
      </c>
      <c r="GH76" s="98">
        <v>170</v>
      </c>
      <c r="GI76" s="99">
        <v>805</v>
      </c>
    </row>
    <row r="77" spans="1:191">
      <c r="A77" s="81" t="s">
        <v>128</v>
      </c>
      <c r="B77" s="97">
        <v>141</v>
      </c>
      <c r="C77" s="98">
        <v>727</v>
      </c>
      <c r="D77" s="98">
        <v>69</v>
      </c>
      <c r="E77" s="98">
        <v>152</v>
      </c>
      <c r="F77" s="99">
        <v>1120</v>
      </c>
      <c r="G77" s="97">
        <v>140</v>
      </c>
      <c r="H77" s="98">
        <v>743</v>
      </c>
      <c r="I77" s="98">
        <v>90</v>
      </c>
      <c r="J77" s="98">
        <v>144</v>
      </c>
      <c r="K77" s="99">
        <v>1140</v>
      </c>
      <c r="L77" s="97">
        <v>162</v>
      </c>
      <c r="M77" s="98">
        <v>791</v>
      </c>
      <c r="N77" s="98">
        <v>71</v>
      </c>
      <c r="O77" s="98">
        <v>137</v>
      </c>
      <c r="P77" s="99">
        <v>1188</v>
      </c>
      <c r="Q77" s="97">
        <v>143</v>
      </c>
      <c r="R77" s="98">
        <v>707</v>
      </c>
      <c r="S77" s="98">
        <v>72</v>
      </c>
      <c r="T77" s="98">
        <v>148</v>
      </c>
      <c r="U77" s="99">
        <v>1107</v>
      </c>
      <c r="V77" s="97">
        <v>173</v>
      </c>
      <c r="W77" s="98">
        <v>714</v>
      </c>
      <c r="X77" s="98">
        <v>60</v>
      </c>
      <c r="Y77" s="98">
        <v>137</v>
      </c>
      <c r="Z77" s="99">
        <v>1112</v>
      </c>
      <c r="AA77" s="97">
        <v>141</v>
      </c>
      <c r="AB77" s="98">
        <v>714</v>
      </c>
      <c r="AC77" s="98">
        <v>77</v>
      </c>
      <c r="AD77" s="98">
        <v>152</v>
      </c>
      <c r="AE77" s="99">
        <v>1109</v>
      </c>
      <c r="AF77" s="97">
        <v>130</v>
      </c>
      <c r="AG77" s="98">
        <v>725</v>
      </c>
      <c r="AH77" s="98">
        <v>53</v>
      </c>
      <c r="AI77" s="98">
        <v>180</v>
      </c>
      <c r="AJ77" s="99">
        <v>1158</v>
      </c>
      <c r="AK77" s="97">
        <v>107</v>
      </c>
      <c r="AL77" s="98">
        <v>698</v>
      </c>
      <c r="AM77" s="98">
        <v>71</v>
      </c>
      <c r="AN77" s="98">
        <v>168</v>
      </c>
      <c r="AO77" s="99">
        <v>1100</v>
      </c>
      <c r="AP77" s="97">
        <v>125</v>
      </c>
      <c r="AQ77" s="98">
        <v>721</v>
      </c>
      <c r="AR77" s="98">
        <v>60</v>
      </c>
      <c r="AS77" s="98">
        <v>181</v>
      </c>
      <c r="AT77" s="99">
        <v>1161</v>
      </c>
      <c r="AU77" s="97">
        <v>124</v>
      </c>
      <c r="AV77" s="98">
        <v>725</v>
      </c>
      <c r="AW77" s="98">
        <v>52</v>
      </c>
      <c r="AX77" s="98">
        <v>213</v>
      </c>
      <c r="AY77" s="99">
        <v>1169</v>
      </c>
      <c r="AZ77" s="97">
        <v>135</v>
      </c>
      <c r="BA77" s="98">
        <v>745</v>
      </c>
      <c r="BB77" s="98">
        <v>58</v>
      </c>
      <c r="BC77" s="98">
        <v>213</v>
      </c>
      <c r="BD77" s="99">
        <v>1225</v>
      </c>
      <c r="BE77" s="97">
        <v>125</v>
      </c>
      <c r="BF77" s="98">
        <v>730</v>
      </c>
      <c r="BG77" s="98">
        <v>52</v>
      </c>
      <c r="BH77" s="98">
        <v>224</v>
      </c>
      <c r="BI77" s="99">
        <v>1189</v>
      </c>
      <c r="BJ77" s="97">
        <v>138</v>
      </c>
      <c r="BK77" s="98">
        <v>752</v>
      </c>
      <c r="BL77" s="98">
        <v>75</v>
      </c>
      <c r="BM77" s="98">
        <v>229</v>
      </c>
      <c r="BN77" s="99">
        <v>1289</v>
      </c>
      <c r="BO77" s="97">
        <v>154</v>
      </c>
      <c r="BP77" s="98">
        <v>852</v>
      </c>
      <c r="BQ77" s="98">
        <v>67</v>
      </c>
      <c r="BR77" s="98">
        <v>255</v>
      </c>
      <c r="BS77" s="99">
        <v>1404</v>
      </c>
      <c r="BT77" s="97">
        <v>152</v>
      </c>
      <c r="BU77" s="98">
        <v>791</v>
      </c>
      <c r="BV77" s="98">
        <v>87</v>
      </c>
      <c r="BW77" s="98">
        <v>242</v>
      </c>
      <c r="BX77" s="99">
        <v>1349</v>
      </c>
      <c r="BY77" s="97">
        <v>144</v>
      </c>
      <c r="BZ77" s="98">
        <v>759</v>
      </c>
      <c r="CA77" s="98">
        <v>66</v>
      </c>
      <c r="CB77" s="98">
        <v>245</v>
      </c>
      <c r="CC77" s="99">
        <v>1293</v>
      </c>
      <c r="CD77" s="97">
        <v>185</v>
      </c>
      <c r="CE77" s="98">
        <v>820</v>
      </c>
      <c r="CF77" s="98">
        <v>59</v>
      </c>
      <c r="CG77" s="98">
        <v>237</v>
      </c>
      <c r="CH77" s="99">
        <v>1387</v>
      </c>
      <c r="CI77" s="97">
        <v>187</v>
      </c>
      <c r="CJ77" s="98">
        <v>710</v>
      </c>
      <c r="CK77" s="98">
        <v>43</v>
      </c>
      <c r="CL77" s="98">
        <v>254</v>
      </c>
      <c r="CM77" s="99">
        <v>1280</v>
      </c>
      <c r="CN77" s="97">
        <v>205</v>
      </c>
      <c r="CO77" s="98">
        <v>713</v>
      </c>
      <c r="CP77" s="98">
        <v>45</v>
      </c>
      <c r="CQ77" s="98">
        <v>250</v>
      </c>
      <c r="CR77" s="99">
        <v>1325</v>
      </c>
      <c r="CS77" s="97">
        <v>56</v>
      </c>
      <c r="CT77" s="98">
        <v>359</v>
      </c>
      <c r="CU77" s="98">
        <v>173</v>
      </c>
      <c r="CV77" s="98">
        <v>80</v>
      </c>
      <c r="CW77" s="99">
        <v>675</v>
      </c>
      <c r="CX77" s="97">
        <v>54</v>
      </c>
      <c r="CY77" s="98">
        <v>381</v>
      </c>
      <c r="CZ77" s="98">
        <v>164</v>
      </c>
      <c r="DA77" s="98">
        <v>86</v>
      </c>
      <c r="DB77" s="99">
        <v>691</v>
      </c>
      <c r="DC77" s="97">
        <v>54</v>
      </c>
      <c r="DD77" s="98">
        <v>350</v>
      </c>
      <c r="DE77" s="98">
        <v>167</v>
      </c>
      <c r="DF77" s="98">
        <v>90</v>
      </c>
      <c r="DG77" s="99">
        <v>668</v>
      </c>
      <c r="DH77" s="97">
        <v>60</v>
      </c>
      <c r="DI77" s="98">
        <v>351</v>
      </c>
      <c r="DJ77" s="98">
        <v>167</v>
      </c>
      <c r="DK77" s="98">
        <v>89</v>
      </c>
      <c r="DL77" s="99">
        <v>675</v>
      </c>
      <c r="DM77" s="97">
        <v>46</v>
      </c>
      <c r="DN77" s="98">
        <v>337</v>
      </c>
      <c r="DO77" s="98">
        <v>146</v>
      </c>
      <c r="DP77" s="98">
        <v>71</v>
      </c>
      <c r="DQ77" s="99">
        <v>610</v>
      </c>
      <c r="DR77" s="97">
        <v>56</v>
      </c>
      <c r="DS77" s="98">
        <v>342</v>
      </c>
      <c r="DT77" s="98">
        <v>123</v>
      </c>
      <c r="DU77" s="98">
        <v>79</v>
      </c>
      <c r="DV77" s="99">
        <v>620</v>
      </c>
      <c r="DW77" s="97">
        <v>37</v>
      </c>
      <c r="DX77" s="98">
        <v>359</v>
      </c>
      <c r="DY77" s="98">
        <v>133</v>
      </c>
      <c r="DZ77" s="98">
        <v>99</v>
      </c>
      <c r="EA77" s="99">
        <v>654</v>
      </c>
      <c r="EB77" s="97">
        <v>54</v>
      </c>
      <c r="EC77" s="98">
        <v>361</v>
      </c>
      <c r="ED77" s="98">
        <v>135</v>
      </c>
      <c r="EE77" s="98">
        <v>114</v>
      </c>
      <c r="EF77" s="99">
        <v>692</v>
      </c>
      <c r="EG77" s="97">
        <v>48</v>
      </c>
      <c r="EH77" s="98">
        <v>407</v>
      </c>
      <c r="EI77" s="98">
        <v>147</v>
      </c>
      <c r="EJ77" s="98">
        <v>118</v>
      </c>
      <c r="EK77" s="99">
        <v>741</v>
      </c>
      <c r="EL77" s="97">
        <v>50</v>
      </c>
      <c r="EM77" s="98">
        <v>361</v>
      </c>
      <c r="EN77" s="98">
        <v>123</v>
      </c>
      <c r="EO77" s="98">
        <v>118</v>
      </c>
      <c r="EP77" s="99">
        <v>685</v>
      </c>
      <c r="EQ77" s="97">
        <v>51</v>
      </c>
      <c r="ER77" s="98">
        <v>391</v>
      </c>
      <c r="ES77" s="98">
        <v>135</v>
      </c>
      <c r="ET77" s="98">
        <v>131</v>
      </c>
      <c r="EU77" s="99">
        <v>733</v>
      </c>
      <c r="EV77" s="97">
        <v>64</v>
      </c>
      <c r="EW77" s="98">
        <v>378</v>
      </c>
      <c r="EX77" s="98">
        <v>112</v>
      </c>
      <c r="EY77" s="98">
        <v>127</v>
      </c>
      <c r="EZ77" s="99">
        <v>710</v>
      </c>
      <c r="FA77" s="97">
        <v>55</v>
      </c>
      <c r="FB77" s="98">
        <v>369</v>
      </c>
      <c r="FC77" s="98">
        <v>133</v>
      </c>
      <c r="FD77" s="98">
        <v>148</v>
      </c>
      <c r="FE77" s="99">
        <v>739</v>
      </c>
      <c r="FF77" s="97">
        <v>62</v>
      </c>
      <c r="FG77" s="98">
        <v>486</v>
      </c>
      <c r="FH77" s="98">
        <v>120</v>
      </c>
      <c r="FI77" s="98">
        <v>183</v>
      </c>
      <c r="FJ77" s="99">
        <v>885</v>
      </c>
      <c r="FK77" s="97">
        <v>76</v>
      </c>
      <c r="FL77" s="98">
        <v>484</v>
      </c>
      <c r="FM77" s="98">
        <v>130</v>
      </c>
      <c r="FN77" s="98">
        <v>181</v>
      </c>
      <c r="FO77" s="99">
        <v>899</v>
      </c>
      <c r="FP77" s="97">
        <v>71</v>
      </c>
      <c r="FQ77" s="98">
        <v>409</v>
      </c>
      <c r="FR77" s="98">
        <v>120</v>
      </c>
      <c r="FS77" s="98">
        <v>176</v>
      </c>
      <c r="FT77" s="99">
        <v>817</v>
      </c>
      <c r="FU77" s="97">
        <v>72</v>
      </c>
      <c r="FV77" s="98">
        <v>433</v>
      </c>
      <c r="FW77" s="98">
        <v>111</v>
      </c>
      <c r="FX77" s="98">
        <v>186</v>
      </c>
      <c r="FY77" s="99">
        <v>852</v>
      </c>
      <c r="FZ77" s="97">
        <v>64</v>
      </c>
      <c r="GA77" s="98">
        <v>431</v>
      </c>
      <c r="GB77" s="98">
        <v>101</v>
      </c>
      <c r="GC77" s="98">
        <v>162</v>
      </c>
      <c r="GD77" s="99">
        <v>796</v>
      </c>
      <c r="GE77" s="97">
        <v>85</v>
      </c>
      <c r="GF77" s="98">
        <v>481</v>
      </c>
      <c r="GG77" s="98">
        <v>126</v>
      </c>
      <c r="GH77" s="98">
        <v>164</v>
      </c>
      <c r="GI77" s="99">
        <v>897</v>
      </c>
    </row>
    <row r="78" spans="1:191">
      <c r="A78" s="81" t="s">
        <v>129</v>
      </c>
      <c r="B78" s="97">
        <v>143</v>
      </c>
      <c r="C78" s="98">
        <v>780</v>
      </c>
      <c r="D78" s="98">
        <v>95</v>
      </c>
      <c r="E78" s="98">
        <v>130</v>
      </c>
      <c r="F78" s="99">
        <v>1163</v>
      </c>
      <c r="G78" s="97">
        <v>146</v>
      </c>
      <c r="H78" s="98">
        <v>815</v>
      </c>
      <c r="I78" s="98">
        <v>85</v>
      </c>
      <c r="J78" s="98">
        <v>138</v>
      </c>
      <c r="K78" s="99">
        <v>1207</v>
      </c>
      <c r="L78" s="97">
        <v>152</v>
      </c>
      <c r="M78" s="98">
        <v>756</v>
      </c>
      <c r="N78" s="98">
        <v>62</v>
      </c>
      <c r="O78" s="98">
        <v>155</v>
      </c>
      <c r="P78" s="99">
        <v>1149</v>
      </c>
      <c r="Q78" s="97">
        <v>165</v>
      </c>
      <c r="R78" s="98">
        <v>773</v>
      </c>
      <c r="S78" s="98">
        <v>70</v>
      </c>
      <c r="T78" s="98">
        <v>186</v>
      </c>
      <c r="U78" s="99">
        <v>1221</v>
      </c>
      <c r="V78" s="97">
        <v>174</v>
      </c>
      <c r="W78" s="98">
        <v>756</v>
      </c>
      <c r="X78" s="98">
        <v>62</v>
      </c>
      <c r="Y78" s="98">
        <v>148</v>
      </c>
      <c r="Z78" s="99">
        <v>1165</v>
      </c>
      <c r="AA78" s="97">
        <v>146</v>
      </c>
      <c r="AB78" s="98">
        <v>777</v>
      </c>
      <c r="AC78" s="98">
        <v>63</v>
      </c>
      <c r="AD78" s="98">
        <v>136</v>
      </c>
      <c r="AE78" s="99">
        <v>1155</v>
      </c>
      <c r="AF78" s="97">
        <v>117</v>
      </c>
      <c r="AG78" s="98">
        <v>777</v>
      </c>
      <c r="AH78" s="98">
        <v>85</v>
      </c>
      <c r="AI78" s="98">
        <v>179</v>
      </c>
      <c r="AJ78" s="99">
        <v>1224</v>
      </c>
      <c r="AK78" s="97">
        <v>130</v>
      </c>
      <c r="AL78" s="98">
        <v>778</v>
      </c>
      <c r="AM78" s="98">
        <v>80</v>
      </c>
      <c r="AN78" s="98">
        <v>171</v>
      </c>
      <c r="AO78" s="99">
        <v>1220</v>
      </c>
      <c r="AP78" s="97">
        <v>120</v>
      </c>
      <c r="AQ78" s="98">
        <v>724</v>
      </c>
      <c r="AR78" s="98">
        <v>53</v>
      </c>
      <c r="AS78" s="98">
        <v>189</v>
      </c>
      <c r="AT78" s="99">
        <v>1153</v>
      </c>
      <c r="AU78" s="97">
        <v>141</v>
      </c>
      <c r="AV78" s="98">
        <v>733</v>
      </c>
      <c r="AW78" s="98">
        <v>76</v>
      </c>
      <c r="AX78" s="98">
        <v>185</v>
      </c>
      <c r="AY78" s="99">
        <v>1221</v>
      </c>
      <c r="AZ78" s="97">
        <v>126</v>
      </c>
      <c r="BA78" s="98">
        <v>721</v>
      </c>
      <c r="BB78" s="98">
        <v>76</v>
      </c>
      <c r="BC78" s="98">
        <v>207</v>
      </c>
      <c r="BD78" s="99">
        <v>1203</v>
      </c>
      <c r="BE78" s="97">
        <v>156</v>
      </c>
      <c r="BF78" s="98">
        <v>793</v>
      </c>
      <c r="BG78" s="98">
        <v>68</v>
      </c>
      <c r="BH78" s="98">
        <v>214</v>
      </c>
      <c r="BI78" s="99">
        <v>1317</v>
      </c>
      <c r="BJ78" s="97">
        <v>137</v>
      </c>
      <c r="BK78" s="98">
        <v>817</v>
      </c>
      <c r="BL78" s="98">
        <v>75</v>
      </c>
      <c r="BM78" s="98">
        <v>264</v>
      </c>
      <c r="BN78" s="99">
        <v>1381</v>
      </c>
      <c r="BO78" s="97">
        <v>181</v>
      </c>
      <c r="BP78" s="98">
        <v>828</v>
      </c>
      <c r="BQ78" s="98">
        <v>61</v>
      </c>
      <c r="BR78" s="98">
        <v>261</v>
      </c>
      <c r="BS78" s="99">
        <v>1402</v>
      </c>
      <c r="BT78" s="97">
        <v>197</v>
      </c>
      <c r="BU78" s="98">
        <v>920</v>
      </c>
      <c r="BV78" s="98">
        <v>88</v>
      </c>
      <c r="BW78" s="98">
        <v>305</v>
      </c>
      <c r="BX78" s="99">
        <v>1598</v>
      </c>
      <c r="BY78" s="97">
        <v>157</v>
      </c>
      <c r="BZ78" s="98">
        <v>856</v>
      </c>
      <c r="CA78" s="98">
        <v>63</v>
      </c>
      <c r="CB78" s="98">
        <v>298</v>
      </c>
      <c r="CC78" s="99">
        <v>1437</v>
      </c>
      <c r="CD78" s="97">
        <v>167</v>
      </c>
      <c r="CE78" s="98">
        <v>808</v>
      </c>
      <c r="CF78" s="98">
        <v>68</v>
      </c>
      <c r="CG78" s="98">
        <v>281</v>
      </c>
      <c r="CH78" s="99">
        <v>1422</v>
      </c>
      <c r="CI78" s="97">
        <v>163</v>
      </c>
      <c r="CJ78" s="98">
        <v>788</v>
      </c>
      <c r="CK78" s="98">
        <v>68</v>
      </c>
      <c r="CL78" s="98">
        <v>273</v>
      </c>
      <c r="CM78" s="99">
        <v>1383</v>
      </c>
      <c r="CN78" s="97">
        <v>220</v>
      </c>
      <c r="CO78" s="98">
        <v>801</v>
      </c>
      <c r="CP78" s="98">
        <v>88</v>
      </c>
      <c r="CQ78" s="98">
        <v>284</v>
      </c>
      <c r="CR78" s="99">
        <v>1497</v>
      </c>
      <c r="CS78" s="97">
        <v>49</v>
      </c>
      <c r="CT78" s="98">
        <v>366</v>
      </c>
      <c r="CU78" s="98">
        <v>211</v>
      </c>
      <c r="CV78" s="98">
        <v>77</v>
      </c>
      <c r="CW78" s="99">
        <v>714</v>
      </c>
      <c r="CX78" s="97">
        <v>51</v>
      </c>
      <c r="CY78" s="98">
        <v>373</v>
      </c>
      <c r="CZ78" s="98">
        <v>182</v>
      </c>
      <c r="DA78" s="98">
        <v>82</v>
      </c>
      <c r="DB78" s="99">
        <v>703</v>
      </c>
      <c r="DC78" s="97">
        <v>54</v>
      </c>
      <c r="DD78" s="98">
        <v>357</v>
      </c>
      <c r="DE78" s="98">
        <v>180</v>
      </c>
      <c r="DF78" s="98">
        <v>85</v>
      </c>
      <c r="DG78" s="99">
        <v>687</v>
      </c>
      <c r="DH78" s="97">
        <v>47</v>
      </c>
      <c r="DI78" s="98">
        <v>410</v>
      </c>
      <c r="DJ78" s="98">
        <v>181</v>
      </c>
      <c r="DK78" s="98">
        <v>92</v>
      </c>
      <c r="DL78" s="99">
        <v>742</v>
      </c>
      <c r="DM78" s="97">
        <v>42</v>
      </c>
      <c r="DN78" s="98">
        <v>411</v>
      </c>
      <c r="DO78" s="98">
        <v>145</v>
      </c>
      <c r="DP78" s="98">
        <v>105</v>
      </c>
      <c r="DQ78" s="99">
        <v>708</v>
      </c>
      <c r="DR78" s="97">
        <v>42</v>
      </c>
      <c r="DS78" s="98">
        <v>345</v>
      </c>
      <c r="DT78" s="98">
        <v>170</v>
      </c>
      <c r="DU78" s="98">
        <v>96</v>
      </c>
      <c r="DV78" s="99">
        <v>663</v>
      </c>
      <c r="DW78" s="97">
        <v>32</v>
      </c>
      <c r="DX78" s="98">
        <v>371</v>
      </c>
      <c r="DY78" s="98">
        <v>166</v>
      </c>
      <c r="DZ78" s="98">
        <v>105</v>
      </c>
      <c r="EA78" s="99">
        <v>695</v>
      </c>
      <c r="EB78" s="97">
        <v>52</v>
      </c>
      <c r="EC78" s="98">
        <v>368</v>
      </c>
      <c r="ED78" s="98">
        <v>170</v>
      </c>
      <c r="EE78" s="98">
        <v>110</v>
      </c>
      <c r="EF78" s="99">
        <v>724</v>
      </c>
      <c r="EG78" s="97">
        <v>50</v>
      </c>
      <c r="EH78" s="98">
        <v>370</v>
      </c>
      <c r="EI78" s="98">
        <v>161</v>
      </c>
      <c r="EJ78" s="98">
        <v>120</v>
      </c>
      <c r="EK78" s="99">
        <v>729</v>
      </c>
      <c r="EL78" s="97">
        <v>33</v>
      </c>
      <c r="EM78" s="98">
        <v>363</v>
      </c>
      <c r="EN78" s="98">
        <v>156</v>
      </c>
      <c r="EO78" s="98">
        <v>120</v>
      </c>
      <c r="EP78" s="99">
        <v>696</v>
      </c>
      <c r="EQ78" s="97">
        <v>51</v>
      </c>
      <c r="ER78" s="98">
        <v>388</v>
      </c>
      <c r="ES78" s="98">
        <v>138</v>
      </c>
      <c r="ET78" s="98">
        <v>112</v>
      </c>
      <c r="EU78" s="99">
        <v>716</v>
      </c>
      <c r="EV78" s="97">
        <v>61</v>
      </c>
      <c r="EW78" s="98">
        <v>393</v>
      </c>
      <c r="EX78" s="98">
        <v>147</v>
      </c>
      <c r="EY78" s="98">
        <v>134</v>
      </c>
      <c r="EZ78" s="99">
        <v>767</v>
      </c>
      <c r="FA78" s="97">
        <v>53</v>
      </c>
      <c r="FB78" s="98">
        <v>419</v>
      </c>
      <c r="FC78" s="98">
        <v>144</v>
      </c>
      <c r="FD78" s="98">
        <v>133</v>
      </c>
      <c r="FE78" s="99">
        <v>785</v>
      </c>
      <c r="FF78" s="97">
        <v>46</v>
      </c>
      <c r="FG78" s="98">
        <v>412</v>
      </c>
      <c r="FH78" s="98">
        <v>154</v>
      </c>
      <c r="FI78" s="98">
        <v>161</v>
      </c>
      <c r="FJ78" s="99">
        <v>799</v>
      </c>
      <c r="FK78" s="97">
        <v>64</v>
      </c>
      <c r="FL78" s="98">
        <v>523</v>
      </c>
      <c r="FM78" s="98">
        <v>162</v>
      </c>
      <c r="FN78" s="98">
        <v>183</v>
      </c>
      <c r="FO78" s="99">
        <v>975</v>
      </c>
      <c r="FP78" s="97">
        <v>56</v>
      </c>
      <c r="FQ78" s="98">
        <v>495</v>
      </c>
      <c r="FR78" s="98">
        <v>127</v>
      </c>
      <c r="FS78" s="98">
        <v>186</v>
      </c>
      <c r="FT78" s="99">
        <v>899</v>
      </c>
      <c r="FU78" s="97">
        <v>75</v>
      </c>
      <c r="FV78" s="98">
        <v>471</v>
      </c>
      <c r="FW78" s="98">
        <v>142</v>
      </c>
      <c r="FX78" s="98">
        <v>197</v>
      </c>
      <c r="FY78" s="99">
        <v>928</v>
      </c>
      <c r="FZ78" s="97">
        <v>88</v>
      </c>
      <c r="GA78" s="98">
        <v>483</v>
      </c>
      <c r="GB78" s="98">
        <v>139</v>
      </c>
      <c r="GC78" s="98">
        <v>201</v>
      </c>
      <c r="GD78" s="99">
        <v>963</v>
      </c>
      <c r="GE78" s="97">
        <v>83</v>
      </c>
      <c r="GF78" s="98">
        <v>455</v>
      </c>
      <c r="GG78" s="98">
        <v>115</v>
      </c>
      <c r="GH78" s="98">
        <v>201</v>
      </c>
      <c r="GI78" s="99">
        <v>895</v>
      </c>
    </row>
    <row r="79" spans="1:191">
      <c r="A79" s="81" t="s">
        <v>130</v>
      </c>
      <c r="B79" s="97">
        <v>166</v>
      </c>
      <c r="C79" s="98">
        <v>899</v>
      </c>
      <c r="D79" s="98">
        <v>118</v>
      </c>
      <c r="E79" s="98">
        <v>140</v>
      </c>
      <c r="F79" s="99">
        <v>1343</v>
      </c>
      <c r="G79" s="97">
        <v>132</v>
      </c>
      <c r="H79" s="98">
        <v>833</v>
      </c>
      <c r="I79" s="98">
        <v>116</v>
      </c>
      <c r="J79" s="98">
        <v>142</v>
      </c>
      <c r="K79" s="99">
        <v>1247</v>
      </c>
      <c r="L79" s="97">
        <v>152</v>
      </c>
      <c r="M79" s="98">
        <v>825</v>
      </c>
      <c r="N79" s="98">
        <v>98</v>
      </c>
      <c r="O79" s="98">
        <v>134</v>
      </c>
      <c r="P79" s="99">
        <v>1233</v>
      </c>
      <c r="Q79" s="97">
        <v>152</v>
      </c>
      <c r="R79" s="98">
        <v>820</v>
      </c>
      <c r="S79" s="98">
        <v>99</v>
      </c>
      <c r="T79" s="98">
        <v>144</v>
      </c>
      <c r="U79" s="99">
        <v>1248</v>
      </c>
      <c r="V79" s="97">
        <v>157</v>
      </c>
      <c r="W79" s="98">
        <v>803</v>
      </c>
      <c r="X79" s="98">
        <v>95</v>
      </c>
      <c r="Y79" s="98">
        <v>148</v>
      </c>
      <c r="Z79" s="99">
        <v>1225</v>
      </c>
      <c r="AA79" s="97">
        <v>147</v>
      </c>
      <c r="AB79" s="98">
        <v>796</v>
      </c>
      <c r="AC79" s="98">
        <v>85</v>
      </c>
      <c r="AD79" s="98">
        <v>150</v>
      </c>
      <c r="AE79" s="99">
        <v>1219</v>
      </c>
      <c r="AF79" s="97">
        <v>125</v>
      </c>
      <c r="AG79" s="98">
        <v>806</v>
      </c>
      <c r="AH79" s="98">
        <v>93</v>
      </c>
      <c r="AI79" s="98">
        <v>174</v>
      </c>
      <c r="AJ79" s="99">
        <v>1260</v>
      </c>
      <c r="AK79" s="97">
        <v>127</v>
      </c>
      <c r="AL79" s="98">
        <v>805</v>
      </c>
      <c r="AM79" s="98">
        <v>82</v>
      </c>
      <c r="AN79" s="98">
        <v>187</v>
      </c>
      <c r="AO79" s="99">
        <v>1270</v>
      </c>
      <c r="AP79" s="97">
        <v>123</v>
      </c>
      <c r="AQ79" s="98">
        <v>787</v>
      </c>
      <c r="AR79" s="98">
        <v>102</v>
      </c>
      <c r="AS79" s="98">
        <v>171</v>
      </c>
      <c r="AT79" s="99">
        <v>1247</v>
      </c>
      <c r="AU79" s="97">
        <v>146</v>
      </c>
      <c r="AV79" s="98">
        <v>783</v>
      </c>
      <c r="AW79" s="98">
        <v>75</v>
      </c>
      <c r="AX79" s="98">
        <v>191</v>
      </c>
      <c r="AY79" s="99">
        <v>1265</v>
      </c>
      <c r="AZ79" s="97">
        <v>113</v>
      </c>
      <c r="BA79" s="98">
        <v>790</v>
      </c>
      <c r="BB79" s="98">
        <v>80</v>
      </c>
      <c r="BC79" s="98">
        <v>208</v>
      </c>
      <c r="BD79" s="99">
        <v>1258</v>
      </c>
      <c r="BE79" s="97">
        <v>113</v>
      </c>
      <c r="BF79" s="98">
        <v>742</v>
      </c>
      <c r="BG79" s="98">
        <v>86</v>
      </c>
      <c r="BH79" s="98">
        <v>201</v>
      </c>
      <c r="BI79" s="99">
        <v>1207</v>
      </c>
      <c r="BJ79" s="97">
        <v>149</v>
      </c>
      <c r="BK79" s="98">
        <v>891</v>
      </c>
      <c r="BL79" s="98">
        <v>78</v>
      </c>
      <c r="BM79" s="98">
        <v>231</v>
      </c>
      <c r="BN79" s="99">
        <v>1432</v>
      </c>
      <c r="BO79" s="97">
        <v>136</v>
      </c>
      <c r="BP79" s="98">
        <v>865</v>
      </c>
      <c r="BQ79" s="98">
        <v>97</v>
      </c>
      <c r="BR79" s="98">
        <v>251</v>
      </c>
      <c r="BS79" s="99">
        <v>1434</v>
      </c>
      <c r="BT79" s="97">
        <v>146</v>
      </c>
      <c r="BU79" s="98">
        <v>866</v>
      </c>
      <c r="BV79" s="98">
        <v>102</v>
      </c>
      <c r="BW79" s="98">
        <v>248</v>
      </c>
      <c r="BX79" s="99">
        <v>1441</v>
      </c>
      <c r="BY79" s="97">
        <v>219</v>
      </c>
      <c r="BZ79" s="98">
        <v>936</v>
      </c>
      <c r="CA79" s="98">
        <v>81</v>
      </c>
      <c r="CB79" s="98">
        <v>269</v>
      </c>
      <c r="CC79" s="99">
        <v>1612</v>
      </c>
      <c r="CD79" s="97">
        <v>185</v>
      </c>
      <c r="CE79" s="98">
        <v>890</v>
      </c>
      <c r="CF79" s="98">
        <v>85</v>
      </c>
      <c r="CG79" s="98">
        <v>310</v>
      </c>
      <c r="CH79" s="99">
        <v>1572</v>
      </c>
      <c r="CI79" s="97">
        <v>160</v>
      </c>
      <c r="CJ79" s="98">
        <v>902</v>
      </c>
      <c r="CK79" s="98">
        <v>78</v>
      </c>
      <c r="CL79" s="98">
        <v>249</v>
      </c>
      <c r="CM79" s="99">
        <v>1503</v>
      </c>
      <c r="CN79" s="97">
        <v>192</v>
      </c>
      <c r="CO79" s="98">
        <v>895</v>
      </c>
      <c r="CP79" s="98">
        <v>74</v>
      </c>
      <c r="CQ79" s="98">
        <v>288</v>
      </c>
      <c r="CR79" s="99">
        <v>1569</v>
      </c>
      <c r="CS79" s="97">
        <v>46</v>
      </c>
      <c r="CT79" s="98">
        <v>411</v>
      </c>
      <c r="CU79" s="98">
        <v>227</v>
      </c>
      <c r="CV79" s="98">
        <v>84</v>
      </c>
      <c r="CW79" s="99">
        <v>776</v>
      </c>
      <c r="CX79" s="97">
        <v>44</v>
      </c>
      <c r="CY79" s="98">
        <v>398</v>
      </c>
      <c r="CZ79" s="98">
        <v>271</v>
      </c>
      <c r="DA79" s="98">
        <v>77</v>
      </c>
      <c r="DB79" s="99">
        <v>800</v>
      </c>
      <c r="DC79" s="97">
        <v>50</v>
      </c>
      <c r="DD79" s="98">
        <v>438</v>
      </c>
      <c r="DE79" s="98">
        <v>205</v>
      </c>
      <c r="DF79" s="98">
        <v>82</v>
      </c>
      <c r="DG79" s="99">
        <v>779</v>
      </c>
      <c r="DH79" s="97">
        <v>49</v>
      </c>
      <c r="DI79" s="98">
        <v>400</v>
      </c>
      <c r="DJ79" s="98">
        <v>207</v>
      </c>
      <c r="DK79" s="98">
        <v>120</v>
      </c>
      <c r="DL79" s="99">
        <v>783</v>
      </c>
      <c r="DM79" s="97">
        <v>47</v>
      </c>
      <c r="DN79" s="98">
        <v>377</v>
      </c>
      <c r="DO79" s="98">
        <v>206</v>
      </c>
      <c r="DP79" s="98">
        <v>93</v>
      </c>
      <c r="DQ79" s="99">
        <v>730</v>
      </c>
      <c r="DR79" s="97">
        <v>59</v>
      </c>
      <c r="DS79" s="98">
        <v>406</v>
      </c>
      <c r="DT79" s="98">
        <v>184</v>
      </c>
      <c r="DU79" s="98">
        <v>84</v>
      </c>
      <c r="DV79" s="99">
        <v>738</v>
      </c>
      <c r="DW79" s="97">
        <v>43</v>
      </c>
      <c r="DX79" s="98">
        <v>411</v>
      </c>
      <c r="DY79" s="98">
        <v>190</v>
      </c>
      <c r="DZ79" s="98">
        <v>85</v>
      </c>
      <c r="EA79" s="99">
        <v>759</v>
      </c>
      <c r="EB79" s="97">
        <v>39</v>
      </c>
      <c r="EC79" s="98">
        <v>409</v>
      </c>
      <c r="ED79" s="98">
        <v>163</v>
      </c>
      <c r="EE79" s="98">
        <v>116</v>
      </c>
      <c r="EF79" s="99">
        <v>750</v>
      </c>
      <c r="EG79" s="97">
        <v>41</v>
      </c>
      <c r="EH79" s="98">
        <v>349</v>
      </c>
      <c r="EI79" s="98">
        <v>163</v>
      </c>
      <c r="EJ79" s="98">
        <v>115</v>
      </c>
      <c r="EK79" s="99">
        <v>688</v>
      </c>
      <c r="EL79" s="97">
        <v>51</v>
      </c>
      <c r="EM79" s="98">
        <v>374</v>
      </c>
      <c r="EN79" s="98">
        <v>179</v>
      </c>
      <c r="EO79" s="98">
        <v>122</v>
      </c>
      <c r="EP79" s="99">
        <v>763</v>
      </c>
      <c r="EQ79" s="97">
        <v>41</v>
      </c>
      <c r="ER79" s="98">
        <v>430</v>
      </c>
      <c r="ES79" s="98">
        <v>177</v>
      </c>
      <c r="ET79" s="98">
        <v>106</v>
      </c>
      <c r="EU79" s="99">
        <v>788</v>
      </c>
      <c r="EV79" s="97">
        <v>51</v>
      </c>
      <c r="EW79" s="98">
        <v>421</v>
      </c>
      <c r="EX79" s="98">
        <v>168</v>
      </c>
      <c r="EY79" s="98">
        <v>135</v>
      </c>
      <c r="EZ79" s="99">
        <v>813</v>
      </c>
      <c r="FA79" s="97">
        <v>41</v>
      </c>
      <c r="FB79" s="98">
        <v>448</v>
      </c>
      <c r="FC79" s="98">
        <v>172</v>
      </c>
      <c r="FD79" s="98">
        <v>158</v>
      </c>
      <c r="FE79" s="99">
        <v>856</v>
      </c>
      <c r="FF79" s="97">
        <v>63</v>
      </c>
      <c r="FG79" s="98">
        <v>480</v>
      </c>
      <c r="FH79" s="98">
        <v>160</v>
      </c>
      <c r="FI79" s="98">
        <v>186</v>
      </c>
      <c r="FJ79" s="99">
        <v>932</v>
      </c>
      <c r="FK79" s="97">
        <v>56</v>
      </c>
      <c r="FL79" s="98">
        <v>431</v>
      </c>
      <c r="FM79" s="98">
        <v>178</v>
      </c>
      <c r="FN79" s="98">
        <v>182</v>
      </c>
      <c r="FO79" s="99">
        <v>873</v>
      </c>
      <c r="FP79" s="97">
        <v>83</v>
      </c>
      <c r="FQ79" s="98">
        <v>501</v>
      </c>
      <c r="FR79" s="98">
        <v>201</v>
      </c>
      <c r="FS79" s="98">
        <v>199</v>
      </c>
      <c r="FT79" s="99">
        <v>1040</v>
      </c>
      <c r="FU79" s="97">
        <v>68</v>
      </c>
      <c r="FV79" s="98">
        <v>489</v>
      </c>
      <c r="FW79" s="98">
        <v>177</v>
      </c>
      <c r="FX79" s="98">
        <v>201</v>
      </c>
      <c r="FY79" s="99">
        <v>973</v>
      </c>
      <c r="FZ79" s="97">
        <v>76</v>
      </c>
      <c r="GA79" s="98">
        <v>490</v>
      </c>
      <c r="GB79" s="98">
        <v>155</v>
      </c>
      <c r="GC79" s="98">
        <v>203</v>
      </c>
      <c r="GD79" s="99">
        <v>958</v>
      </c>
      <c r="GE79" s="97">
        <v>95</v>
      </c>
      <c r="GF79" s="98">
        <v>503</v>
      </c>
      <c r="GG79" s="98">
        <v>150</v>
      </c>
      <c r="GH79" s="98">
        <v>199</v>
      </c>
      <c r="GI79" s="99">
        <v>999</v>
      </c>
    </row>
    <row r="80" spans="1:191">
      <c r="A80" s="81" t="s">
        <v>131</v>
      </c>
      <c r="B80" s="97">
        <v>175</v>
      </c>
      <c r="C80" s="98">
        <v>1002</v>
      </c>
      <c r="D80" s="98">
        <v>168</v>
      </c>
      <c r="E80" s="98">
        <v>137</v>
      </c>
      <c r="F80" s="99">
        <v>1509</v>
      </c>
      <c r="G80" s="97">
        <v>150</v>
      </c>
      <c r="H80" s="98">
        <v>966</v>
      </c>
      <c r="I80" s="98">
        <v>137</v>
      </c>
      <c r="J80" s="98">
        <v>146</v>
      </c>
      <c r="K80" s="99">
        <v>1428</v>
      </c>
      <c r="L80" s="97">
        <v>160</v>
      </c>
      <c r="M80" s="98">
        <v>921</v>
      </c>
      <c r="N80" s="98">
        <v>147</v>
      </c>
      <c r="O80" s="98">
        <v>151</v>
      </c>
      <c r="P80" s="99">
        <v>1412</v>
      </c>
      <c r="Q80" s="97">
        <v>162</v>
      </c>
      <c r="R80" s="98">
        <v>925</v>
      </c>
      <c r="S80" s="98">
        <v>123</v>
      </c>
      <c r="T80" s="98">
        <v>156</v>
      </c>
      <c r="U80" s="99">
        <v>1387</v>
      </c>
      <c r="V80" s="97">
        <v>147</v>
      </c>
      <c r="W80" s="98">
        <v>842</v>
      </c>
      <c r="X80" s="98">
        <v>101</v>
      </c>
      <c r="Y80" s="98">
        <v>125</v>
      </c>
      <c r="Z80" s="99">
        <v>1235</v>
      </c>
      <c r="AA80" s="97">
        <v>154</v>
      </c>
      <c r="AB80" s="98">
        <v>876</v>
      </c>
      <c r="AC80" s="98">
        <v>95</v>
      </c>
      <c r="AD80" s="98">
        <v>149</v>
      </c>
      <c r="AE80" s="99">
        <v>1308</v>
      </c>
      <c r="AF80" s="97">
        <v>103</v>
      </c>
      <c r="AG80" s="98">
        <v>840</v>
      </c>
      <c r="AH80" s="98">
        <v>95</v>
      </c>
      <c r="AI80" s="98">
        <v>144</v>
      </c>
      <c r="AJ80" s="99">
        <v>1252</v>
      </c>
      <c r="AK80" s="97">
        <v>133</v>
      </c>
      <c r="AL80" s="98">
        <v>855</v>
      </c>
      <c r="AM80" s="98">
        <v>114</v>
      </c>
      <c r="AN80" s="98">
        <v>180</v>
      </c>
      <c r="AO80" s="99">
        <v>1344</v>
      </c>
      <c r="AP80" s="97">
        <v>148</v>
      </c>
      <c r="AQ80" s="98">
        <v>869</v>
      </c>
      <c r="AR80" s="98">
        <v>99</v>
      </c>
      <c r="AS80" s="98">
        <v>199</v>
      </c>
      <c r="AT80" s="99">
        <v>1380</v>
      </c>
      <c r="AU80" s="97">
        <v>139</v>
      </c>
      <c r="AV80" s="98">
        <v>910</v>
      </c>
      <c r="AW80" s="98">
        <v>93</v>
      </c>
      <c r="AX80" s="98">
        <v>214</v>
      </c>
      <c r="AY80" s="99">
        <v>1420</v>
      </c>
      <c r="AZ80" s="97">
        <v>135</v>
      </c>
      <c r="BA80" s="98">
        <v>812</v>
      </c>
      <c r="BB80" s="98">
        <v>115</v>
      </c>
      <c r="BC80" s="98">
        <v>192</v>
      </c>
      <c r="BD80" s="99">
        <v>1325</v>
      </c>
      <c r="BE80" s="97">
        <v>145</v>
      </c>
      <c r="BF80" s="98">
        <v>768</v>
      </c>
      <c r="BG80" s="98">
        <v>91</v>
      </c>
      <c r="BH80" s="98">
        <v>209</v>
      </c>
      <c r="BI80" s="99">
        <v>1289</v>
      </c>
      <c r="BJ80" s="97">
        <v>161</v>
      </c>
      <c r="BK80" s="98">
        <v>794</v>
      </c>
      <c r="BL80" s="98">
        <v>93</v>
      </c>
      <c r="BM80" s="98">
        <v>217</v>
      </c>
      <c r="BN80" s="99">
        <v>1356</v>
      </c>
      <c r="BO80" s="97">
        <v>138</v>
      </c>
      <c r="BP80" s="98">
        <v>926</v>
      </c>
      <c r="BQ80" s="98">
        <v>95</v>
      </c>
      <c r="BR80" s="98">
        <v>247</v>
      </c>
      <c r="BS80" s="99">
        <v>1487</v>
      </c>
      <c r="BT80" s="97">
        <v>168</v>
      </c>
      <c r="BU80" s="98">
        <v>889</v>
      </c>
      <c r="BV80" s="98">
        <v>97</v>
      </c>
      <c r="BW80" s="98">
        <v>257</v>
      </c>
      <c r="BX80" s="99">
        <v>1482</v>
      </c>
      <c r="BY80" s="97">
        <v>174</v>
      </c>
      <c r="BZ80" s="98">
        <v>958</v>
      </c>
      <c r="CA80" s="98">
        <v>85</v>
      </c>
      <c r="CB80" s="98">
        <v>255</v>
      </c>
      <c r="CC80" s="99">
        <v>1574</v>
      </c>
      <c r="CD80" s="97">
        <v>199</v>
      </c>
      <c r="CE80" s="98">
        <v>1034</v>
      </c>
      <c r="CF80" s="98">
        <v>96</v>
      </c>
      <c r="CG80" s="98">
        <v>300</v>
      </c>
      <c r="CH80" s="99">
        <v>1745</v>
      </c>
      <c r="CI80" s="97">
        <v>183</v>
      </c>
      <c r="CJ80" s="98">
        <v>979</v>
      </c>
      <c r="CK80" s="98">
        <v>97</v>
      </c>
      <c r="CL80" s="98">
        <v>295</v>
      </c>
      <c r="CM80" s="99">
        <v>1651</v>
      </c>
      <c r="CN80" s="97">
        <v>200</v>
      </c>
      <c r="CO80" s="98">
        <v>981</v>
      </c>
      <c r="CP80" s="98">
        <v>96</v>
      </c>
      <c r="CQ80" s="98">
        <v>311</v>
      </c>
      <c r="CR80" s="99">
        <v>1691</v>
      </c>
      <c r="CS80" s="97">
        <v>56</v>
      </c>
      <c r="CT80" s="98">
        <v>447</v>
      </c>
      <c r="CU80" s="98">
        <v>324</v>
      </c>
      <c r="CV80" s="98">
        <v>93</v>
      </c>
      <c r="CW80" s="99">
        <v>926</v>
      </c>
      <c r="CX80" s="97">
        <v>46</v>
      </c>
      <c r="CY80" s="98">
        <v>445</v>
      </c>
      <c r="CZ80" s="98">
        <v>284</v>
      </c>
      <c r="DA80" s="98">
        <v>79</v>
      </c>
      <c r="DB80" s="99">
        <v>865</v>
      </c>
      <c r="DC80" s="97">
        <v>55</v>
      </c>
      <c r="DD80" s="98">
        <v>404</v>
      </c>
      <c r="DE80" s="98">
        <v>258</v>
      </c>
      <c r="DF80" s="98">
        <v>67</v>
      </c>
      <c r="DG80" s="99">
        <v>792</v>
      </c>
      <c r="DH80" s="97">
        <v>50</v>
      </c>
      <c r="DI80" s="98">
        <v>351</v>
      </c>
      <c r="DJ80" s="98">
        <v>230</v>
      </c>
      <c r="DK80" s="98">
        <v>91</v>
      </c>
      <c r="DL80" s="99">
        <v>727</v>
      </c>
      <c r="DM80" s="97">
        <v>59</v>
      </c>
      <c r="DN80" s="98">
        <v>388</v>
      </c>
      <c r="DO80" s="98">
        <v>231</v>
      </c>
      <c r="DP80" s="98">
        <v>99</v>
      </c>
      <c r="DQ80" s="99">
        <v>780</v>
      </c>
      <c r="DR80" s="97">
        <v>49</v>
      </c>
      <c r="DS80" s="98">
        <v>386</v>
      </c>
      <c r="DT80" s="98">
        <v>241</v>
      </c>
      <c r="DU80" s="98">
        <v>83</v>
      </c>
      <c r="DV80" s="99">
        <v>767</v>
      </c>
      <c r="DW80" s="97">
        <v>43</v>
      </c>
      <c r="DX80" s="98">
        <v>383</v>
      </c>
      <c r="DY80" s="98">
        <v>211</v>
      </c>
      <c r="DZ80" s="98">
        <v>109</v>
      </c>
      <c r="EA80" s="99">
        <v>774</v>
      </c>
      <c r="EB80" s="97">
        <v>60</v>
      </c>
      <c r="EC80" s="98">
        <v>433</v>
      </c>
      <c r="ED80" s="98">
        <v>220</v>
      </c>
      <c r="EE80" s="98">
        <v>96</v>
      </c>
      <c r="EF80" s="99">
        <v>840</v>
      </c>
      <c r="EG80" s="97">
        <v>52</v>
      </c>
      <c r="EH80" s="98">
        <v>404</v>
      </c>
      <c r="EI80" s="98">
        <v>208</v>
      </c>
      <c r="EJ80" s="98">
        <v>105</v>
      </c>
      <c r="EK80" s="99">
        <v>798</v>
      </c>
      <c r="EL80" s="97">
        <v>35</v>
      </c>
      <c r="EM80" s="98">
        <v>460</v>
      </c>
      <c r="EN80" s="98">
        <v>215</v>
      </c>
      <c r="EO80" s="98">
        <v>141</v>
      </c>
      <c r="EP80" s="99">
        <v>880</v>
      </c>
      <c r="EQ80" s="97">
        <v>49</v>
      </c>
      <c r="ER80" s="98">
        <v>422</v>
      </c>
      <c r="ES80" s="98">
        <v>189</v>
      </c>
      <c r="ET80" s="98">
        <v>139</v>
      </c>
      <c r="EU80" s="99">
        <v>831</v>
      </c>
      <c r="EV80" s="97">
        <v>61</v>
      </c>
      <c r="EW80" s="98">
        <v>422</v>
      </c>
      <c r="EX80" s="98">
        <v>196</v>
      </c>
      <c r="EY80" s="98">
        <v>139</v>
      </c>
      <c r="EZ80" s="99">
        <v>851</v>
      </c>
      <c r="FA80" s="97">
        <v>56</v>
      </c>
      <c r="FB80" s="98">
        <v>403</v>
      </c>
      <c r="FC80" s="98">
        <v>180</v>
      </c>
      <c r="FD80" s="98">
        <v>144</v>
      </c>
      <c r="FE80" s="99">
        <v>817</v>
      </c>
      <c r="FF80" s="97">
        <v>72</v>
      </c>
      <c r="FG80" s="98">
        <v>468</v>
      </c>
      <c r="FH80" s="98">
        <v>192</v>
      </c>
      <c r="FI80" s="98">
        <v>172</v>
      </c>
      <c r="FJ80" s="99">
        <v>936</v>
      </c>
      <c r="FK80" s="97">
        <v>52</v>
      </c>
      <c r="FL80" s="98">
        <v>492</v>
      </c>
      <c r="FM80" s="98">
        <v>188</v>
      </c>
      <c r="FN80" s="98">
        <v>192</v>
      </c>
      <c r="FO80" s="99">
        <v>955</v>
      </c>
      <c r="FP80" s="97">
        <v>62</v>
      </c>
      <c r="FQ80" s="98">
        <v>494</v>
      </c>
      <c r="FR80" s="98">
        <v>168</v>
      </c>
      <c r="FS80" s="98">
        <v>187</v>
      </c>
      <c r="FT80" s="99">
        <v>962</v>
      </c>
      <c r="FU80" s="97">
        <v>82</v>
      </c>
      <c r="FV80" s="98">
        <v>557</v>
      </c>
      <c r="FW80" s="98">
        <v>210</v>
      </c>
      <c r="FX80" s="98">
        <v>255</v>
      </c>
      <c r="FY80" s="99">
        <v>1144</v>
      </c>
      <c r="FZ80" s="97">
        <v>73</v>
      </c>
      <c r="GA80" s="98">
        <v>513</v>
      </c>
      <c r="GB80" s="98">
        <v>179</v>
      </c>
      <c r="GC80" s="98">
        <v>206</v>
      </c>
      <c r="GD80" s="99">
        <v>1021</v>
      </c>
      <c r="GE80" s="97">
        <v>101</v>
      </c>
      <c r="GF80" s="98">
        <v>541</v>
      </c>
      <c r="GG80" s="98">
        <v>200</v>
      </c>
      <c r="GH80" s="98">
        <v>214</v>
      </c>
      <c r="GI80" s="99">
        <v>1123</v>
      </c>
    </row>
    <row r="81" spans="1:191">
      <c r="A81" s="81" t="s">
        <v>132</v>
      </c>
      <c r="B81" s="97">
        <v>192</v>
      </c>
      <c r="C81" s="98">
        <v>1069</v>
      </c>
      <c r="D81" s="98">
        <v>167</v>
      </c>
      <c r="E81" s="98">
        <v>169</v>
      </c>
      <c r="F81" s="99">
        <v>1618</v>
      </c>
      <c r="G81" s="97">
        <v>186</v>
      </c>
      <c r="H81" s="98">
        <v>1083</v>
      </c>
      <c r="I81" s="98">
        <v>157</v>
      </c>
      <c r="J81" s="98">
        <v>140</v>
      </c>
      <c r="K81" s="99">
        <v>1601</v>
      </c>
      <c r="L81" s="97">
        <v>178</v>
      </c>
      <c r="M81" s="98">
        <v>986</v>
      </c>
      <c r="N81" s="98">
        <v>151</v>
      </c>
      <c r="O81" s="98">
        <v>156</v>
      </c>
      <c r="P81" s="99">
        <v>1501</v>
      </c>
      <c r="Q81" s="97">
        <v>170</v>
      </c>
      <c r="R81" s="98">
        <v>938</v>
      </c>
      <c r="S81" s="98">
        <v>122</v>
      </c>
      <c r="T81" s="98">
        <v>142</v>
      </c>
      <c r="U81" s="99">
        <v>1402</v>
      </c>
      <c r="V81" s="97">
        <v>140</v>
      </c>
      <c r="W81" s="98">
        <v>877</v>
      </c>
      <c r="X81" s="98">
        <v>113</v>
      </c>
      <c r="Y81" s="98">
        <v>122</v>
      </c>
      <c r="Z81" s="99">
        <v>1281</v>
      </c>
      <c r="AA81" s="97">
        <v>137</v>
      </c>
      <c r="AB81" s="98">
        <v>868</v>
      </c>
      <c r="AC81" s="98">
        <v>127</v>
      </c>
      <c r="AD81" s="98">
        <v>172</v>
      </c>
      <c r="AE81" s="99">
        <v>1327</v>
      </c>
      <c r="AF81" s="97">
        <v>116</v>
      </c>
      <c r="AG81" s="98">
        <v>908</v>
      </c>
      <c r="AH81" s="98">
        <v>102</v>
      </c>
      <c r="AI81" s="98">
        <v>163</v>
      </c>
      <c r="AJ81" s="99">
        <v>1349</v>
      </c>
      <c r="AK81" s="97">
        <v>121</v>
      </c>
      <c r="AL81" s="98">
        <v>876</v>
      </c>
      <c r="AM81" s="98">
        <v>111</v>
      </c>
      <c r="AN81" s="98">
        <v>185</v>
      </c>
      <c r="AO81" s="99">
        <v>1371</v>
      </c>
      <c r="AP81" s="97">
        <v>134</v>
      </c>
      <c r="AQ81" s="98">
        <v>873</v>
      </c>
      <c r="AR81" s="98">
        <v>116</v>
      </c>
      <c r="AS81" s="98">
        <v>197</v>
      </c>
      <c r="AT81" s="99">
        <v>1375</v>
      </c>
      <c r="AU81" s="97">
        <v>121</v>
      </c>
      <c r="AV81" s="98">
        <v>904</v>
      </c>
      <c r="AW81" s="98">
        <v>116</v>
      </c>
      <c r="AX81" s="98">
        <v>213</v>
      </c>
      <c r="AY81" s="99">
        <v>1423</v>
      </c>
      <c r="AZ81" s="97">
        <v>147</v>
      </c>
      <c r="BA81" s="98">
        <v>922</v>
      </c>
      <c r="BB81" s="98">
        <v>107</v>
      </c>
      <c r="BC81" s="98">
        <v>187</v>
      </c>
      <c r="BD81" s="99">
        <v>1423</v>
      </c>
      <c r="BE81" s="97">
        <v>134</v>
      </c>
      <c r="BF81" s="98">
        <v>888</v>
      </c>
      <c r="BG81" s="98">
        <v>98</v>
      </c>
      <c r="BH81" s="98">
        <v>224</v>
      </c>
      <c r="BI81" s="99">
        <v>1430</v>
      </c>
      <c r="BJ81" s="97">
        <v>137</v>
      </c>
      <c r="BK81" s="98">
        <v>930</v>
      </c>
      <c r="BL81" s="98">
        <v>106</v>
      </c>
      <c r="BM81" s="98">
        <v>225</v>
      </c>
      <c r="BN81" s="99">
        <v>1481</v>
      </c>
      <c r="BO81" s="97">
        <v>146</v>
      </c>
      <c r="BP81" s="98">
        <v>905</v>
      </c>
      <c r="BQ81" s="98">
        <v>124</v>
      </c>
      <c r="BR81" s="98">
        <v>246</v>
      </c>
      <c r="BS81" s="99">
        <v>1501</v>
      </c>
      <c r="BT81" s="97">
        <v>156</v>
      </c>
      <c r="BU81" s="98">
        <v>1012</v>
      </c>
      <c r="BV81" s="98">
        <v>111</v>
      </c>
      <c r="BW81" s="98">
        <v>238</v>
      </c>
      <c r="BX81" s="99">
        <v>1579</v>
      </c>
      <c r="BY81" s="97">
        <v>166</v>
      </c>
      <c r="BZ81" s="98">
        <v>999</v>
      </c>
      <c r="CA81" s="98">
        <v>103</v>
      </c>
      <c r="CB81" s="98">
        <v>236</v>
      </c>
      <c r="CC81" s="99">
        <v>1584</v>
      </c>
      <c r="CD81" s="97">
        <v>174</v>
      </c>
      <c r="CE81" s="98">
        <v>995</v>
      </c>
      <c r="CF81" s="98">
        <v>115</v>
      </c>
      <c r="CG81" s="98">
        <v>286</v>
      </c>
      <c r="CH81" s="99">
        <v>1670</v>
      </c>
      <c r="CI81" s="97">
        <v>199</v>
      </c>
      <c r="CJ81" s="98">
        <v>1163</v>
      </c>
      <c r="CK81" s="98">
        <v>121</v>
      </c>
      <c r="CL81" s="98">
        <v>354</v>
      </c>
      <c r="CM81" s="99">
        <v>1931</v>
      </c>
      <c r="CN81" s="97">
        <v>211</v>
      </c>
      <c r="CO81" s="98">
        <v>1061</v>
      </c>
      <c r="CP81" s="98">
        <v>120</v>
      </c>
      <c r="CQ81" s="98">
        <v>337</v>
      </c>
      <c r="CR81" s="99">
        <v>1833</v>
      </c>
      <c r="CS81" s="97">
        <v>56</v>
      </c>
      <c r="CT81" s="98">
        <v>453</v>
      </c>
      <c r="CU81" s="98">
        <v>416</v>
      </c>
      <c r="CV81" s="98">
        <v>99</v>
      </c>
      <c r="CW81" s="99">
        <v>1030</v>
      </c>
      <c r="CX81" s="97">
        <v>54</v>
      </c>
      <c r="CY81" s="98">
        <v>450</v>
      </c>
      <c r="CZ81" s="98">
        <v>313</v>
      </c>
      <c r="DA81" s="98">
        <v>84</v>
      </c>
      <c r="DB81" s="99">
        <v>919</v>
      </c>
      <c r="DC81" s="97">
        <v>56</v>
      </c>
      <c r="DD81" s="98">
        <v>420</v>
      </c>
      <c r="DE81" s="98">
        <v>292</v>
      </c>
      <c r="DF81" s="98">
        <v>98</v>
      </c>
      <c r="DG81" s="99">
        <v>878</v>
      </c>
      <c r="DH81" s="97">
        <v>60</v>
      </c>
      <c r="DI81" s="98">
        <v>398</v>
      </c>
      <c r="DJ81" s="98">
        <v>281</v>
      </c>
      <c r="DK81" s="98">
        <v>97</v>
      </c>
      <c r="DL81" s="99">
        <v>844</v>
      </c>
      <c r="DM81" s="97">
        <v>54</v>
      </c>
      <c r="DN81" s="98">
        <v>410</v>
      </c>
      <c r="DO81" s="98">
        <v>271</v>
      </c>
      <c r="DP81" s="98">
        <v>79</v>
      </c>
      <c r="DQ81" s="99">
        <v>821</v>
      </c>
      <c r="DR81" s="97">
        <v>51</v>
      </c>
      <c r="DS81" s="98">
        <v>429</v>
      </c>
      <c r="DT81" s="98">
        <v>283</v>
      </c>
      <c r="DU81" s="98">
        <v>88</v>
      </c>
      <c r="DV81" s="99">
        <v>862</v>
      </c>
      <c r="DW81" s="97">
        <v>49</v>
      </c>
      <c r="DX81" s="98">
        <v>419</v>
      </c>
      <c r="DY81" s="98">
        <v>269</v>
      </c>
      <c r="DZ81" s="98">
        <v>89</v>
      </c>
      <c r="EA81" s="99">
        <v>842</v>
      </c>
      <c r="EB81" s="97">
        <v>45</v>
      </c>
      <c r="EC81" s="98">
        <v>427</v>
      </c>
      <c r="ED81" s="98">
        <v>301</v>
      </c>
      <c r="EE81" s="98">
        <v>118</v>
      </c>
      <c r="EF81" s="99">
        <v>928</v>
      </c>
      <c r="EG81" s="97">
        <v>40</v>
      </c>
      <c r="EH81" s="98">
        <v>443</v>
      </c>
      <c r="EI81" s="98">
        <v>254</v>
      </c>
      <c r="EJ81" s="98">
        <v>107</v>
      </c>
      <c r="EK81" s="99">
        <v>876</v>
      </c>
      <c r="EL81" s="97">
        <v>55</v>
      </c>
      <c r="EM81" s="98">
        <v>456</v>
      </c>
      <c r="EN81" s="98">
        <v>251</v>
      </c>
      <c r="EO81" s="98">
        <v>117</v>
      </c>
      <c r="EP81" s="99">
        <v>915</v>
      </c>
      <c r="EQ81" s="97">
        <v>49</v>
      </c>
      <c r="ER81" s="98">
        <v>446</v>
      </c>
      <c r="ES81" s="98">
        <v>239</v>
      </c>
      <c r="ET81" s="98">
        <v>155</v>
      </c>
      <c r="EU81" s="99">
        <v>919</v>
      </c>
      <c r="EV81" s="97">
        <v>49</v>
      </c>
      <c r="EW81" s="98">
        <v>455</v>
      </c>
      <c r="EX81" s="98">
        <v>238</v>
      </c>
      <c r="EY81" s="98">
        <v>142</v>
      </c>
      <c r="EZ81" s="99">
        <v>915</v>
      </c>
      <c r="FA81" s="97">
        <v>55</v>
      </c>
      <c r="FB81" s="98">
        <v>448</v>
      </c>
      <c r="FC81" s="98">
        <v>214</v>
      </c>
      <c r="FD81" s="98">
        <v>136</v>
      </c>
      <c r="FE81" s="99">
        <v>890</v>
      </c>
      <c r="FF81" s="97">
        <v>66</v>
      </c>
      <c r="FG81" s="98">
        <v>511</v>
      </c>
      <c r="FH81" s="98">
        <v>243</v>
      </c>
      <c r="FI81" s="98">
        <v>161</v>
      </c>
      <c r="FJ81" s="99">
        <v>1012</v>
      </c>
      <c r="FK81" s="97">
        <v>56</v>
      </c>
      <c r="FL81" s="98">
        <v>504</v>
      </c>
      <c r="FM81" s="98">
        <v>248</v>
      </c>
      <c r="FN81" s="98">
        <v>203</v>
      </c>
      <c r="FO81" s="99">
        <v>1047</v>
      </c>
      <c r="FP81" s="97">
        <v>65</v>
      </c>
      <c r="FQ81" s="98">
        <v>490</v>
      </c>
      <c r="FR81" s="98">
        <v>218</v>
      </c>
      <c r="FS81" s="98">
        <v>194</v>
      </c>
      <c r="FT81" s="99">
        <v>1001</v>
      </c>
      <c r="FU81" s="97">
        <v>73</v>
      </c>
      <c r="FV81" s="98">
        <v>526</v>
      </c>
      <c r="FW81" s="98">
        <v>210</v>
      </c>
      <c r="FX81" s="98">
        <v>181</v>
      </c>
      <c r="FY81" s="99">
        <v>1034</v>
      </c>
      <c r="FZ81" s="97">
        <v>73</v>
      </c>
      <c r="GA81" s="98">
        <v>595</v>
      </c>
      <c r="GB81" s="98">
        <v>254</v>
      </c>
      <c r="GC81" s="98">
        <v>239</v>
      </c>
      <c r="GD81" s="99">
        <v>1211</v>
      </c>
      <c r="GE81" s="97">
        <v>77</v>
      </c>
      <c r="GF81" s="98">
        <v>589</v>
      </c>
      <c r="GG81" s="98">
        <v>237</v>
      </c>
      <c r="GH81" s="98">
        <v>232</v>
      </c>
      <c r="GI81" s="99">
        <v>1175</v>
      </c>
    </row>
    <row r="82" spans="1:191">
      <c r="A82" s="81" t="s">
        <v>133</v>
      </c>
      <c r="B82" s="97">
        <v>197</v>
      </c>
      <c r="C82" s="98">
        <v>1188</v>
      </c>
      <c r="D82" s="98">
        <v>178</v>
      </c>
      <c r="E82" s="98">
        <v>133</v>
      </c>
      <c r="F82" s="99">
        <v>1723</v>
      </c>
      <c r="G82" s="97">
        <v>197</v>
      </c>
      <c r="H82" s="98">
        <v>1176</v>
      </c>
      <c r="I82" s="98">
        <v>194</v>
      </c>
      <c r="J82" s="98">
        <v>173</v>
      </c>
      <c r="K82" s="99">
        <v>1771</v>
      </c>
      <c r="L82" s="97">
        <v>212</v>
      </c>
      <c r="M82" s="98">
        <v>1063</v>
      </c>
      <c r="N82" s="98">
        <v>187</v>
      </c>
      <c r="O82" s="98">
        <v>153</v>
      </c>
      <c r="P82" s="99">
        <v>1650</v>
      </c>
      <c r="Q82" s="97">
        <v>181</v>
      </c>
      <c r="R82" s="98">
        <v>1067</v>
      </c>
      <c r="S82" s="98">
        <v>137</v>
      </c>
      <c r="T82" s="98">
        <v>168</v>
      </c>
      <c r="U82" s="99">
        <v>1585</v>
      </c>
      <c r="V82" s="97">
        <v>163</v>
      </c>
      <c r="W82" s="98">
        <v>948</v>
      </c>
      <c r="X82" s="98">
        <v>151</v>
      </c>
      <c r="Y82" s="98">
        <v>164</v>
      </c>
      <c r="Z82" s="99">
        <v>1448</v>
      </c>
      <c r="AA82" s="97">
        <v>149</v>
      </c>
      <c r="AB82" s="98">
        <v>894</v>
      </c>
      <c r="AC82" s="98">
        <v>143</v>
      </c>
      <c r="AD82" s="98">
        <v>156</v>
      </c>
      <c r="AE82" s="99">
        <v>1372</v>
      </c>
      <c r="AF82" s="97">
        <v>119</v>
      </c>
      <c r="AG82" s="98">
        <v>911</v>
      </c>
      <c r="AH82" s="98">
        <v>137</v>
      </c>
      <c r="AI82" s="98">
        <v>177</v>
      </c>
      <c r="AJ82" s="99">
        <v>1405</v>
      </c>
      <c r="AK82" s="97">
        <v>150</v>
      </c>
      <c r="AL82" s="98">
        <v>993</v>
      </c>
      <c r="AM82" s="98">
        <v>141</v>
      </c>
      <c r="AN82" s="98">
        <v>180</v>
      </c>
      <c r="AO82" s="99">
        <v>1533</v>
      </c>
      <c r="AP82" s="97">
        <v>122</v>
      </c>
      <c r="AQ82" s="98">
        <v>933</v>
      </c>
      <c r="AR82" s="98">
        <v>146</v>
      </c>
      <c r="AS82" s="98">
        <v>204</v>
      </c>
      <c r="AT82" s="99">
        <v>1461</v>
      </c>
      <c r="AU82" s="97">
        <v>146</v>
      </c>
      <c r="AV82" s="98">
        <v>931</v>
      </c>
      <c r="AW82" s="98">
        <v>131</v>
      </c>
      <c r="AX82" s="98">
        <v>181</v>
      </c>
      <c r="AY82" s="99">
        <v>1462</v>
      </c>
      <c r="AZ82" s="97">
        <v>102</v>
      </c>
      <c r="BA82" s="98">
        <v>1012</v>
      </c>
      <c r="BB82" s="98">
        <v>131</v>
      </c>
      <c r="BC82" s="98">
        <v>207</v>
      </c>
      <c r="BD82" s="99">
        <v>1537</v>
      </c>
      <c r="BE82" s="97">
        <v>121</v>
      </c>
      <c r="BF82" s="98">
        <v>949</v>
      </c>
      <c r="BG82" s="98">
        <v>130</v>
      </c>
      <c r="BH82" s="98">
        <v>250</v>
      </c>
      <c r="BI82" s="99">
        <v>1540</v>
      </c>
      <c r="BJ82" s="97">
        <v>121</v>
      </c>
      <c r="BK82" s="98">
        <v>976</v>
      </c>
      <c r="BL82" s="98">
        <v>130</v>
      </c>
      <c r="BM82" s="98">
        <v>209</v>
      </c>
      <c r="BN82" s="99">
        <v>1505</v>
      </c>
      <c r="BO82" s="97">
        <v>144</v>
      </c>
      <c r="BP82" s="98">
        <v>997</v>
      </c>
      <c r="BQ82" s="98">
        <v>101</v>
      </c>
      <c r="BR82" s="98">
        <v>227</v>
      </c>
      <c r="BS82" s="99">
        <v>1540</v>
      </c>
      <c r="BT82" s="97">
        <v>153</v>
      </c>
      <c r="BU82" s="98">
        <v>1003</v>
      </c>
      <c r="BV82" s="98">
        <v>134</v>
      </c>
      <c r="BW82" s="98">
        <v>258</v>
      </c>
      <c r="BX82" s="99">
        <v>1608</v>
      </c>
      <c r="BY82" s="97">
        <v>148</v>
      </c>
      <c r="BZ82" s="98">
        <v>1030</v>
      </c>
      <c r="CA82" s="98">
        <v>129</v>
      </c>
      <c r="CB82" s="98">
        <v>270</v>
      </c>
      <c r="CC82" s="99">
        <v>1648</v>
      </c>
      <c r="CD82" s="97">
        <v>176</v>
      </c>
      <c r="CE82" s="98">
        <v>1051</v>
      </c>
      <c r="CF82" s="98">
        <v>125</v>
      </c>
      <c r="CG82" s="98">
        <v>278</v>
      </c>
      <c r="CH82" s="99">
        <v>1707</v>
      </c>
      <c r="CI82" s="97">
        <v>171</v>
      </c>
      <c r="CJ82" s="98">
        <v>1043</v>
      </c>
      <c r="CK82" s="98">
        <v>106</v>
      </c>
      <c r="CL82" s="98">
        <v>294</v>
      </c>
      <c r="CM82" s="99">
        <v>1703</v>
      </c>
      <c r="CN82" s="97">
        <v>192</v>
      </c>
      <c r="CO82" s="98">
        <v>1228</v>
      </c>
      <c r="CP82" s="98">
        <v>141</v>
      </c>
      <c r="CQ82" s="98">
        <v>309</v>
      </c>
      <c r="CR82" s="99">
        <v>2005</v>
      </c>
      <c r="CS82" s="97">
        <v>58</v>
      </c>
      <c r="CT82" s="98">
        <v>504</v>
      </c>
      <c r="CU82" s="98">
        <v>413</v>
      </c>
      <c r="CV82" s="98">
        <v>92</v>
      </c>
      <c r="CW82" s="99">
        <v>1072</v>
      </c>
      <c r="CX82" s="97">
        <v>71</v>
      </c>
      <c r="CY82" s="98">
        <v>480</v>
      </c>
      <c r="CZ82" s="98">
        <v>376</v>
      </c>
      <c r="DA82" s="98">
        <v>104</v>
      </c>
      <c r="DB82" s="99">
        <v>1048</v>
      </c>
      <c r="DC82" s="97">
        <v>66</v>
      </c>
      <c r="DD82" s="98">
        <v>470</v>
      </c>
      <c r="DE82" s="98">
        <v>363</v>
      </c>
      <c r="DF82" s="98">
        <v>79</v>
      </c>
      <c r="DG82" s="99">
        <v>989</v>
      </c>
      <c r="DH82" s="97">
        <v>74</v>
      </c>
      <c r="DI82" s="98">
        <v>400</v>
      </c>
      <c r="DJ82" s="98">
        <v>333</v>
      </c>
      <c r="DK82" s="98">
        <v>96</v>
      </c>
      <c r="DL82" s="99">
        <v>909</v>
      </c>
      <c r="DM82" s="97">
        <v>70</v>
      </c>
      <c r="DN82" s="98">
        <v>419</v>
      </c>
      <c r="DO82" s="98">
        <v>301</v>
      </c>
      <c r="DP82" s="98">
        <v>86</v>
      </c>
      <c r="DQ82" s="99">
        <v>881</v>
      </c>
      <c r="DR82" s="97">
        <v>50</v>
      </c>
      <c r="DS82" s="98">
        <v>432</v>
      </c>
      <c r="DT82" s="98">
        <v>305</v>
      </c>
      <c r="DU82" s="98">
        <v>84</v>
      </c>
      <c r="DV82" s="99">
        <v>882</v>
      </c>
      <c r="DW82" s="97">
        <v>52</v>
      </c>
      <c r="DX82" s="98">
        <v>440</v>
      </c>
      <c r="DY82" s="98">
        <v>304</v>
      </c>
      <c r="DZ82" s="98">
        <v>91</v>
      </c>
      <c r="EA82" s="99">
        <v>910</v>
      </c>
      <c r="EB82" s="97">
        <v>52</v>
      </c>
      <c r="EC82" s="98">
        <v>460</v>
      </c>
      <c r="ED82" s="98">
        <v>314</v>
      </c>
      <c r="EE82" s="98">
        <v>116</v>
      </c>
      <c r="EF82" s="99">
        <v>966</v>
      </c>
      <c r="EG82" s="97">
        <v>57</v>
      </c>
      <c r="EH82" s="98">
        <v>437</v>
      </c>
      <c r="EI82" s="98">
        <v>336</v>
      </c>
      <c r="EJ82" s="98">
        <v>127</v>
      </c>
      <c r="EK82" s="99">
        <v>982</v>
      </c>
      <c r="EL82" s="97">
        <v>44</v>
      </c>
      <c r="EM82" s="98">
        <v>457</v>
      </c>
      <c r="EN82" s="98">
        <v>282</v>
      </c>
      <c r="EO82" s="98">
        <v>139</v>
      </c>
      <c r="EP82" s="99">
        <v>952</v>
      </c>
      <c r="EQ82" s="97">
        <v>57</v>
      </c>
      <c r="ER82" s="98">
        <v>512</v>
      </c>
      <c r="ES82" s="98">
        <v>290</v>
      </c>
      <c r="ET82" s="98">
        <v>124</v>
      </c>
      <c r="EU82" s="99">
        <v>1009</v>
      </c>
      <c r="EV82" s="97">
        <v>61</v>
      </c>
      <c r="EW82" s="98">
        <v>459</v>
      </c>
      <c r="EX82" s="98">
        <v>241</v>
      </c>
      <c r="EY82" s="98">
        <v>153</v>
      </c>
      <c r="EZ82" s="99">
        <v>947</v>
      </c>
      <c r="FA82" s="97">
        <v>44</v>
      </c>
      <c r="FB82" s="98">
        <v>460</v>
      </c>
      <c r="FC82" s="98">
        <v>257</v>
      </c>
      <c r="FD82" s="98">
        <v>142</v>
      </c>
      <c r="FE82" s="99">
        <v>933</v>
      </c>
      <c r="FF82" s="97">
        <v>47</v>
      </c>
      <c r="FG82" s="98">
        <v>511</v>
      </c>
      <c r="FH82" s="98">
        <v>249</v>
      </c>
      <c r="FI82" s="98">
        <v>175</v>
      </c>
      <c r="FJ82" s="99">
        <v>1009</v>
      </c>
      <c r="FK82" s="97">
        <v>54</v>
      </c>
      <c r="FL82" s="98">
        <v>513</v>
      </c>
      <c r="FM82" s="98">
        <v>254</v>
      </c>
      <c r="FN82" s="98">
        <v>163</v>
      </c>
      <c r="FO82" s="99">
        <v>1018</v>
      </c>
      <c r="FP82" s="97">
        <v>59</v>
      </c>
      <c r="FQ82" s="98">
        <v>507</v>
      </c>
      <c r="FR82" s="98">
        <v>278</v>
      </c>
      <c r="FS82" s="98">
        <v>174</v>
      </c>
      <c r="FT82" s="99">
        <v>1055</v>
      </c>
      <c r="FU82" s="97">
        <v>60</v>
      </c>
      <c r="FV82" s="98">
        <v>520</v>
      </c>
      <c r="FW82" s="98">
        <v>284</v>
      </c>
      <c r="FX82" s="98">
        <v>217</v>
      </c>
      <c r="FY82" s="99">
        <v>1119</v>
      </c>
      <c r="FZ82" s="97">
        <v>70</v>
      </c>
      <c r="GA82" s="98">
        <v>559</v>
      </c>
      <c r="GB82" s="98">
        <v>241</v>
      </c>
      <c r="GC82" s="98">
        <v>204</v>
      </c>
      <c r="GD82" s="99">
        <v>1125</v>
      </c>
      <c r="GE82" s="97">
        <v>106</v>
      </c>
      <c r="GF82" s="98">
        <v>685</v>
      </c>
      <c r="GG82" s="98">
        <v>267</v>
      </c>
      <c r="GH82" s="98">
        <v>264</v>
      </c>
      <c r="GI82" s="99">
        <v>1375</v>
      </c>
    </row>
    <row r="83" spans="1:191">
      <c r="A83" s="81" t="s">
        <v>134</v>
      </c>
      <c r="B83" s="97">
        <v>189</v>
      </c>
      <c r="C83" s="98">
        <v>1306</v>
      </c>
      <c r="D83" s="98">
        <v>273</v>
      </c>
      <c r="E83" s="98">
        <v>179</v>
      </c>
      <c r="F83" s="99">
        <v>1983</v>
      </c>
      <c r="G83" s="97">
        <v>200</v>
      </c>
      <c r="H83" s="98">
        <v>1297</v>
      </c>
      <c r="I83" s="98">
        <v>256</v>
      </c>
      <c r="J83" s="98">
        <v>153</v>
      </c>
      <c r="K83" s="99">
        <v>1937</v>
      </c>
      <c r="L83" s="97">
        <v>186</v>
      </c>
      <c r="M83" s="98">
        <v>1191</v>
      </c>
      <c r="N83" s="98">
        <v>217</v>
      </c>
      <c r="O83" s="98">
        <v>162</v>
      </c>
      <c r="P83" s="99">
        <v>1793</v>
      </c>
      <c r="Q83" s="97">
        <v>196</v>
      </c>
      <c r="R83" s="98">
        <v>1164</v>
      </c>
      <c r="S83" s="98">
        <v>214</v>
      </c>
      <c r="T83" s="98">
        <v>178</v>
      </c>
      <c r="U83" s="99">
        <v>1786</v>
      </c>
      <c r="V83" s="97">
        <v>154</v>
      </c>
      <c r="W83" s="98">
        <v>1045</v>
      </c>
      <c r="X83" s="98">
        <v>168</v>
      </c>
      <c r="Y83" s="98">
        <v>142</v>
      </c>
      <c r="Z83" s="99">
        <v>1533</v>
      </c>
      <c r="AA83" s="97">
        <v>138</v>
      </c>
      <c r="AB83" s="98">
        <v>1023</v>
      </c>
      <c r="AC83" s="98">
        <v>168</v>
      </c>
      <c r="AD83" s="98">
        <v>157</v>
      </c>
      <c r="AE83" s="99">
        <v>1517</v>
      </c>
      <c r="AF83" s="97">
        <v>130</v>
      </c>
      <c r="AG83" s="98">
        <v>966</v>
      </c>
      <c r="AH83" s="98">
        <v>159</v>
      </c>
      <c r="AI83" s="98">
        <v>171</v>
      </c>
      <c r="AJ83" s="99">
        <v>1480</v>
      </c>
      <c r="AK83" s="97">
        <v>130</v>
      </c>
      <c r="AL83" s="98">
        <v>979</v>
      </c>
      <c r="AM83" s="98">
        <v>149</v>
      </c>
      <c r="AN83" s="98">
        <v>192</v>
      </c>
      <c r="AO83" s="99">
        <v>1524</v>
      </c>
      <c r="AP83" s="97">
        <v>136</v>
      </c>
      <c r="AQ83" s="98">
        <v>1043</v>
      </c>
      <c r="AR83" s="98">
        <v>142</v>
      </c>
      <c r="AS83" s="98">
        <v>195</v>
      </c>
      <c r="AT83" s="99">
        <v>1590</v>
      </c>
      <c r="AU83" s="97">
        <v>146</v>
      </c>
      <c r="AV83" s="98">
        <v>1030</v>
      </c>
      <c r="AW83" s="98">
        <v>147</v>
      </c>
      <c r="AX83" s="98">
        <v>197</v>
      </c>
      <c r="AY83" s="99">
        <v>1594</v>
      </c>
      <c r="AZ83" s="97">
        <v>155</v>
      </c>
      <c r="BA83" s="98">
        <v>993</v>
      </c>
      <c r="BB83" s="98">
        <v>143</v>
      </c>
      <c r="BC83" s="98">
        <v>197</v>
      </c>
      <c r="BD83" s="99">
        <v>1562</v>
      </c>
      <c r="BE83" s="97">
        <v>130</v>
      </c>
      <c r="BF83" s="98">
        <v>962</v>
      </c>
      <c r="BG83" s="98">
        <v>147</v>
      </c>
      <c r="BH83" s="98">
        <v>192</v>
      </c>
      <c r="BI83" s="99">
        <v>1511</v>
      </c>
      <c r="BJ83" s="97">
        <v>164</v>
      </c>
      <c r="BK83" s="98">
        <v>990</v>
      </c>
      <c r="BL83" s="98">
        <v>176</v>
      </c>
      <c r="BM83" s="98">
        <v>220</v>
      </c>
      <c r="BN83" s="99">
        <v>1640</v>
      </c>
      <c r="BO83" s="97">
        <v>141</v>
      </c>
      <c r="BP83" s="98">
        <v>977</v>
      </c>
      <c r="BQ83" s="98">
        <v>145</v>
      </c>
      <c r="BR83" s="98">
        <v>260</v>
      </c>
      <c r="BS83" s="99">
        <v>1603</v>
      </c>
      <c r="BT83" s="97">
        <v>186</v>
      </c>
      <c r="BU83" s="98">
        <v>1032</v>
      </c>
      <c r="BV83" s="98">
        <v>145</v>
      </c>
      <c r="BW83" s="98">
        <v>261</v>
      </c>
      <c r="BX83" s="99">
        <v>1708</v>
      </c>
      <c r="BY83" s="97">
        <v>155</v>
      </c>
      <c r="BZ83" s="98">
        <v>1087</v>
      </c>
      <c r="CA83" s="98">
        <v>146</v>
      </c>
      <c r="CB83" s="98">
        <v>275</v>
      </c>
      <c r="CC83" s="99">
        <v>1756</v>
      </c>
      <c r="CD83" s="97">
        <v>179</v>
      </c>
      <c r="CE83" s="98">
        <v>1143</v>
      </c>
      <c r="CF83" s="98">
        <v>171</v>
      </c>
      <c r="CG83" s="98">
        <v>302</v>
      </c>
      <c r="CH83" s="99">
        <v>1889</v>
      </c>
      <c r="CI83" s="97">
        <v>173</v>
      </c>
      <c r="CJ83" s="98">
        <v>1148</v>
      </c>
      <c r="CK83" s="98">
        <v>135</v>
      </c>
      <c r="CL83" s="98">
        <v>283</v>
      </c>
      <c r="CM83" s="99">
        <v>1851</v>
      </c>
      <c r="CN83" s="97">
        <v>190</v>
      </c>
      <c r="CO83" s="98">
        <v>1166</v>
      </c>
      <c r="CP83" s="98">
        <v>170</v>
      </c>
      <c r="CQ83" s="98">
        <v>303</v>
      </c>
      <c r="CR83" s="99">
        <v>1950</v>
      </c>
      <c r="CS83" s="97">
        <v>64</v>
      </c>
      <c r="CT83" s="98">
        <v>524</v>
      </c>
      <c r="CU83" s="98">
        <v>551</v>
      </c>
      <c r="CV83" s="98">
        <v>102</v>
      </c>
      <c r="CW83" s="99">
        <v>1251</v>
      </c>
      <c r="CX83" s="97">
        <v>76</v>
      </c>
      <c r="CY83" s="98">
        <v>497</v>
      </c>
      <c r="CZ83" s="98">
        <v>492</v>
      </c>
      <c r="DA83" s="98">
        <v>103</v>
      </c>
      <c r="DB83" s="99">
        <v>1181</v>
      </c>
      <c r="DC83" s="97">
        <v>62</v>
      </c>
      <c r="DD83" s="98">
        <v>483</v>
      </c>
      <c r="DE83" s="98">
        <v>452</v>
      </c>
      <c r="DF83" s="98">
        <v>93</v>
      </c>
      <c r="DG83" s="99">
        <v>1100</v>
      </c>
      <c r="DH83" s="97">
        <v>65</v>
      </c>
      <c r="DI83" s="98">
        <v>483</v>
      </c>
      <c r="DJ83" s="98">
        <v>431</v>
      </c>
      <c r="DK83" s="98">
        <v>105</v>
      </c>
      <c r="DL83" s="99">
        <v>1090</v>
      </c>
      <c r="DM83" s="97">
        <v>59</v>
      </c>
      <c r="DN83" s="98">
        <v>460</v>
      </c>
      <c r="DO83" s="98">
        <v>367</v>
      </c>
      <c r="DP83" s="98">
        <v>91</v>
      </c>
      <c r="DQ83" s="99">
        <v>981</v>
      </c>
      <c r="DR83" s="97">
        <v>61</v>
      </c>
      <c r="DS83" s="98">
        <v>429</v>
      </c>
      <c r="DT83" s="98">
        <v>337</v>
      </c>
      <c r="DU83" s="98">
        <v>93</v>
      </c>
      <c r="DV83" s="99">
        <v>936</v>
      </c>
      <c r="DW83" s="97">
        <v>60</v>
      </c>
      <c r="DX83" s="98">
        <v>473</v>
      </c>
      <c r="DY83" s="98">
        <v>338</v>
      </c>
      <c r="DZ83" s="98">
        <v>112</v>
      </c>
      <c r="EA83" s="99">
        <v>1017</v>
      </c>
      <c r="EB83" s="97">
        <v>46</v>
      </c>
      <c r="EC83" s="98">
        <v>471</v>
      </c>
      <c r="ED83" s="98">
        <v>342</v>
      </c>
      <c r="EE83" s="98">
        <v>97</v>
      </c>
      <c r="EF83" s="99">
        <v>983</v>
      </c>
      <c r="EG83" s="97">
        <v>51</v>
      </c>
      <c r="EH83" s="98">
        <v>449</v>
      </c>
      <c r="EI83" s="98">
        <v>334</v>
      </c>
      <c r="EJ83" s="98">
        <v>119</v>
      </c>
      <c r="EK83" s="99">
        <v>980</v>
      </c>
      <c r="EL83" s="97">
        <v>53</v>
      </c>
      <c r="EM83" s="98">
        <v>494</v>
      </c>
      <c r="EN83" s="98">
        <v>339</v>
      </c>
      <c r="EO83" s="98">
        <v>131</v>
      </c>
      <c r="EP83" s="99">
        <v>1047</v>
      </c>
      <c r="EQ83" s="97">
        <v>49</v>
      </c>
      <c r="ER83" s="98">
        <v>504</v>
      </c>
      <c r="ES83" s="98">
        <v>315</v>
      </c>
      <c r="ET83" s="98">
        <v>115</v>
      </c>
      <c r="EU83" s="99">
        <v>1008</v>
      </c>
      <c r="EV83" s="97">
        <v>50</v>
      </c>
      <c r="EW83" s="98">
        <v>464</v>
      </c>
      <c r="EX83" s="98">
        <v>300</v>
      </c>
      <c r="EY83" s="98">
        <v>149</v>
      </c>
      <c r="EZ83" s="99">
        <v>994</v>
      </c>
      <c r="FA83" s="97">
        <v>59</v>
      </c>
      <c r="FB83" s="98">
        <v>523</v>
      </c>
      <c r="FC83" s="98">
        <v>300</v>
      </c>
      <c r="FD83" s="98">
        <v>148</v>
      </c>
      <c r="FE83" s="99">
        <v>1060</v>
      </c>
      <c r="FF83" s="97">
        <v>45</v>
      </c>
      <c r="FG83" s="98">
        <v>513</v>
      </c>
      <c r="FH83" s="98">
        <v>297</v>
      </c>
      <c r="FI83" s="98">
        <v>164</v>
      </c>
      <c r="FJ83" s="99">
        <v>1043</v>
      </c>
      <c r="FK83" s="97">
        <v>53</v>
      </c>
      <c r="FL83" s="98">
        <v>514</v>
      </c>
      <c r="FM83" s="98">
        <v>317</v>
      </c>
      <c r="FN83" s="98">
        <v>199</v>
      </c>
      <c r="FO83" s="99">
        <v>1107</v>
      </c>
      <c r="FP83" s="97">
        <v>73</v>
      </c>
      <c r="FQ83" s="98">
        <v>553</v>
      </c>
      <c r="FR83" s="98">
        <v>304</v>
      </c>
      <c r="FS83" s="98">
        <v>180</v>
      </c>
      <c r="FT83" s="99">
        <v>1144</v>
      </c>
      <c r="FU83" s="97">
        <v>88</v>
      </c>
      <c r="FV83" s="98">
        <v>592</v>
      </c>
      <c r="FW83" s="98">
        <v>286</v>
      </c>
      <c r="FX83" s="98">
        <v>192</v>
      </c>
      <c r="FY83" s="99">
        <v>1209</v>
      </c>
      <c r="FZ83" s="97">
        <v>70</v>
      </c>
      <c r="GA83" s="98">
        <v>586</v>
      </c>
      <c r="GB83" s="98">
        <v>311</v>
      </c>
      <c r="GC83" s="98">
        <v>199</v>
      </c>
      <c r="GD83" s="99">
        <v>1206</v>
      </c>
      <c r="GE83" s="97">
        <v>100</v>
      </c>
      <c r="GF83" s="98">
        <v>617</v>
      </c>
      <c r="GG83" s="98">
        <v>318</v>
      </c>
      <c r="GH83" s="98">
        <v>240</v>
      </c>
      <c r="GI83" s="99">
        <v>1329</v>
      </c>
    </row>
    <row r="84" spans="1:191">
      <c r="A84" s="81" t="s">
        <v>135</v>
      </c>
      <c r="B84" s="97">
        <v>183</v>
      </c>
      <c r="C84" s="98">
        <v>1322</v>
      </c>
      <c r="D84" s="98">
        <v>285</v>
      </c>
      <c r="E84" s="98">
        <v>179</v>
      </c>
      <c r="F84" s="99">
        <v>1992</v>
      </c>
      <c r="G84" s="97">
        <v>215</v>
      </c>
      <c r="H84" s="98">
        <v>1320</v>
      </c>
      <c r="I84" s="98">
        <v>273</v>
      </c>
      <c r="J84" s="98">
        <v>161</v>
      </c>
      <c r="K84" s="99">
        <v>2010</v>
      </c>
      <c r="L84" s="97">
        <v>212</v>
      </c>
      <c r="M84" s="98">
        <v>1288</v>
      </c>
      <c r="N84" s="98">
        <v>252</v>
      </c>
      <c r="O84" s="98">
        <v>181</v>
      </c>
      <c r="P84" s="99">
        <v>1970</v>
      </c>
      <c r="Q84" s="97">
        <v>201</v>
      </c>
      <c r="R84" s="98">
        <v>1247</v>
      </c>
      <c r="S84" s="98">
        <v>242</v>
      </c>
      <c r="T84" s="98">
        <v>163</v>
      </c>
      <c r="U84" s="99">
        <v>1876</v>
      </c>
      <c r="V84" s="97">
        <v>176</v>
      </c>
      <c r="W84" s="98">
        <v>1174</v>
      </c>
      <c r="X84" s="98">
        <v>210</v>
      </c>
      <c r="Y84" s="98">
        <v>164</v>
      </c>
      <c r="Z84" s="99">
        <v>1747</v>
      </c>
      <c r="AA84" s="97">
        <v>163</v>
      </c>
      <c r="AB84" s="98">
        <v>1077</v>
      </c>
      <c r="AC84" s="98">
        <v>184</v>
      </c>
      <c r="AD84" s="98">
        <v>170</v>
      </c>
      <c r="AE84" s="99">
        <v>1630</v>
      </c>
      <c r="AF84" s="97">
        <v>154</v>
      </c>
      <c r="AG84" s="98">
        <v>1031</v>
      </c>
      <c r="AH84" s="98">
        <v>183</v>
      </c>
      <c r="AI84" s="98">
        <v>172</v>
      </c>
      <c r="AJ84" s="99">
        <v>1608</v>
      </c>
      <c r="AK84" s="97">
        <v>142</v>
      </c>
      <c r="AL84" s="98">
        <v>1067</v>
      </c>
      <c r="AM84" s="98">
        <v>178</v>
      </c>
      <c r="AN84" s="98">
        <v>205</v>
      </c>
      <c r="AO84" s="99">
        <v>1648</v>
      </c>
      <c r="AP84" s="97">
        <v>135</v>
      </c>
      <c r="AQ84" s="98">
        <v>1050</v>
      </c>
      <c r="AR84" s="98">
        <v>177</v>
      </c>
      <c r="AS84" s="98">
        <v>168</v>
      </c>
      <c r="AT84" s="99">
        <v>1592</v>
      </c>
      <c r="AU84" s="97">
        <v>147</v>
      </c>
      <c r="AV84" s="98">
        <v>1029</v>
      </c>
      <c r="AW84" s="98">
        <v>171</v>
      </c>
      <c r="AX84" s="98">
        <v>179</v>
      </c>
      <c r="AY84" s="99">
        <v>1585</v>
      </c>
      <c r="AZ84" s="97">
        <v>147</v>
      </c>
      <c r="BA84" s="98">
        <v>1070</v>
      </c>
      <c r="BB84" s="98">
        <v>177</v>
      </c>
      <c r="BC84" s="98">
        <v>251</v>
      </c>
      <c r="BD84" s="99">
        <v>1722</v>
      </c>
      <c r="BE84" s="97">
        <v>128</v>
      </c>
      <c r="BF84" s="98">
        <v>1048</v>
      </c>
      <c r="BG84" s="98">
        <v>192</v>
      </c>
      <c r="BH84" s="98">
        <v>208</v>
      </c>
      <c r="BI84" s="99">
        <v>1666</v>
      </c>
      <c r="BJ84" s="97">
        <v>133</v>
      </c>
      <c r="BK84" s="98">
        <v>1067</v>
      </c>
      <c r="BL84" s="98">
        <v>181</v>
      </c>
      <c r="BM84" s="98">
        <v>210</v>
      </c>
      <c r="BN84" s="99">
        <v>1684</v>
      </c>
      <c r="BO84" s="97">
        <v>143</v>
      </c>
      <c r="BP84" s="98">
        <v>1101</v>
      </c>
      <c r="BQ84" s="98">
        <v>139</v>
      </c>
      <c r="BR84" s="98">
        <v>236</v>
      </c>
      <c r="BS84" s="99">
        <v>1682</v>
      </c>
      <c r="BT84" s="97">
        <v>170</v>
      </c>
      <c r="BU84" s="98">
        <v>1107</v>
      </c>
      <c r="BV84" s="98">
        <v>178</v>
      </c>
      <c r="BW84" s="98">
        <v>270</v>
      </c>
      <c r="BX84" s="99">
        <v>1781</v>
      </c>
      <c r="BY84" s="97">
        <v>156</v>
      </c>
      <c r="BZ84" s="98">
        <v>1138</v>
      </c>
      <c r="CA84" s="98">
        <v>170</v>
      </c>
      <c r="CB84" s="98">
        <v>301</v>
      </c>
      <c r="CC84" s="99">
        <v>1849</v>
      </c>
      <c r="CD84" s="97">
        <v>151</v>
      </c>
      <c r="CE84" s="98">
        <v>1116</v>
      </c>
      <c r="CF84" s="98">
        <v>170</v>
      </c>
      <c r="CG84" s="98">
        <v>249</v>
      </c>
      <c r="CH84" s="99">
        <v>1782</v>
      </c>
      <c r="CI84" s="97">
        <v>157</v>
      </c>
      <c r="CJ84" s="98">
        <v>1131</v>
      </c>
      <c r="CK84" s="98">
        <v>181</v>
      </c>
      <c r="CL84" s="98">
        <v>293</v>
      </c>
      <c r="CM84" s="99">
        <v>1873</v>
      </c>
      <c r="CN84" s="97">
        <v>168</v>
      </c>
      <c r="CO84" s="98">
        <v>1221</v>
      </c>
      <c r="CP84" s="98">
        <v>161</v>
      </c>
      <c r="CQ84" s="98">
        <v>299</v>
      </c>
      <c r="CR84" s="99">
        <v>1958</v>
      </c>
      <c r="CS84" s="97">
        <v>76</v>
      </c>
      <c r="CT84" s="98">
        <v>536</v>
      </c>
      <c r="CU84" s="98">
        <v>634</v>
      </c>
      <c r="CV84" s="98">
        <v>102</v>
      </c>
      <c r="CW84" s="99">
        <v>1355</v>
      </c>
      <c r="CX84" s="97">
        <v>77</v>
      </c>
      <c r="CY84" s="98">
        <v>553</v>
      </c>
      <c r="CZ84" s="98">
        <v>623</v>
      </c>
      <c r="DA84" s="98">
        <v>117</v>
      </c>
      <c r="DB84" s="99">
        <v>1386</v>
      </c>
      <c r="DC84" s="97">
        <v>76</v>
      </c>
      <c r="DD84" s="98">
        <v>511</v>
      </c>
      <c r="DE84" s="98">
        <v>527</v>
      </c>
      <c r="DF84" s="98">
        <v>95</v>
      </c>
      <c r="DG84" s="99">
        <v>1217</v>
      </c>
      <c r="DH84" s="97">
        <v>73</v>
      </c>
      <c r="DI84" s="98">
        <v>549</v>
      </c>
      <c r="DJ84" s="98">
        <v>495</v>
      </c>
      <c r="DK84" s="98">
        <v>101</v>
      </c>
      <c r="DL84" s="99">
        <v>1229</v>
      </c>
      <c r="DM84" s="97">
        <v>67</v>
      </c>
      <c r="DN84" s="98">
        <v>514</v>
      </c>
      <c r="DO84" s="98">
        <v>488</v>
      </c>
      <c r="DP84" s="98">
        <v>96</v>
      </c>
      <c r="DQ84" s="99">
        <v>1178</v>
      </c>
      <c r="DR84" s="97">
        <v>68</v>
      </c>
      <c r="DS84" s="98">
        <v>511</v>
      </c>
      <c r="DT84" s="98">
        <v>418</v>
      </c>
      <c r="DU84" s="98">
        <v>105</v>
      </c>
      <c r="DV84" s="99">
        <v>1114</v>
      </c>
      <c r="DW84" s="97">
        <v>57</v>
      </c>
      <c r="DX84" s="98">
        <v>484</v>
      </c>
      <c r="DY84" s="98">
        <v>414</v>
      </c>
      <c r="DZ84" s="98">
        <v>96</v>
      </c>
      <c r="EA84" s="99">
        <v>1079</v>
      </c>
      <c r="EB84" s="97">
        <v>55</v>
      </c>
      <c r="EC84" s="98">
        <v>479</v>
      </c>
      <c r="ED84" s="98">
        <v>396</v>
      </c>
      <c r="EE84" s="98">
        <v>111</v>
      </c>
      <c r="EF84" s="99">
        <v>1066</v>
      </c>
      <c r="EG84" s="97">
        <v>64</v>
      </c>
      <c r="EH84" s="98">
        <v>447</v>
      </c>
      <c r="EI84" s="98">
        <v>400</v>
      </c>
      <c r="EJ84" s="98">
        <v>123</v>
      </c>
      <c r="EK84" s="99">
        <v>1056</v>
      </c>
      <c r="EL84" s="97">
        <v>58</v>
      </c>
      <c r="EM84" s="98">
        <v>485</v>
      </c>
      <c r="EN84" s="98">
        <v>372</v>
      </c>
      <c r="EO84" s="98">
        <v>145</v>
      </c>
      <c r="EP84" s="99">
        <v>1099</v>
      </c>
      <c r="EQ84" s="97">
        <v>56</v>
      </c>
      <c r="ER84" s="98">
        <v>523</v>
      </c>
      <c r="ES84" s="98">
        <v>415</v>
      </c>
      <c r="ET84" s="98">
        <v>137</v>
      </c>
      <c r="EU84" s="99">
        <v>1157</v>
      </c>
      <c r="EV84" s="97">
        <v>57</v>
      </c>
      <c r="EW84" s="98">
        <v>495</v>
      </c>
      <c r="EX84" s="98">
        <v>363</v>
      </c>
      <c r="EY84" s="98">
        <v>156</v>
      </c>
      <c r="EZ84" s="99">
        <v>1103</v>
      </c>
      <c r="FA84" s="97">
        <v>47</v>
      </c>
      <c r="FB84" s="98">
        <v>496</v>
      </c>
      <c r="FC84" s="98">
        <v>352</v>
      </c>
      <c r="FD84" s="98">
        <v>156</v>
      </c>
      <c r="FE84" s="99">
        <v>1089</v>
      </c>
      <c r="FF84" s="97">
        <v>58</v>
      </c>
      <c r="FG84" s="98">
        <v>545</v>
      </c>
      <c r="FH84" s="98">
        <v>369</v>
      </c>
      <c r="FI84" s="98">
        <v>171</v>
      </c>
      <c r="FJ84" s="99">
        <v>1178</v>
      </c>
      <c r="FK84" s="97">
        <v>59</v>
      </c>
      <c r="FL84" s="98">
        <v>578</v>
      </c>
      <c r="FM84" s="98">
        <v>349</v>
      </c>
      <c r="FN84" s="98">
        <v>180</v>
      </c>
      <c r="FO84" s="99">
        <v>1197</v>
      </c>
      <c r="FP84" s="97">
        <v>58</v>
      </c>
      <c r="FQ84" s="98">
        <v>549</v>
      </c>
      <c r="FR84" s="98">
        <v>363</v>
      </c>
      <c r="FS84" s="98">
        <v>179</v>
      </c>
      <c r="FT84" s="99">
        <v>1180</v>
      </c>
      <c r="FU84" s="97">
        <v>77</v>
      </c>
      <c r="FV84" s="98">
        <v>593</v>
      </c>
      <c r="FW84" s="98">
        <v>326</v>
      </c>
      <c r="FX84" s="98">
        <v>201</v>
      </c>
      <c r="FY84" s="99">
        <v>1236</v>
      </c>
      <c r="FZ84" s="97">
        <v>64</v>
      </c>
      <c r="GA84" s="98">
        <v>622</v>
      </c>
      <c r="GB84" s="98">
        <v>336</v>
      </c>
      <c r="GC84" s="98">
        <v>204</v>
      </c>
      <c r="GD84" s="99">
        <v>1265</v>
      </c>
      <c r="GE84" s="97">
        <v>84</v>
      </c>
      <c r="GF84" s="98">
        <v>595</v>
      </c>
      <c r="GG84" s="98">
        <v>354</v>
      </c>
      <c r="GH84" s="98">
        <v>251</v>
      </c>
      <c r="GI84" s="99">
        <v>1333</v>
      </c>
    </row>
    <row r="85" spans="1:191">
      <c r="A85" s="81" t="s">
        <v>136</v>
      </c>
      <c r="B85" s="97">
        <v>205</v>
      </c>
      <c r="C85" s="98">
        <v>1379</v>
      </c>
      <c r="D85" s="98">
        <v>338</v>
      </c>
      <c r="E85" s="98">
        <v>148</v>
      </c>
      <c r="F85" s="99">
        <v>2101</v>
      </c>
      <c r="G85" s="97">
        <v>207</v>
      </c>
      <c r="H85" s="98">
        <v>1347</v>
      </c>
      <c r="I85" s="98">
        <v>309</v>
      </c>
      <c r="J85" s="98">
        <v>155</v>
      </c>
      <c r="K85" s="99">
        <v>2050</v>
      </c>
      <c r="L85" s="97">
        <v>247</v>
      </c>
      <c r="M85" s="98">
        <v>1337</v>
      </c>
      <c r="N85" s="98">
        <v>290</v>
      </c>
      <c r="O85" s="98">
        <v>141</v>
      </c>
      <c r="P85" s="99">
        <v>2050</v>
      </c>
      <c r="Q85" s="97">
        <v>204</v>
      </c>
      <c r="R85" s="98">
        <v>1301</v>
      </c>
      <c r="S85" s="98">
        <v>279</v>
      </c>
      <c r="T85" s="98">
        <v>171</v>
      </c>
      <c r="U85" s="99">
        <v>1988</v>
      </c>
      <c r="V85" s="97">
        <v>180</v>
      </c>
      <c r="W85" s="98">
        <v>1227</v>
      </c>
      <c r="X85" s="98">
        <v>279</v>
      </c>
      <c r="Y85" s="98">
        <v>168</v>
      </c>
      <c r="Z85" s="99">
        <v>1894</v>
      </c>
      <c r="AA85" s="97">
        <v>186</v>
      </c>
      <c r="AB85" s="98">
        <v>1223</v>
      </c>
      <c r="AC85" s="98">
        <v>258</v>
      </c>
      <c r="AD85" s="98">
        <v>174</v>
      </c>
      <c r="AE85" s="99">
        <v>1878</v>
      </c>
      <c r="AF85" s="97">
        <v>143</v>
      </c>
      <c r="AG85" s="98">
        <v>1168</v>
      </c>
      <c r="AH85" s="98">
        <v>208</v>
      </c>
      <c r="AI85" s="98">
        <v>164</v>
      </c>
      <c r="AJ85" s="99">
        <v>1750</v>
      </c>
      <c r="AK85" s="97">
        <v>146</v>
      </c>
      <c r="AL85" s="98">
        <v>1184</v>
      </c>
      <c r="AM85" s="98">
        <v>210</v>
      </c>
      <c r="AN85" s="98">
        <v>190</v>
      </c>
      <c r="AO85" s="99">
        <v>1804</v>
      </c>
      <c r="AP85" s="97">
        <v>130</v>
      </c>
      <c r="AQ85" s="98">
        <v>1098</v>
      </c>
      <c r="AR85" s="98">
        <v>195</v>
      </c>
      <c r="AS85" s="98">
        <v>177</v>
      </c>
      <c r="AT85" s="99">
        <v>1664</v>
      </c>
      <c r="AU85" s="97">
        <v>135</v>
      </c>
      <c r="AV85" s="98">
        <v>1095</v>
      </c>
      <c r="AW85" s="98">
        <v>205</v>
      </c>
      <c r="AX85" s="98">
        <v>200</v>
      </c>
      <c r="AY85" s="99">
        <v>1687</v>
      </c>
      <c r="AZ85" s="97">
        <v>156</v>
      </c>
      <c r="BA85" s="98">
        <v>1123</v>
      </c>
      <c r="BB85" s="98">
        <v>200</v>
      </c>
      <c r="BC85" s="98">
        <v>185</v>
      </c>
      <c r="BD85" s="99">
        <v>1735</v>
      </c>
      <c r="BE85" s="97">
        <v>119</v>
      </c>
      <c r="BF85" s="98">
        <v>1178</v>
      </c>
      <c r="BG85" s="98">
        <v>200</v>
      </c>
      <c r="BH85" s="98">
        <v>180</v>
      </c>
      <c r="BI85" s="99">
        <v>1743</v>
      </c>
      <c r="BJ85" s="97">
        <v>145</v>
      </c>
      <c r="BK85" s="98">
        <v>1130</v>
      </c>
      <c r="BL85" s="98">
        <v>195</v>
      </c>
      <c r="BM85" s="98">
        <v>208</v>
      </c>
      <c r="BN85" s="99">
        <v>1749</v>
      </c>
      <c r="BO85" s="97">
        <v>160</v>
      </c>
      <c r="BP85" s="98">
        <v>1156</v>
      </c>
      <c r="BQ85" s="98">
        <v>173</v>
      </c>
      <c r="BR85" s="98">
        <v>228</v>
      </c>
      <c r="BS85" s="99">
        <v>1797</v>
      </c>
      <c r="BT85" s="97">
        <v>167</v>
      </c>
      <c r="BU85" s="98">
        <v>1186</v>
      </c>
      <c r="BV85" s="98">
        <v>208</v>
      </c>
      <c r="BW85" s="98">
        <v>257</v>
      </c>
      <c r="BX85" s="99">
        <v>1895</v>
      </c>
      <c r="BY85" s="97">
        <v>167</v>
      </c>
      <c r="BZ85" s="98">
        <v>1179</v>
      </c>
      <c r="CA85" s="98">
        <v>183</v>
      </c>
      <c r="CB85" s="98">
        <v>248</v>
      </c>
      <c r="CC85" s="99">
        <v>1857</v>
      </c>
      <c r="CD85" s="97">
        <v>149</v>
      </c>
      <c r="CE85" s="98">
        <v>1194</v>
      </c>
      <c r="CF85" s="98">
        <v>190</v>
      </c>
      <c r="CG85" s="98">
        <v>268</v>
      </c>
      <c r="CH85" s="99">
        <v>1888</v>
      </c>
      <c r="CI85" s="97">
        <v>162</v>
      </c>
      <c r="CJ85" s="98">
        <v>1192</v>
      </c>
      <c r="CK85" s="98">
        <v>187</v>
      </c>
      <c r="CL85" s="98">
        <v>238</v>
      </c>
      <c r="CM85" s="99">
        <v>1870</v>
      </c>
      <c r="CN85" s="97">
        <v>186</v>
      </c>
      <c r="CO85" s="98">
        <v>1245</v>
      </c>
      <c r="CP85" s="98">
        <v>180</v>
      </c>
      <c r="CQ85" s="98">
        <v>339</v>
      </c>
      <c r="CR85" s="99">
        <v>2055</v>
      </c>
      <c r="CS85" s="97">
        <v>88</v>
      </c>
      <c r="CT85" s="98">
        <v>553</v>
      </c>
      <c r="CU85" s="98">
        <v>716</v>
      </c>
      <c r="CV85" s="98">
        <v>93</v>
      </c>
      <c r="CW85" s="99">
        <v>1460</v>
      </c>
      <c r="CX85" s="97">
        <v>70</v>
      </c>
      <c r="CY85" s="98">
        <v>523</v>
      </c>
      <c r="CZ85" s="98">
        <v>642</v>
      </c>
      <c r="DA85" s="98">
        <v>93</v>
      </c>
      <c r="DB85" s="99">
        <v>1341</v>
      </c>
      <c r="DC85" s="97">
        <v>71</v>
      </c>
      <c r="DD85" s="98">
        <v>584</v>
      </c>
      <c r="DE85" s="98">
        <v>606</v>
      </c>
      <c r="DF85" s="98">
        <v>104</v>
      </c>
      <c r="DG85" s="99">
        <v>1372</v>
      </c>
      <c r="DH85" s="97">
        <v>76</v>
      </c>
      <c r="DI85" s="98">
        <v>542</v>
      </c>
      <c r="DJ85" s="98">
        <v>602</v>
      </c>
      <c r="DK85" s="98">
        <v>111</v>
      </c>
      <c r="DL85" s="99">
        <v>1343</v>
      </c>
      <c r="DM85" s="97">
        <v>70</v>
      </c>
      <c r="DN85" s="98">
        <v>547</v>
      </c>
      <c r="DO85" s="98">
        <v>527</v>
      </c>
      <c r="DP85" s="98">
        <v>106</v>
      </c>
      <c r="DQ85" s="99">
        <v>1257</v>
      </c>
      <c r="DR85" s="97">
        <v>80</v>
      </c>
      <c r="DS85" s="98">
        <v>497</v>
      </c>
      <c r="DT85" s="98">
        <v>536</v>
      </c>
      <c r="DU85" s="98">
        <v>120</v>
      </c>
      <c r="DV85" s="99">
        <v>1250</v>
      </c>
      <c r="DW85" s="97">
        <v>59</v>
      </c>
      <c r="DX85" s="98">
        <v>477</v>
      </c>
      <c r="DY85" s="98">
        <v>502</v>
      </c>
      <c r="DZ85" s="98">
        <v>124</v>
      </c>
      <c r="EA85" s="99">
        <v>1183</v>
      </c>
      <c r="EB85" s="97">
        <v>67</v>
      </c>
      <c r="EC85" s="98">
        <v>502</v>
      </c>
      <c r="ED85" s="98">
        <v>483</v>
      </c>
      <c r="EE85" s="98">
        <v>116</v>
      </c>
      <c r="EF85" s="99">
        <v>1192</v>
      </c>
      <c r="EG85" s="97">
        <v>41</v>
      </c>
      <c r="EH85" s="98">
        <v>503</v>
      </c>
      <c r="EI85" s="98">
        <v>448</v>
      </c>
      <c r="EJ85" s="98">
        <v>113</v>
      </c>
      <c r="EK85" s="99">
        <v>1128</v>
      </c>
      <c r="EL85" s="97">
        <v>60</v>
      </c>
      <c r="EM85" s="98">
        <v>461</v>
      </c>
      <c r="EN85" s="98">
        <v>493</v>
      </c>
      <c r="EO85" s="98">
        <v>144</v>
      </c>
      <c r="EP85" s="99">
        <v>1190</v>
      </c>
      <c r="EQ85" s="97">
        <v>40</v>
      </c>
      <c r="ER85" s="98">
        <v>512</v>
      </c>
      <c r="ES85" s="98">
        <v>439</v>
      </c>
      <c r="ET85" s="98">
        <v>119</v>
      </c>
      <c r="EU85" s="99">
        <v>1135</v>
      </c>
      <c r="EV85" s="97">
        <v>48</v>
      </c>
      <c r="EW85" s="98">
        <v>523</v>
      </c>
      <c r="EX85" s="98">
        <v>421</v>
      </c>
      <c r="EY85" s="98">
        <v>152</v>
      </c>
      <c r="EZ85" s="99">
        <v>1176</v>
      </c>
      <c r="FA85" s="97">
        <v>56</v>
      </c>
      <c r="FB85" s="98">
        <v>527</v>
      </c>
      <c r="FC85" s="98">
        <v>406</v>
      </c>
      <c r="FD85" s="98">
        <v>147</v>
      </c>
      <c r="FE85" s="99">
        <v>1170</v>
      </c>
      <c r="FF85" s="97">
        <v>68</v>
      </c>
      <c r="FG85" s="98">
        <v>575</v>
      </c>
      <c r="FH85" s="98">
        <v>461</v>
      </c>
      <c r="FI85" s="98">
        <v>174</v>
      </c>
      <c r="FJ85" s="99">
        <v>1303</v>
      </c>
      <c r="FK85" s="97">
        <v>57</v>
      </c>
      <c r="FL85" s="98">
        <v>557</v>
      </c>
      <c r="FM85" s="98">
        <v>448</v>
      </c>
      <c r="FN85" s="98">
        <v>158</v>
      </c>
      <c r="FO85" s="99">
        <v>1247</v>
      </c>
      <c r="FP85" s="97">
        <v>74</v>
      </c>
      <c r="FQ85" s="98">
        <v>599</v>
      </c>
      <c r="FR85" s="98">
        <v>436</v>
      </c>
      <c r="FS85" s="98">
        <v>191</v>
      </c>
      <c r="FT85" s="99">
        <v>1338</v>
      </c>
      <c r="FU85" s="97">
        <v>65</v>
      </c>
      <c r="FV85" s="98">
        <v>545</v>
      </c>
      <c r="FW85" s="98">
        <v>472</v>
      </c>
      <c r="FX85" s="98">
        <v>190</v>
      </c>
      <c r="FY85" s="99">
        <v>1309</v>
      </c>
      <c r="FZ85" s="97">
        <v>82</v>
      </c>
      <c r="GA85" s="98">
        <v>573</v>
      </c>
      <c r="GB85" s="98">
        <v>372</v>
      </c>
      <c r="GC85" s="98">
        <v>200</v>
      </c>
      <c r="GD85" s="99">
        <v>1270</v>
      </c>
      <c r="GE85" s="97">
        <v>96</v>
      </c>
      <c r="GF85" s="98">
        <v>690</v>
      </c>
      <c r="GG85" s="98">
        <v>443</v>
      </c>
      <c r="GH85" s="98">
        <v>224</v>
      </c>
      <c r="GI85" s="99">
        <v>1501</v>
      </c>
    </row>
    <row r="86" spans="1:191">
      <c r="A86" s="81" t="s">
        <v>137</v>
      </c>
      <c r="B86" s="97">
        <v>200</v>
      </c>
      <c r="C86" s="98">
        <v>1382</v>
      </c>
      <c r="D86" s="98">
        <v>379</v>
      </c>
      <c r="E86" s="98">
        <v>134</v>
      </c>
      <c r="F86" s="99">
        <v>2133</v>
      </c>
      <c r="G86" s="97">
        <v>200</v>
      </c>
      <c r="H86" s="98">
        <v>1470</v>
      </c>
      <c r="I86" s="98">
        <v>372</v>
      </c>
      <c r="J86" s="98">
        <v>129</v>
      </c>
      <c r="K86" s="99">
        <v>2199</v>
      </c>
      <c r="L86" s="97">
        <v>194</v>
      </c>
      <c r="M86" s="98">
        <v>1361</v>
      </c>
      <c r="N86" s="98">
        <v>351</v>
      </c>
      <c r="O86" s="98">
        <v>173</v>
      </c>
      <c r="P86" s="99">
        <v>2113</v>
      </c>
      <c r="Q86" s="97">
        <v>209</v>
      </c>
      <c r="R86" s="98">
        <v>1402</v>
      </c>
      <c r="S86" s="98">
        <v>346</v>
      </c>
      <c r="T86" s="98">
        <v>166</v>
      </c>
      <c r="U86" s="99">
        <v>2154</v>
      </c>
      <c r="V86" s="97">
        <v>206</v>
      </c>
      <c r="W86" s="98">
        <v>1326</v>
      </c>
      <c r="X86" s="98">
        <v>285</v>
      </c>
      <c r="Y86" s="98">
        <v>170</v>
      </c>
      <c r="Z86" s="99">
        <v>2017</v>
      </c>
      <c r="AA86" s="97">
        <v>211</v>
      </c>
      <c r="AB86" s="98">
        <v>1303</v>
      </c>
      <c r="AC86" s="98">
        <v>267</v>
      </c>
      <c r="AD86" s="98">
        <v>175</v>
      </c>
      <c r="AE86" s="99">
        <v>1995</v>
      </c>
      <c r="AF86" s="97">
        <v>147</v>
      </c>
      <c r="AG86" s="98">
        <v>1354</v>
      </c>
      <c r="AH86" s="98">
        <v>291</v>
      </c>
      <c r="AI86" s="98">
        <v>175</v>
      </c>
      <c r="AJ86" s="99">
        <v>2016</v>
      </c>
      <c r="AK86" s="97">
        <v>163</v>
      </c>
      <c r="AL86" s="98">
        <v>1277</v>
      </c>
      <c r="AM86" s="98">
        <v>255</v>
      </c>
      <c r="AN86" s="98">
        <v>193</v>
      </c>
      <c r="AO86" s="99">
        <v>1957</v>
      </c>
      <c r="AP86" s="97">
        <v>140</v>
      </c>
      <c r="AQ86" s="98">
        <v>1166</v>
      </c>
      <c r="AR86" s="98">
        <v>245</v>
      </c>
      <c r="AS86" s="98">
        <v>188</v>
      </c>
      <c r="AT86" s="99">
        <v>1800</v>
      </c>
      <c r="AU86" s="97">
        <v>118</v>
      </c>
      <c r="AV86" s="98">
        <v>1133</v>
      </c>
      <c r="AW86" s="98">
        <v>217</v>
      </c>
      <c r="AX86" s="98">
        <v>189</v>
      </c>
      <c r="AY86" s="99">
        <v>1705</v>
      </c>
      <c r="AZ86" s="97">
        <v>167</v>
      </c>
      <c r="BA86" s="98">
        <v>1181</v>
      </c>
      <c r="BB86" s="98">
        <v>217</v>
      </c>
      <c r="BC86" s="98">
        <v>207</v>
      </c>
      <c r="BD86" s="99">
        <v>1844</v>
      </c>
      <c r="BE86" s="97">
        <v>142</v>
      </c>
      <c r="BF86" s="98">
        <v>1139</v>
      </c>
      <c r="BG86" s="98">
        <v>234</v>
      </c>
      <c r="BH86" s="98">
        <v>211</v>
      </c>
      <c r="BI86" s="99">
        <v>1786</v>
      </c>
      <c r="BJ86" s="97">
        <v>143</v>
      </c>
      <c r="BK86" s="98">
        <v>1214</v>
      </c>
      <c r="BL86" s="98">
        <v>221</v>
      </c>
      <c r="BM86" s="98">
        <v>207</v>
      </c>
      <c r="BN86" s="99">
        <v>1863</v>
      </c>
      <c r="BO86" s="97">
        <v>171</v>
      </c>
      <c r="BP86" s="98">
        <v>1208</v>
      </c>
      <c r="BQ86" s="98">
        <v>213</v>
      </c>
      <c r="BR86" s="98">
        <v>223</v>
      </c>
      <c r="BS86" s="99">
        <v>1887</v>
      </c>
      <c r="BT86" s="97">
        <v>136</v>
      </c>
      <c r="BU86" s="98">
        <v>1251</v>
      </c>
      <c r="BV86" s="98">
        <v>216</v>
      </c>
      <c r="BW86" s="98">
        <v>236</v>
      </c>
      <c r="BX86" s="99">
        <v>1904</v>
      </c>
      <c r="BY86" s="97">
        <v>159</v>
      </c>
      <c r="BZ86" s="98">
        <v>1312</v>
      </c>
      <c r="CA86" s="98">
        <v>203</v>
      </c>
      <c r="CB86" s="98">
        <v>268</v>
      </c>
      <c r="CC86" s="99">
        <v>2016</v>
      </c>
      <c r="CD86" s="97">
        <v>146</v>
      </c>
      <c r="CE86" s="98">
        <v>1222</v>
      </c>
      <c r="CF86" s="98">
        <v>223</v>
      </c>
      <c r="CG86" s="98">
        <v>261</v>
      </c>
      <c r="CH86" s="99">
        <v>1941</v>
      </c>
      <c r="CI86" s="97">
        <v>170</v>
      </c>
      <c r="CJ86" s="98">
        <v>1211</v>
      </c>
      <c r="CK86" s="98">
        <v>209</v>
      </c>
      <c r="CL86" s="98">
        <v>276</v>
      </c>
      <c r="CM86" s="99">
        <v>1949</v>
      </c>
      <c r="CN86" s="97">
        <v>172</v>
      </c>
      <c r="CO86" s="98">
        <v>1345</v>
      </c>
      <c r="CP86" s="98">
        <v>233</v>
      </c>
      <c r="CQ86" s="98">
        <v>317</v>
      </c>
      <c r="CR86" s="99">
        <v>2174</v>
      </c>
      <c r="CS86" s="97">
        <v>96</v>
      </c>
      <c r="CT86" s="98">
        <v>544</v>
      </c>
      <c r="CU86" s="98">
        <v>757</v>
      </c>
      <c r="CV86" s="98">
        <v>85</v>
      </c>
      <c r="CW86" s="99">
        <v>1490</v>
      </c>
      <c r="CX86" s="97">
        <v>104</v>
      </c>
      <c r="CY86" s="98">
        <v>585</v>
      </c>
      <c r="CZ86" s="98">
        <v>717</v>
      </c>
      <c r="DA86" s="98">
        <v>120</v>
      </c>
      <c r="DB86" s="99">
        <v>1540</v>
      </c>
      <c r="DC86" s="97">
        <v>81</v>
      </c>
      <c r="DD86" s="98">
        <v>574</v>
      </c>
      <c r="DE86" s="98">
        <v>753</v>
      </c>
      <c r="DF86" s="98">
        <v>96</v>
      </c>
      <c r="DG86" s="99">
        <v>1514</v>
      </c>
      <c r="DH86" s="97">
        <v>79</v>
      </c>
      <c r="DI86" s="98">
        <v>582</v>
      </c>
      <c r="DJ86" s="98">
        <v>721</v>
      </c>
      <c r="DK86" s="98">
        <v>114</v>
      </c>
      <c r="DL86" s="99">
        <v>1507</v>
      </c>
      <c r="DM86" s="97">
        <v>74</v>
      </c>
      <c r="DN86" s="98">
        <v>559</v>
      </c>
      <c r="DO86" s="98">
        <v>662</v>
      </c>
      <c r="DP86" s="98">
        <v>107</v>
      </c>
      <c r="DQ86" s="99">
        <v>1410</v>
      </c>
      <c r="DR86" s="97">
        <v>80</v>
      </c>
      <c r="DS86" s="98">
        <v>550</v>
      </c>
      <c r="DT86" s="98">
        <v>598</v>
      </c>
      <c r="DU86" s="98">
        <v>126</v>
      </c>
      <c r="DV86" s="99">
        <v>1367</v>
      </c>
      <c r="DW86" s="97">
        <v>58</v>
      </c>
      <c r="DX86" s="98">
        <v>539</v>
      </c>
      <c r="DY86" s="98">
        <v>592</v>
      </c>
      <c r="DZ86" s="98">
        <v>101</v>
      </c>
      <c r="EA86" s="99">
        <v>1322</v>
      </c>
      <c r="EB86" s="97">
        <v>62</v>
      </c>
      <c r="EC86" s="98">
        <v>505</v>
      </c>
      <c r="ED86" s="98">
        <v>616</v>
      </c>
      <c r="EE86" s="98">
        <v>113</v>
      </c>
      <c r="EF86" s="99">
        <v>1319</v>
      </c>
      <c r="EG86" s="97">
        <v>54</v>
      </c>
      <c r="EH86" s="98">
        <v>463</v>
      </c>
      <c r="EI86" s="98">
        <v>528</v>
      </c>
      <c r="EJ86" s="98">
        <v>137</v>
      </c>
      <c r="EK86" s="99">
        <v>1201</v>
      </c>
      <c r="EL86" s="97">
        <v>49</v>
      </c>
      <c r="EM86" s="98">
        <v>510</v>
      </c>
      <c r="EN86" s="98">
        <v>476</v>
      </c>
      <c r="EO86" s="98">
        <v>117</v>
      </c>
      <c r="EP86" s="99">
        <v>1177</v>
      </c>
      <c r="EQ86" s="97">
        <v>73</v>
      </c>
      <c r="ER86" s="98">
        <v>497</v>
      </c>
      <c r="ES86" s="98">
        <v>507</v>
      </c>
      <c r="ET86" s="98">
        <v>128</v>
      </c>
      <c r="EU86" s="99">
        <v>1230</v>
      </c>
      <c r="EV86" s="97">
        <v>58</v>
      </c>
      <c r="EW86" s="98">
        <v>512</v>
      </c>
      <c r="EX86" s="98">
        <v>495</v>
      </c>
      <c r="EY86" s="98">
        <v>155</v>
      </c>
      <c r="EZ86" s="99">
        <v>1244</v>
      </c>
      <c r="FA86" s="97">
        <v>56</v>
      </c>
      <c r="FB86" s="98">
        <v>533</v>
      </c>
      <c r="FC86" s="98">
        <v>481</v>
      </c>
      <c r="FD86" s="98">
        <v>148</v>
      </c>
      <c r="FE86" s="99">
        <v>1249</v>
      </c>
      <c r="FF86" s="97">
        <v>70</v>
      </c>
      <c r="FG86" s="98">
        <v>586</v>
      </c>
      <c r="FH86" s="98">
        <v>503</v>
      </c>
      <c r="FI86" s="98">
        <v>161</v>
      </c>
      <c r="FJ86" s="99">
        <v>1354</v>
      </c>
      <c r="FK86" s="97">
        <v>82</v>
      </c>
      <c r="FL86" s="98">
        <v>642</v>
      </c>
      <c r="FM86" s="98">
        <v>510</v>
      </c>
      <c r="FN86" s="98">
        <v>211</v>
      </c>
      <c r="FO86" s="99">
        <v>1482</v>
      </c>
      <c r="FP86" s="97">
        <v>77</v>
      </c>
      <c r="FQ86" s="98">
        <v>573</v>
      </c>
      <c r="FR86" s="98">
        <v>449</v>
      </c>
      <c r="FS86" s="98">
        <v>168</v>
      </c>
      <c r="FT86" s="99">
        <v>1291</v>
      </c>
      <c r="FU86" s="97">
        <v>71</v>
      </c>
      <c r="FV86" s="98">
        <v>588</v>
      </c>
      <c r="FW86" s="98">
        <v>472</v>
      </c>
      <c r="FX86" s="98">
        <v>197</v>
      </c>
      <c r="FY86" s="99">
        <v>1366</v>
      </c>
      <c r="FZ86" s="97">
        <v>75</v>
      </c>
      <c r="GA86" s="98">
        <v>648</v>
      </c>
      <c r="GB86" s="98">
        <v>486</v>
      </c>
      <c r="GC86" s="98">
        <v>225</v>
      </c>
      <c r="GD86" s="99">
        <v>1482</v>
      </c>
      <c r="GE86" s="97">
        <v>67</v>
      </c>
      <c r="GF86" s="98">
        <v>629</v>
      </c>
      <c r="GG86" s="98">
        <v>487</v>
      </c>
      <c r="GH86" s="98">
        <v>236</v>
      </c>
      <c r="GI86" s="99">
        <v>1463</v>
      </c>
    </row>
    <row r="87" spans="1:191">
      <c r="A87" s="81" t="s">
        <v>138</v>
      </c>
      <c r="B87" s="97">
        <v>206</v>
      </c>
      <c r="C87" s="98">
        <v>1485</v>
      </c>
      <c r="D87" s="98">
        <v>420</v>
      </c>
      <c r="E87" s="98">
        <v>153</v>
      </c>
      <c r="F87" s="99">
        <v>2286</v>
      </c>
      <c r="G87" s="97">
        <v>180</v>
      </c>
      <c r="H87" s="98">
        <v>1497</v>
      </c>
      <c r="I87" s="98">
        <v>437</v>
      </c>
      <c r="J87" s="98">
        <v>151</v>
      </c>
      <c r="K87" s="99">
        <v>2306</v>
      </c>
      <c r="L87" s="97">
        <v>232</v>
      </c>
      <c r="M87" s="98">
        <v>1409</v>
      </c>
      <c r="N87" s="98">
        <v>361</v>
      </c>
      <c r="O87" s="98">
        <v>145</v>
      </c>
      <c r="P87" s="99">
        <v>2178</v>
      </c>
      <c r="Q87" s="97">
        <v>204</v>
      </c>
      <c r="R87" s="98">
        <v>1417</v>
      </c>
      <c r="S87" s="98">
        <v>375</v>
      </c>
      <c r="T87" s="98">
        <v>164</v>
      </c>
      <c r="U87" s="99">
        <v>2196</v>
      </c>
      <c r="V87" s="97">
        <v>215</v>
      </c>
      <c r="W87" s="98">
        <v>1439</v>
      </c>
      <c r="X87" s="98">
        <v>336</v>
      </c>
      <c r="Y87" s="98">
        <v>164</v>
      </c>
      <c r="Z87" s="99">
        <v>2193</v>
      </c>
      <c r="AA87" s="97">
        <v>213</v>
      </c>
      <c r="AB87" s="98">
        <v>1412</v>
      </c>
      <c r="AC87" s="98">
        <v>304</v>
      </c>
      <c r="AD87" s="98">
        <v>179</v>
      </c>
      <c r="AE87" s="99">
        <v>2147</v>
      </c>
      <c r="AF87" s="97">
        <v>179</v>
      </c>
      <c r="AG87" s="98">
        <v>1343</v>
      </c>
      <c r="AH87" s="98">
        <v>323</v>
      </c>
      <c r="AI87" s="98">
        <v>171</v>
      </c>
      <c r="AJ87" s="99">
        <v>2084</v>
      </c>
      <c r="AK87" s="97">
        <v>173</v>
      </c>
      <c r="AL87" s="98">
        <v>1350</v>
      </c>
      <c r="AM87" s="98">
        <v>321</v>
      </c>
      <c r="AN87" s="98">
        <v>199</v>
      </c>
      <c r="AO87" s="99">
        <v>2109</v>
      </c>
      <c r="AP87" s="97">
        <v>145</v>
      </c>
      <c r="AQ87" s="98">
        <v>1312</v>
      </c>
      <c r="AR87" s="98">
        <v>298</v>
      </c>
      <c r="AS87" s="98">
        <v>185</v>
      </c>
      <c r="AT87" s="99">
        <v>2003</v>
      </c>
      <c r="AU87" s="97">
        <v>156</v>
      </c>
      <c r="AV87" s="98">
        <v>1256</v>
      </c>
      <c r="AW87" s="98">
        <v>240</v>
      </c>
      <c r="AX87" s="98">
        <v>158</v>
      </c>
      <c r="AY87" s="99">
        <v>1869</v>
      </c>
      <c r="AZ87" s="97">
        <v>157</v>
      </c>
      <c r="BA87" s="98">
        <v>1284</v>
      </c>
      <c r="BB87" s="98">
        <v>261</v>
      </c>
      <c r="BC87" s="98">
        <v>204</v>
      </c>
      <c r="BD87" s="99">
        <v>1975</v>
      </c>
      <c r="BE87" s="97">
        <v>137</v>
      </c>
      <c r="BF87" s="98">
        <v>1180</v>
      </c>
      <c r="BG87" s="98">
        <v>247</v>
      </c>
      <c r="BH87" s="98">
        <v>220</v>
      </c>
      <c r="BI87" s="99">
        <v>1848</v>
      </c>
      <c r="BJ87" s="97">
        <v>125</v>
      </c>
      <c r="BK87" s="98">
        <v>1225</v>
      </c>
      <c r="BL87" s="98">
        <v>254</v>
      </c>
      <c r="BM87" s="98">
        <v>204</v>
      </c>
      <c r="BN87" s="99">
        <v>1881</v>
      </c>
      <c r="BO87" s="97">
        <v>160</v>
      </c>
      <c r="BP87" s="98">
        <v>1269</v>
      </c>
      <c r="BQ87" s="98">
        <v>228</v>
      </c>
      <c r="BR87" s="98">
        <v>241</v>
      </c>
      <c r="BS87" s="99">
        <v>1974</v>
      </c>
      <c r="BT87" s="97">
        <v>154</v>
      </c>
      <c r="BU87" s="98">
        <v>1294</v>
      </c>
      <c r="BV87" s="98">
        <v>276</v>
      </c>
      <c r="BW87" s="98">
        <v>268</v>
      </c>
      <c r="BX87" s="99">
        <v>2058</v>
      </c>
      <c r="BY87" s="97">
        <v>172</v>
      </c>
      <c r="BZ87" s="98">
        <v>1293</v>
      </c>
      <c r="CA87" s="98">
        <v>231</v>
      </c>
      <c r="CB87" s="98">
        <v>252</v>
      </c>
      <c r="CC87" s="99">
        <v>2032</v>
      </c>
      <c r="CD87" s="97">
        <v>141</v>
      </c>
      <c r="CE87" s="98">
        <v>1387</v>
      </c>
      <c r="CF87" s="98">
        <v>269</v>
      </c>
      <c r="CG87" s="98">
        <v>276</v>
      </c>
      <c r="CH87" s="99">
        <v>2173</v>
      </c>
      <c r="CI87" s="97">
        <v>155</v>
      </c>
      <c r="CJ87" s="98">
        <v>1262</v>
      </c>
      <c r="CK87" s="98">
        <v>222</v>
      </c>
      <c r="CL87" s="98">
        <v>247</v>
      </c>
      <c r="CM87" s="99">
        <v>1972</v>
      </c>
      <c r="CN87" s="97">
        <v>151</v>
      </c>
      <c r="CO87" s="98">
        <v>1331</v>
      </c>
      <c r="CP87" s="98">
        <v>240</v>
      </c>
      <c r="CQ87" s="98">
        <v>287</v>
      </c>
      <c r="CR87" s="99">
        <v>2117</v>
      </c>
      <c r="CS87" s="97">
        <v>100</v>
      </c>
      <c r="CT87" s="98">
        <v>543</v>
      </c>
      <c r="CU87" s="98">
        <v>913</v>
      </c>
      <c r="CV87" s="98">
        <v>84</v>
      </c>
      <c r="CW87" s="99">
        <v>1650</v>
      </c>
      <c r="CX87" s="97">
        <v>98</v>
      </c>
      <c r="CY87" s="98">
        <v>587</v>
      </c>
      <c r="CZ87" s="98">
        <v>923</v>
      </c>
      <c r="DA87" s="98">
        <v>122</v>
      </c>
      <c r="DB87" s="99">
        <v>1745</v>
      </c>
      <c r="DC87" s="97">
        <v>84</v>
      </c>
      <c r="DD87" s="98">
        <v>614</v>
      </c>
      <c r="DE87" s="98">
        <v>856</v>
      </c>
      <c r="DF87" s="98">
        <v>104</v>
      </c>
      <c r="DG87" s="99">
        <v>1667</v>
      </c>
      <c r="DH87" s="97">
        <v>102</v>
      </c>
      <c r="DI87" s="98">
        <v>567</v>
      </c>
      <c r="DJ87" s="98">
        <v>823</v>
      </c>
      <c r="DK87" s="98">
        <v>123</v>
      </c>
      <c r="DL87" s="99">
        <v>1627</v>
      </c>
      <c r="DM87" s="97">
        <v>83</v>
      </c>
      <c r="DN87" s="98">
        <v>558</v>
      </c>
      <c r="DO87" s="98">
        <v>763</v>
      </c>
      <c r="DP87" s="98">
        <v>102</v>
      </c>
      <c r="DQ87" s="99">
        <v>1518</v>
      </c>
      <c r="DR87" s="97">
        <v>78</v>
      </c>
      <c r="DS87" s="98">
        <v>570</v>
      </c>
      <c r="DT87" s="98">
        <v>734</v>
      </c>
      <c r="DU87" s="98">
        <v>99</v>
      </c>
      <c r="DV87" s="99">
        <v>1501</v>
      </c>
      <c r="DW87" s="97">
        <v>68</v>
      </c>
      <c r="DX87" s="98">
        <v>557</v>
      </c>
      <c r="DY87" s="98">
        <v>711</v>
      </c>
      <c r="DZ87" s="98">
        <v>116</v>
      </c>
      <c r="EA87" s="99">
        <v>1479</v>
      </c>
      <c r="EB87" s="97">
        <v>74</v>
      </c>
      <c r="EC87" s="98">
        <v>561</v>
      </c>
      <c r="ED87" s="98">
        <v>732</v>
      </c>
      <c r="EE87" s="98">
        <v>134</v>
      </c>
      <c r="EF87" s="99">
        <v>1526</v>
      </c>
      <c r="EG87" s="97">
        <v>68</v>
      </c>
      <c r="EH87" s="98">
        <v>506</v>
      </c>
      <c r="EI87" s="98">
        <v>625</v>
      </c>
      <c r="EJ87" s="98">
        <v>123</v>
      </c>
      <c r="EK87" s="99">
        <v>1349</v>
      </c>
      <c r="EL87" s="97">
        <v>70</v>
      </c>
      <c r="EM87" s="98">
        <v>519</v>
      </c>
      <c r="EN87" s="98">
        <v>610</v>
      </c>
      <c r="EO87" s="98">
        <v>117</v>
      </c>
      <c r="EP87" s="99">
        <v>1340</v>
      </c>
      <c r="EQ87" s="97">
        <v>63</v>
      </c>
      <c r="ER87" s="98">
        <v>545</v>
      </c>
      <c r="ES87" s="98">
        <v>583</v>
      </c>
      <c r="ET87" s="98">
        <v>127</v>
      </c>
      <c r="EU87" s="99">
        <v>1336</v>
      </c>
      <c r="EV87" s="97">
        <v>67</v>
      </c>
      <c r="EW87" s="98">
        <v>540</v>
      </c>
      <c r="EX87" s="98">
        <v>621</v>
      </c>
      <c r="EY87" s="98">
        <v>148</v>
      </c>
      <c r="EZ87" s="99">
        <v>1413</v>
      </c>
      <c r="FA87" s="97">
        <v>55</v>
      </c>
      <c r="FB87" s="98">
        <v>540</v>
      </c>
      <c r="FC87" s="98">
        <v>570</v>
      </c>
      <c r="FD87" s="98">
        <v>165</v>
      </c>
      <c r="FE87" s="99">
        <v>1364</v>
      </c>
      <c r="FF87" s="97">
        <v>63</v>
      </c>
      <c r="FG87" s="98">
        <v>599</v>
      </c>
      <c r="FH87" s="98">
        <v>602</v>
      </c>
      <c r="FI87" s="98">
        <v>178</v>
      </c>
      <c r="FJ87" s="99">
        <v>1466</v>
      </c>
      <c r="FK87" s="97">
        <v>64</v>
      </c>
      <c r="FL87" s="98">
        <v>573</v>
      </c>
      <c r="FM87" s="98">
        <v>599</v>
      </c>
      <c r="FN87" s="98">
        <v>171</v>
      </c>
      <c r="FO87" s="99">
        <v>1445</v>
      </c>
      <c r="FP87" s="97">
        <v>60</v>
      </c>
      <c r="FQ87" s="98">
        <v>590</v>
      </c>
      <c r="FR87" s="98">
        <v>540</v>
      </c>
      <c r="FS87" s="98">
        <v>226</v>
      </c>
      <c r="FT87" s="99">
        <v>1441</v>
      </c>
      <c r="FU87" s="97">
        <v>76</v>
      </c>
      <c r="FV87" s="98">
        <v>646</v>
      </c>
      <c r="FW87" s="98">
        <v>551</v>
      </c>
      <c r="FX87" s="98">
        <v>200</v>
      </c>
      <c r="FY87" s="99">
        <v>1504</v>
      </c>
      <c r="FZ87" s="97">
        <v>79</v>
      </c>
      <c r="GA87" s="98">
        <v>604</v>
      </c>
      <c r="GB87" s="98">
        <v>526</v>
      </c>
      <c r="GC87" s="98">
        <v>202</v>
      </c>
      <c r="GD87" s="99">
        <v>1440</v>
      </c>
      <c r="GE87" s="97">
        <v>71</v>
      </c>
      <c r="GF87" s="98">
        <v>668</v>
      </c>
      <c r="GG87" s="98">
        <v>549</v>
      </c>
      <c r="GH87" s="98">
        <v>249</v>
      </c>
      <c r="GI87" s="99">
        <v>1579</v>
      </c>
    </row>
    <row r="88" spans="1:191">
      <c r="A88" s="81" t="s">
        <v>139</v>
      </c>
      <c r="B88" s="97">
        <v>188</v>
      </c>
      <c r="C88" s="98">
        <v>1400</v>
      </c>
      <c r="D88" s="98">
        <v>456</v>
      </c>
      <c r="E88" s="98">
        <v>137</v>
      </c>
      <c r="F88" s="99">
        <v>2209</v>
      </c>
      <c r="G88" s="97">
        <v>205</v>
      </c>
      <c r="H88" s="98">
        <v>1539</v>
      </c>
      <c r="I88" s="98">
        <v>470</v>
      </c>
      <c r="J88" s="98">
        <v>117</v>
      </c>
      <c r="K88" s="99">
        <v>2359</v>
      </c>
      <c r="L88" s="97">
        <v>188</v>
      </c>
      <c r="M88" s="98">
        <v>1464</v>
      </c>
      <c r="N88" s="98">
        <v>471</v>
      </c>
      <c r="O88" s="98">
        <v>139</v>
      </c>
      <c r="P88" s="99">
        <v>2292</v>
      </c>
      <c r="Q88" s="97">
        <v>192</v>
      </c>
      <c r="R88" s="98">
        <v>1559</v>
      </c>
      <c r="S88" s="98">
        <v>422</v>
      </c>
      <c r="T88" s="98">
        <v>158</v>
      </c>
      <c r="U88" s="99">
        <v>2371</v>
      </c>
      <c r="V88" s="97">
        <v>205</v>
      </c>
      <c r="W88" s="98">
        <v>1385</v>
      </c>
      <c r="X88" s="98">
        <v>400</v>
      </c>
      <c r="Y88" s="98">
        <v>162</v>
      </c>
      <c r="Z88" s="99">
        <v>2186</v>
      </c>
      <c r="AA88" s="97">
        <v>184</v>
      </c>
      <c r="AB88" s="98">
        <v>1442</v>
      </c>
      <c r="AC88" s="98">
        <v>384</v>
      </c>
      <c r="AD88" s="98">
        <v>157</v>
      </c>
      <c r="AE88" s="99">
        <v>2200</v>
      </c>
      <c r="AF88" s="97">
        <v>179</v>
      </c>
      <c r="AG88" s="98">
        <v>1499</v>
      </c>
      <c r="AH88" s="98">
        <v>396</v>
      </c>
      <c r="AI88" s="98">
        <v>186</v>
      </c>
      <c r="AJ88" s="99">
        <v>2348</v>
      </c>
      <c r="AK88" s="97">
        <v>194</v>
      </c>
      <c r="AL88" s="98">
        <v>1458</v>
      </c>
      <c r="AM88" s="98">
        <v>381</v>
      </c>
      <c r="AN88" s="98">
        <v>193</v>
      </c>
      <c r="AO88" s="99">
        <v>2309</v>
      </c>
      <c r="AP88" s="97">
        <v>158</v>
      </c>
      <c r="AQ88" s="98">
        <v>1385</v>
      </c>
      <c r="AR88" s="98">
        <v>332</v>
      </c>
      <c r="AS88" s="98">
        <v>180</v>
      </c>
      <c r="AT88" s="99">
        <v>2121</v>
      </c>
      <c r="AU88" s="97">
        <v>146</v>
      </c>
      <c r="AV88" s="98">
        <v>1306</v>
      </c>
      <c r="AW88" s="98">
        <v>330</v>
      </c>
      <c r="AX88" s="98">
        <v>178</v>
      </c>
      <c r="AY88" s="99">
        <v>2014</v>
      </c>
      <c r="AZ88" s="97">
        <v>146</v>
      </c>
      <c r="BA88" s="98">
        <v>1248</v>
      </c>
      <c r="BB88" s="98">
        <v>331</v>
      </c>
      <c r="BC88" s="98">
        <v>179</v>
      </c>
      <c r="BD88" s="99">
        <v>1980</v>
      </c>
      <c r="BE88" s="97">
        <v>156</v>
      </c>
      <c r="BF88" s="98">
        <v>1304</v>
      </c>
      <c r="BG88" s="98">
        <v>274</v>
      </c>
      <c r="BH88" s="98">
        <v>212</v>
      </c>
      <c r="BI88" s="99">
        <v>2025</v>
      </c>
      <c r="BJ88" s="97">
        <v>127</v>
      </c>
      <c r="BK88" s="98">
        <v>1345</v>
      </c>
      <c r="BL88" s="98">
        <v>238</v>
      </c>
      <c r="BM88" s="98">
        <v>201</v>
      </c>
      <c r="BN88" s="99">
        <v>1978</v>
      </c>
      <c r="BO88" s="97">
        <v>153</v>
      </c>
      <c r="BP88" s="98">
        <v>1325</v>
      </c>
      <c r="BQ88" s="98">
        <v>305</v>
      </c>
      <c r="BR88" s="98">
        <v>210</v>
      </c>
      <c r="BS88" s="99">
        <v>2054</v>
      </c>
      <c r="BT88" s="97">
        <v>155</v>
      </c>
      <c r="BU88" s="98">
        <v>1314</v>
      </c>
      <c r="BV88" s="98">
        <v>308</v>
      </c>
      <c r="BW88" s="98">
        <v>252</v>
      </c>
      <c r="BX88" s="99">
        <v>2087</v>
      </c>
      <c r="BY88" s="97">
        <v>153</v>
      </c>
      <c r="BZ88" s="98">
        <v>1373</v>
      </c>
      <c r="CA88" s="98">
        <v>297</v>
      </c>
      <c r="CB88" s="98">
        <v>259</v>
      </c>
      <c r="CC88" s="99">
        <v>2152</v>
      </c>
      <c r="CD88" s="97">
        <v>185</v>
      </c>
      <c r="CE88" s="98">
        <v>1440</v>
      </c>
      <c r="CF88" s="98">
        <v>272</v>
      </c>
      <c r="CG88" s="98">
        <v>262</v>
      </c>
      <c r="CH88" s="99">
        <v>2244</v>
      </c>
      <c r="CI88" s="97">
        <v>166</v>
      </c>
      <c r="CJ88" s="98">
        <v>1417</v>
      </c>
      <c r="CK88" s="98">
        <v>259</v>
      </c>
      <c r="CL88" s="98">
        <v>271</v>
      </c>
      <c r="CM88" s="99">
        <v>2212</v>
      </c>
      <c r="CN88" s="97">
        <v>156</v>
      </c>
      <c r="CO88" s="98">
        <v>1426</v>
      </c>
      <c r="CP88" s="98">
        <v>275</v>
      </c>
      <c r="CQ88" s="98">
        <v>292</v>
      </c>
      <c r="CR88" s="99">
        <v>2252</v>
      </c>
      <c r="CS88" s="97">
        <v>95</v>
      </c>
      <c r="CT88" s="98">
        <v>576</v>
      </c>
      <c r="CU88" s="98">
        <v>989</v>
      </c>
      <c r="CV88" s="98">
        <v>89</v>
      </c>
      <c r="CW88" s="99">
        <v>1762</v>
      </c>
      <c r="CX88" s="97">
        <v>102</v>
      </c>
      <c r="CY88" s="98">
        <v>636</v>
      </c>
      <c r="CZ88" s="98">
        <v>1014</v>
      </c>
      <c r="DA88" s="98">
        <v>109</v>
      </c>
      <c r="DB88" s="99">
        <v>1875</v>
      </c>
      <c r="DC88" s="97">
        <v>109</v>
      </c>
      <c r="DD88" s="98">
        <v>610</v>
      </c>
      <c r="DE88" s="98">
        <v>976</v>
      </c>
      <c r="DF88" s="98">
        <v>102</v>
      </c>
      <c r="DG88" s="99">
        <v>1808</v>
      </c>
      <c r="DH88" s="97">
        <v>80</v>
      </c>
      <c r="DI88" s="98">
        <v>582</v>
      </c>
      <c r="DJ88" s="98">
        <v>988</v>
      </c>
      <c r="DK88" s="98">
        <v>123</v>
      </c>
      <c r="DL88" s="99">
        <v>1783</v>
      </c>
      <c r="DM88" s="97">
        <v>94</v>
      </c>
      <c r="DN88" s="98">
        <v>579</v>
      </c>
      <c r="DO88" s="98">
        <v>843</v>
      </c>
      <c r="DP88" s="98">
        <v>121</v>
      </c>
      <c r="DQ88" s="99">
        <v>1649</v>
      </c>
      <c r="DR88" s="97">
        <v>90</v>
      </c>
      <c r="DS88" s="98">
        <v>609</v>
      </c>
      <c r="DT88" s="98">
        <v>852</v>
      </c>
      <c r="DU88" s="98">
        <v>124</v>
      </c>
      <c r="DV88" s="99">
        <v>1688</v>
      </c>
      <c r="DW88" s="97">
        <v>89</v>
      </c>
      <c r="DX88" s="98">
        <v>575</v>
      </c>
      <c r="DY88" s="98">
        <v>901</v>
      </c>
      <c r="DZ88" s="98">
        <v>117</v>
      </c>
      <c r="EA88" s="99">
        <v>1724</v>
      </c>
      <c r="EB88" s="97">
        <v>81</v>
      </c>
      <c r="EC88" s="98">
        <v>603</v>
      </c>
      <c r="ED88" s="98">
        <v>812</v>
      </c>
      <c r="EE88" s="98">
        <v>135</v>
      </c>
      <c r="EF88" s="99">
        <v>1656</v>
      </c>
      <c r="EG88" s="97">
        <v>69</v>
      </c>
      <c r="EH88" s="98">
        <v>548</v>
      </c>
      <c r="EI88" s="98">
        <v>757</v>
      </c>
      <c r="EJ88" s="98">
        <v>140</v>
      </c>
      <c r="EK88" s="99">
        <v>1544</v>
      </c>
      <c r="EL88" s="97">
        <v>64</v>
      </c>
      <c r="EM88" s="98">
        <v>559</v>
      </c>
      <c r="EN88" s="98">
        <v>714</v>
      </c>
      <c r="EO88" s="98">
        <v>127</v>
      </c>
      <c r="EP88" s="99">
        <v>1489</v>
      </c>
      <c r="EQ88" s="97">
        <v>65</v>
      </c>
      <c r="ER88" s="98">
        <v>516</v>
      </c>
      <c r="ES88" s="98">
        <v>716</v>
      </c>
      <c r="ET88" s="98">
        <v>150</v>
      </c>
      <c r="EU88" s="99">
        <v>1475</v>
      </c>
      <c r="EV88" s="97">
        <v>51</v>
      </c>
      <c r="EW88" s="98">
        <v>538</v>
      </c>
      <c r="EX88" s="98">
        <v>665</v>
      </c>
      <c r="EY88" s="98">
        <v>178</v>
      </c>
      <c r="EZ88" s="99">
        <v>1455</v>
      </c>
      <c r="FA88" s="97">
        <v>64</v>
      </c>
      <c r="FB88" s="98">
        <v>561</v>
      </c>
      <c r="FC88" s="98">
        <v>674</v>
      </c>
      <c r="FD88" s="98">
        <v>144</v>
      </c>
      <c r="FE88" s="99">
        <v>1470</v>
      </c>
      <c r="FF88" s="97">
        <v>70</v>
      </c>
      <c r="FG88" s="98">
        <v>616</v>
      </c>
      <c r="FH88" s="98">
        <v>654</v>
      </c>
      <c r="FI88" s="98">
        <v>146</v>
      </c>
      <c r="FJ88" s="99">
        <v>1510</v>
      </c>
      <c r="FK88" s="97">
        <v>71</v>
      </c>
      <c r="FL88" s="98">
        <v>650</v>
      </c>
      <c r="FM88" s="98">
        <v>707</v>
      </c>
      <c r="FN88" s="98">
        <v>179</v>
      </c>
      <c r="FO88" s="99">
        <v>1632</v>
      </c>
      <c r="FP88" s="97">
        <v>71</v>
      </c>
      <c r="FQ88" s="98">
        <v>635</v>
      </c>
      <c r="FR88" s="98">
        <v>671</v>
      </c>
      <c r="FS88" s="98">
        <v>180</v>
      </c>
      <c r="FT88" s="99">
        <v>1594</v>
      </c>
      <c r="FU88" s="97">
        <v>76</v>
      </c>
      <c r="FV88" s="98">
        <v>644</v>
      </c>
      <c r="FW88" s="98">
        <v>675</v>
      </c>
      <c r="FX88" s="98">
        <v>228</v>
      </c>
      <c r="FY88" s="99">
        <v>1652</v>
      </c>
      <c r="FZ88" s="97">
        <v>76</v>
      </c>
      <c r="GA88" s="98">
        <v>653</v>
      </c>
      <c r="GB88" s="98">
        <v>660</v>
      </c>
      <c r="GC88" s="98">
        <v>215</v>
      </c>
      <c r="GD88" s="99">
        <v>1641</v>
      </c>
      <c r="GE88" s="97">
        <v>79</v>
      </c>
      <c r="GF88" s="98">
        <v>656</v>
      </c>
      <c r="GG88" s="98">
        <v>604</v>
      </c>
      <c r="GH88" s="98">
        <v>240</v>
      </c>
      <c r="GI88" s="99">
        <v>1619</v>
      </c>
    </row>
    <row r="89" spans="1:191">
      <c r="A89" s="81" t="s">
        <v>140</v>
      </c>
      <c r="B89" s="97">
        <v>176</v>
      </c>
      <c r="C89" s="98">
        <v>1504</v>
      </c>
      <c r="D89" s="98">
        <v>514</v>
      </c>
      <c r="E89" s="98">
        <v>135</v>
      </c>
      <c r="F89" s="99">
        <v>2354</v>
      </c>
      <c r="G89" s="97">
        <v>194</v>
      </c>
      <c r="H89" s="98">
        <v>1579</v>
      </c>
      <c r="I89" s="98">
        <v>528</v>
      </c>
      <c r="J89" s="98">
        <v>137</v>
      </c>
      <c r="K89" s="99">
        <v>2477</v>
      </c>
      <c r="L89" s="97">
        <v>221</v>
      </c>
      <c r="M89" s="98">
        <v>1534</v>
      </c>
      <c r="N89" s="98">
        <v>507</v>
      </c>
      <c r="O89" s="98">
        <v>128</v>
      </c>
      <c r="P89" s="99">
        <v>2421</v>
      </c>
      <c r="Q89" s="97">
        <v>185</v>
      </c>
      <c r="R89" s="98">
        <v>1545</v>
      </c>
      <c r="S89" s="98">
        <v>484</v>
      </c>
      <c r="T89" s="98">
        <v>146</v>
      </c>
      <c r="U89" s="99">
        <v>2393</v>
      </c>
      <c r="V89" s="97">
        <v>175</v>
      </c>
      <c r="W89" s="98">
        <v>1489</v>
      </c>
      <c r="X89" s="98">
        <v>457</v>
      </c>
      <c r="Y89" s="98">
        <v>154</v>
      </c>
      <c r="Z89" s="99">
        <v>2307</v>
      </c>
      <c r="AA89" s="97">
        <v>201</v>
      </c>
      <c r="AB89" s="98">
        <v>1400</v>
      </c>
      <c r="AC89" s="98">
        <v>439</v>
      </c>
      <c r="AD89" s="98">
        <v>161</v>
      </c>
      <c r="AE89" s="99">
        <v>2238</v>
      </c>
      <c r="AF89" s="97">
        <v>186</v>
      </c>
      <c r="AG89" s="98">
        <v>1560</v>
      </c>
      <c r="AH89" s="98">
        <v>447</v>
      </c>
      <c r="AI89" s="98">
        <v>170</v>
      </c>
      <c r="AJ89" s="99">
        <v>2441</v>
      </c>
      <c r="AK89" s="97">
        <v>168</v>
      </c>
      <c r="AL89" s="98">
        <v>1571</v>
      </c>
      <c r="AM89" s="98">
        <v>429</v>
      </c>
      <c r="AN89" s="98">
        <v>162</v>
      </c>
      <c r="AO89" s="99">
        <v>2393</v>
      </c>
      <c r="AP89" s="97">
        <v>159</v>
      </c>
      <c r="AQ89" s="98">
        <v>1421</v>
      </c>
      <c r="AR89" s="98">
        <v>428</v>
      </c>
      <c r="AS89" s="98">
        <v>193</v>
      </c>
      <c r="AT89" s="99">
        <v>2257</v>
      </c>
      <c r="AU89" s="97">
        <v>163</v>
      </c>
      <c r="AV89" s="98">
        <v>1423</v>
      </c>
      <c r="AW89" s="98">
        <v>387</v>
      </c>
      <c r="AX89" s="98">
        <v>192</v>
      </c>
      <c r="AY89" s="99">
        <v>2241</v>
      </c>
      <c r="AZ89" s="97">
        <v>158</v>
      </c>
      <c r="BA89" s="98">
        <v>1448</v>
      </c>
      <c r="BB89" s="98">
        <v>360</v>
      </c>
      <c r="BC89" s="98">
        <v>174</v>
      </c>
      <c r="BD89" s="99">
        <v>2214</v>
      </c>
      <c r="BE89" s="97">
        <v>153</v>
      </c>
      <c r="BF89" s="98">
        <v>1376</v>
      </c>
      <c r="BG89" s="98">
        <v>350</v>
      </c>
      <c r="BH89" s="98">
        <v>184</v>
      </c>
      <c r="BI89" s="99">
        <v>2124</v>
      </c>
      <c r="BJ89" s="97">
        <v>131</v>
      </c>
      <c r="BK89" s="98">
        <v>1313</v>
      </c>
      <c r="BL89" s="98">
        <v>340</v>
      </c>
      <c r="BM89" s="98">
        <v>216</v>
      </c>
      <c r="BN89" s="99">
        <v>2049</v>
      </c>
      <c r="BO89" s="97">
        <v>142</v>
      </c>
      <c r="BP89" s="98">
        <v>1347</v>
      </c>
      <c r="BQ89" s="98">
        <v>317</v>
      </c>
      <c r="BR89" s="98">
        <v>185</v>
      </c>
      <c r="BS89" s="99">
        <v>2060</v>
      </c>
      <c r="BT89" s="97">
        <v>177</v>
      </c>
      <c r="BU89" s="98">
        <v>1384</v>
      </c>
      <c r="BV89" s="98">
        <v>318</v>
      </c>
      <c r="BW89" s="98">
        <v>236</v>
      </c>
      <c r="BX89" s="99">
        <v>2191</v>
      </c>
      <c r="BY89" s="97">
        <v>126</v>
      </c>
      <c r="BZ89" s="98">
        <v>1449</v>
      </c>
      <c r="CA89" s="98">
        <v>328</v>
      </c>
      <c r="CB89" s="98">
        <v>231</v>
      </c>
      <c r="CC89" s="99">
        <v>2195</v>
      </c>
      <c r="CD89" s="97">
        <v>140</v>
      </c>
      <c r="CE89" s="98">
        <v>1424</v>
      </c>
      <c r="CF89" s="98">
        <v>303</v>
      </c>
      <c r="CG89" s="98">
        <v>242</v>
      </c>
      <c r="CH89" s="99">
        <v>2194</v>
      </c>
      <c r="CI89" s="97">
        <v>148</v>
      </c>
      <c r="CJ89" s="98">
        <v>1457</v>
      </c>
      <c r="CK89" s="98">
        <v>297</v>
      </c>
      <c r="CL89" s="98">
        <v>278</v>
      </c>
      <c r="CM89" s="99">
        <v>2259</v>
      </c>
      <c r="CN89" s="97">
        <v>159</v>
      </c>
      <c r="CO89" s="98">
        <v>1487</v>
      </c>
      <c r="CP89" s="98">
        <v>342</v>
      </c>
      <c r="CQ89" s="98">
        <v>338</v>
      </c>
      <c r="CR89" s="99">
        <v>2417</v>
      </c>
      <c r="CS89" s="97">
        <v>109</v>
      </c>
      <c r="CT89" s="98">
        <v>537</v>
      </c>
      <c r="CU89" s="98">
        <v>1191</v>
      </c>
      <c r="CV89" s="98">
        <v>98</v>
      </c>
      <c r="CW89" s="99">
        <v>1942</v>
      </c>
      <c r="CX89" s="97">
        <v>98</v>
      </c>
      <c r="CY89" s="98">
        <v>591</v>
      </c>
      <c r="CZ89" s="98">
        <v>1182</v>
      </c>
      <c r="DA89" s="98">
        <v>117</v>
      </c>
      <c r="DB89" s="99">
        <v>2001</v>
      </c>
      <c r="DC89" s="97">
        <v>115</v>
      </c>
      <c r="DD89" s="98">
        <v>575</v>
      </c>
      <c r="DE89" s="98">
        <v>1098</v>
      </c>
      <c r="DF89" s="98">
        <v>115</v>
      </c>
      <c r="DG89" s="99">
        <v>1913</v>
      </c>
      <c r="DH89" s="97">
        <v>105</v>
      </c>
      <c r="DI89" s="98">
        <v>613</v>
      </c>
      <c r="DJ89" s="98">
        <v>1112</v>
      </c>
      <c r="DK89" s="98">
        <v>127</v>
      </c>
      <c r="DL89" s="99">
        <v>1966</v>
      </c>
      <c r="DM89" s="97">
        <v>87</v>
      </c>
      <c r="DN89" s="98">
        <v>557</v>
      </c>
      <c r="DO89" s="98">
        <v>985</v>
      </c>
      <c r="DP89" s="98">
        <v>128</v>
      </c>
      <c r="DQ89" s="99">
        <v>1766</v>
      </c>
      <c r="DR89" s="97">
        <v>93</v>
      </c>
      <c r="DS89" s="98">
        <v>571</v>
      </c>
      <c r="DT89" s="98">
        <v>1017</v>
      </c>
      <c r="DU89" s="98">
        <v>119</v>
      </c>
      <c r="DV89" s="99">
        <v>1814</v>
      </c>
      <c r="DW89" s="97">
        <v>91</v>
      </c>
      <c r="DX89" s="98">
        <v>595</v>
      </c>
      <c r="DY89" s="98">
        <v>996</v>
      </c>
      <c r="DZ89" s="98">
        <v>113</v>
      </c>
      <c r="EA89" s="99">
        <v>1816</v>
      </c>
      <c r="EB89" s="97">
        <v>89</v>
      </c>
      <c r="EC89" s="98">
        <v>671</v>
      </c>
      <c r="ED89" s="98">
        <v>982</v>
      </c>
      <c r="EE89" s="98">
        <v>139</v>
      </c>
      <c r="EF89" s="99">
        <v>1925</v>
      </c>
      <c r="EG89" s="97">
        <v>75</v>
      </c>
      <c r="EH89" s="98">
        <v>616</v>
      </c>
      <c r="EI89" s="98">
        <v>894</v>
      </c>
      <c r="EJ89" s="98">
        <v>146</v>
      </c>
      <c r="EK89" s="99">
        <v>1748</v>
      </c>
      <c r="EL89" s="97">
        <v>80</v>
      </c>
      <c r="EM89" s="98">
        <v>562</v>
      </c>
      <c r="EN89" s="98">
        <v>830</v>
      </c>
      <c r="EO89" s="98">
        <v>166</v>
      </c>
      <c r="EP89" s="99">
        <v>1660</v>
      </c>
      <c r="EQ89" s="97">
        <v>69</v>
      </c>
      <c r="ER89" s="98">
        <v>555</v>
      </c>
      <c r="ES89" s="98">
        <v>773</v>
      </c>
      <c r="ET89" s="98">
        <v>152</v>
      </c>
      <c r="EU89" s="99">
        <v>1574</v>
      </c>
      <c r="EV89" s="97">
        <v>71</v>
      </c>
      <c r="EW89" s="98">
        <v>568</v>
      </c>
      <c r="EX89" s="98">
        <v>802</v>
      </c>
      <c r="EY89" s="98">
        <v>155</v>
      </c>
      <c r="EZ89" s="99">
        <v>1626</v>
      </c>
      <c r="FA89" s="97">
        <v>67</v>
      </c>
      <c r="FB89" s="98">
        <v>571</v>
      </c>
      <c r="FC89" s="98">
        <v>738</v>
      </c>
      <c r="FD89" s="98">
        <v>157</v>
      </c>
      <c r="FE89" s="99">
        <v>1563</v>
      </c>
      <c r="FF89" s="97">
        <v>58</v>
      </c>
      <c r="FG89" s="98">
        <v>575</v>
      </c>
      <c r="FH89" s="98">
        <v>768</v>
      </c>
      <c r="FI89" s="98">
        <v>165</v>
      </c>
      <c r="FJ89" s="99">
        <v>1583</v>
      </c>
      <c r="FK89" s="97">
        <v>83</v>
      </c>
      <c r="FL89" s="98">
        <v>612</v>
      </c>
      <c r="FM89" s="98">
        <v>769</v>
      </c>
      <c r="FN89" s="98">
        <v>180</v>
      </c>
      <c r="FO89" s="99">
        <v>1673</v>
      </c>
      <c r="FP89" s="97">
        <v>77</v>
      </c>
      <c r="FQ89" s="98">
        <v>662</v>
      </c>
      <c r="FR89" s="98">
        <v>760</v>
      </c>
      <c r="FS89" s="98">
        <v>186</v>
      </c>
      <c r="FT89" s="99">
        <v>1706</v>
      </c>
      <c r="FU89" s="97">
        <v>87</v>
      </c>
      <c r="FV89" s="98">
        <v>663</v>
      </c>
      <c r="FW89" s="98">
        <v>751</v>
      </c>
      <c r="FX89" s="98">
        <v>213</v>
      </c>
      <c r="FY89" s="99">
        <v>1746</v>
      </c>
      <c r="FZ89" s="97">
        <v>93</v>
      </c>
      <c r="GA89" s="98">
        <v>608</v>
      </c>
      <c r="GB89" s="98">
        <v>722</v>
      </c>
      <c r="GC89" s="98">
        <v>200</v>
      </c>
      <c r="GD89" s="99">
        <v>1659</v>
      </c>
      <c r="GE89" s="97">
        <v>83</v>
      </c>
      <c r="GF89" s="98">
        <v>694</v>
      </c>
      <c r="GG89" s="98">
        <v>713</v>
      </c>
      <c r="GH89" s="98">
        <v>247</v>
      </c>
      <c r="GI89" s="99">
        <v>1778</v>
      </c>
    </row>
    <row r="90" spans="1:191">
      <c r="A90" s="81" t="s">
        <v>141</v>
      </c>
      <c r="B90" s="97">
        <v>177</v>
      </c>
      <c r="C90" s="98">
        <v>1407</v>
      </c>
      <c r="D90" s="98">
        <v>568</v>
      </c>
      <c r="E90" s="98">
        <v>122</v>
      </c>
      <c r="F90" s="99">
        <v>2302</v>
      </c>
      <c r="G90" s="97">
        <v>169</v>
      </c>
      <c r="H90" s="98">
        <v>1528</v>
      </c>
      <c r="I90" s="98">
        <v>573</v>
      </c>
      <c r="J90" s="98">
        <v>127</v>
      </c>
      <c r="K90" s="99">
        <v>2431</v>
      </c>
      <c r="L90" s="97">
        <v>205</v>
      </c>
      <c r="M90" s="98">
        <v>1489</v>
      </c>
      <c r="N90" s="98">
        <v>506</v>
      </c>
      <c r="O90" s="98">
        <v>112</v>
      </c>
      <c r="P90" s="99">
        <v>2347</v>
      </c>
      <c r="Q90" s="97">
        <v>165</v>
      </c>
      <c r="R90" s="98">
        <v>1449</v>
      </c>
      <c r="S90" s="98">
        <v>509</v>
      </c>
      <c r="T90" s="98">
        <v>140</v>
      </c>
      <c r="U90" s="99">
        <v>2282</v>
      </c>
      <c r="V90" s="97">
        <v>204</v>
      </c>
      <c r="W90" s="98">
        <v>1532</v>
      </c>
      <c r="X90" s="98">
        <v>440</v>
      </c>
      <c r="Y90" s="98">
        <v>164</v>
      </c>
      <c r="Z90" s="99">
        <v>2361</v>
      </c>
      <c r="AA90" s="97">
        <v>206</v>
      </c>
      <c r="AB90" s="98">
        <v>1521</v>
      </c>
      <c r="AC90" s="98">
        <v>513</v>
      </c>
      <c r="AD90" s="98">
        <v>151</v>
      </c>
      <c r="AE90" s="99">
        <v>2428</v>
      </c>
      <c r="AF90" s="97">
        <v>175</v>
      </c>
      <c r="AG90" s="98">
        <v>1515</v>
      </c>
      <c r="AH90" s="98">
        <v>496</v>
      </c>
      <c r="AI90" s="98">
        <v>176</v>
      </c>
      <c r="AJ90" s="99">
        <v>2423</v>
      </c>
      <c r="AK90" s="97">
        <v>196</v>
      </c>
      <c r="AL90" s="98">
        <v>1697</v>
      </c>
      <c r="AM90" s="98">
        <v>493</v>
      </c>
      <c r="AN90" s="98">
        <v>182</v>
      </c>
      <c r="AO90" s="99">
        <v>2630</v>
      </c>
      <c r="AP90" s="97">
        <v>156</v>
      </c>
      <c r="AQ90" s="98">
        <v>1547</v>
      </c>
      <c r="AR90" s="98">
        <v>480</v>
      </c>
      <c r="AS90" s="98">
        <v>184</v>
      </c>
      <c r="AT90" s="99">
        <v>2432</v>
      </c>
      <c r="AU90" s="97">
        <v>174</v>
      </c>
      <c r="AV90" s="98">
        <v>1484</v>
      </c>
      <c r="AW90" s="98">
        <v>446</v>
      </c>
      <c r="AX90" s="98">
        <v>176</v>
      </c>
      <c r="AY90" s="99">
        <v>2334</v>
      </c>
      <c r="AZ90" s="97">
        <v>161</v>
      </c>
      <c r="BA90" s="98">
        <v>1486</v>
      </c>
      <c r="BB90" s="98">
        <v>445</v>
      </c>
      <c r="BC90" s="98">
        <v>194</v>
      </c>
      <c r="BD90" s="99">
        <v>2363</v>
      </c>
      <c r="BE90" s="97">
        <v>150</v>
      </c>
      <c r="BF90" s="98">
        <v>1453</v>
      </c>
      <c r="BG90" s="98">
        <v>407</v>
      </c>
      <c r="BH90" s="98">
        <v>198</v>
      </c>
      <c r="BI90" s="99">
        <v>2274</v>
      </c>
      <c r="BJ90" s="97">
        <v>164</v>
      </c>
      <c r="BK90" s="98">
        <v>1411</v>
      </c>
      <c r="BL90" s="98">
        <v>405</v>
      </c>
      <c r="BM90" s="98">
        <v>167</v>
      </c>
      <c r="BN90" s="99">
        <v>2201</v>
      </c>
      <c r="BO90" s="97">
        <v>143</v>
      </c>
      <c r="BP90" s="98">
        <v>1443</v>
      </c>
      <c r="BQ90" s="98">
        <v>379</v>
      </c>
      <c r="BR90" s="98">
        <v>212</v>
      </c>
      <c r="BS90" s="99">
        <v>2229</v>
      </c>
      <c r="BT90" s="97">
        <v>157</v>
      </c>
      <c r="BU90" s="98">
        <v>1386</v>
      </c>
      <c r="BV90" s="98">
        <v>364</v>
      </c>
      <c r="BW90" s="98">
        <v>218</v>
      </c>
      <c r="BX90" s="99">
        <v>2181</v>
      </c>
      <c r="BY90" s="97">
        <v>148</v>
      </c>
      <c r="BZ90" s="98">
        <v>1468</v>
      </c>
      <c r="CA90" s="98">
        <v>397</v>
      </c>
      <c r="CB90" s="98">
        <v>251</v>
      </c>
      <c r="CC90" s="99">
        <v>2346</v>
      </c>
      <c r="CD90" s="97">
        <v>150</v>
      </c>
      <c r="CE90" s="98">
        <v>1519</v>
      </c>
      <c r="CF90" s="98">
        <v>383</v>
      </c>
      <c r="CG90" s="98">
        <v>252</v>
      </c>
      <c r="CH90" s="99">
        <v>2370</v>
      </c>
      <c r="CI90" s="97">
        <v>151</v>
      </c>
      <c r="CJ90" s="98">
        <v>1511</v>
      </c>
      <c r="CK90" s="98">
        <v>351</v>
      </c>
      <c r="CL90" s="98">
        <v>258</v>
      </c>
      <c r="CM90" s="99">
        <v>2350</v>
      </c>
      <c r="CN90" s="97">
        <v>162</v>
      </c>
      <c r="CO90" s="98">
        <v>1630</v>
      </c>
      <c r="CP90" s="98">
        <v>375</v>
      </c>
      <c r="CQ90" s="98">
        <v>294</v>
      </c>
      <c r="CR90" s="99">
        <v>2564</v>
      </c>
      <c r="CS90" s="97">
        <v>113</v>
      </c>
      <c r="CT90" s="98">
        <v>561</v>
      </c>
      <c r="CU90" s="98">
        <v>1344</v>
      </c>
      <c r="CV90" s="98">
        <v>105</v>
      </c>
      <c r="CW90" s="99">
        <v>2142</v>
      </c>
      <c r="CX90" s="97">
        <v>120</v>
      </c>
      <c r="CY90" s="98">
        <v>566</v>
      </c>
      <c r="CZ90" s="98">
        <v>1376</v>
      </c>
      <c r="DA90" s="98">
        <v>106</v>
      </c>
      <c r="DB90" s="99">
        <v>2180</v>
      </c>
      <c r="DC90" s="97">
        <v>123</v>
      </c>
      <c r="DD90" s="98">
        <v>530</v>
      </c>
      <c r="DE90" s="98">
        <v>1280</v>
      </c>
      <c r="DF90" s="98">
        <v>102</v>
      </c>
      <c r="DG90" s="99">
        <v>2050</v>
      </c>
      <c r="DH90" s="97">
        <v>117</v>
      </c>
      <c r="DI90" s="98">
        <v>551</v>
      </c>
      <c r="DJ90" s="98">
        <v>1208</v>
      </c>
      <c r="DK90" s="98">
        <v>111</v>
      </c>
      <c r="DL90" s="99">
        <v>2004</v>
      </c>
      <c r="DM90" s="97">
        <v>118</v>
      </c>
      <c r="DN90" s="98">
        <v>594</v>
      </c>
      <c r="DO90" s="98">
        <v>1184</v>
      </c>
      <c r="DP90" s="98">
        <v>124</v>
      </c>
      <c r="DQ90" s="99">
        <v>2031</v>
      </c>
      <c r="DR90" s="97">
        <v>102</v>
      </c>
      <c r="DS90" s="98">
        <v>566</v>
      </c>
      <c r="DT90" s="98">
        <v>1142</v>
      </c>
      <c r="DU90" s="98">
        <v>124</v>
      </c>
      <c r="DV90" s="99">
        <v>1961</v>
      </c>
      <c r="DW90" s="97">
        <v>88</v>
      </c>
      <c r="DX90" s="98">
        <v>610</v>
      </c>
      <c r="DY90" s="98">
        <v>1147</v>
      </c>
      <c r="DZ90" s="98">
        <v>140</v>
      </c>
      <c r="EA90" s="99">
        <v>2016</v>
      </c>
      <c r="EB90" s="97">
        <v>88</v>
      </c>
      <c r="EC90" s="98">
        <v>575</v>
      </c>
      <c r="ED90" s="98">
        <v>1154</v>
      </c>
      <c r="EE90" s="98">
        <v>141</v>
      </c>
      <c r="EF90" s="99">
        <v>1984</v>
      </c>
      <c r="EG90" s="97">
        <v>94</v>
      </c>
      <c r="EH90" s="98">
        <v>598</v>
      </c>
      <c r="EI90" s="98">
        <v>1099</v>
      </c>
      <c r="EJ90" s="98">
        <v>155</v>
      </c>
      <c r="EK90" s="99">
        <v>1969</v>
      </c>
      <c r="EL90" s="97">
        <v>108</v>
      </c>
      <c r="EM90" s="98">
        <v>629</v>
      </c>
      <c r="EN90" s="98">
        <v>1085</v>
      </c>
      <c r="EO90" s="98">
        <v>157</v>
      </c>
      <c r="EP90" s="99">
        <v>1997</v>
      </c>
      <c r="EQ90" s="97">
        <v>93</v>
      </c>
      <c r="ER90" s="98">
        <v>615</v>
      </c>
      <c r="ES90" s="98">
        <v>1003</v>
      </c>
      <c r="ET90" s="98">
        <v>161</v>
      </c>
      <c r="EU90" s="99">
        <v>1903</v>
      </c>
      <c r="EV90" s="97">
        <v>59</v>
      </c>
      <c r="EW90" s="98">
        <v>609</v>
      </c>
      <c r="EX90" s="98">
        <v>964</v>
      </c>
      <c r="EY90" s="98">
        <v>168</v>
      </c>
      <c r="EZ90" s="99">
        <v>1836</v>
      </c>
      <c r="FA90" s="97">
        <v>76</v>
      </c>
      <c r="FB90" s="98">
        <v>560</v>
      </c>
      <c r="FC90" s="98">
        <v>863</v>
      </c>
      <c r="FD90" s="98">
        <v>184</v>
      </c>
      <c r="FE90" s="99">
        <v>1705</v>
      </c>
      <c r="FF90" s="97">
        <v>77</v>
      </c>
      <c r="FG90" s="98">
        <v>639</v>
      </c>
      <c r="FH90" s="98">
        <v>885</v>
      </c>
      <c r="FI90" s="98">
        <v>143</v>
      </c>
      <c r="FJ90" s="99">
        <v>1764</v>
      </c>
      <c r="FK90" s="97">
        <v>69</v>
      </c>
      <c r="FL90" s="98">
        <v>623</v>
      </c>
      <c r="FM90" s="98">
        <v>903</v>
      </c>
      <c r="FN90" s="98">
        <v>190</v>
      </c>
      <c r="FO90" s="99">
        <v>1818</v>
      </c>
      <c r="FP90" s="97">
        <v>84</v>
      </c>
      <c r="FQ90" s="98">
        <v>643</v>
      </c>
      <c r="FR90" s="98">
        <v>870</v>
      </c>
      <c r="FS90" s="98">
        <v>192</v>
      </c>
      <c r="FT90" s="99">
        <v>1823</v>
      </c>
      <c r="FU90" s="97">
        <v>77</v>
      </c>
      <c r="FV90" s="98">
        <v>650</v>
      </c>
      <c r="FW90" s="98">
        <v>894</v>
      </c>
      <c r="FX90" s="98">
        <v>224</v>
      </c>
      <c r="FY90" s="99">
        <v>1877</v>
      </c>
      <c r="FZ90" s="97">
        <v>83</v>
      </c>
      <c r="GA90" s="98">
        <v>646</v>
      </c>
      <c r="GB90" s="98">
        <v>795</v>
      </c>
      <c r="GC90" s="98">
        <v>235</v>
      </c>
      <c r="GD90" s="99">
        <v>1786</v>
      </c>
      <c r="GE90" s="97">
        <v>82</v>
      </c>
      <c r="GF90" s="98">
        <v>678</v>
      </c>
      <c r="GG90" s="98">
        <v>880</v>
      </c>
      <c r="GH90" s="98">
        <v>238</v>
      </c>
      <c r="GI90" s="99">
        <v>1917</v>
      </c>
    </row>
    <row r="91" spans="1:191">
      <c r="A91" s="81" t="s">
        <v>142</v>
      </c>
      <c r="B91" s="97">
        <v>159</v>
      </c>
      <c r="C91" s="98">
        <v>1366</v>
      </c>
      <c r="D91" s="98">
        <v>577</v>
      </c>
      <c r="E91" s="98">
        <v>89</v>
      </c>
      <c r="F91" s="99">
        <v>2210</v>
      </c>
      <c r="G91" s="97">
        <v>181</v>
      </c>
      <c r="H91" s="98">
        <v>1481</v>
      </c>
      <c r="I91" s="98">
        <v>604</v>
      </c>
      <c r="J91" s="98">
        <v>119</v>
      </c>
      <c r="K91" s="99">
        <v>2412</v>
      </c>
      <c r="L91" s="97">
        <v>185</v>
      </c>
      <c r="M91" s="98">
        <v>1463</v>
      </c>
      <c r="N91" s="98">
        <v>554</v>
      </c>
      <c r="O91" s="98">
        <v>129</v>
      </c>
      <c r="P91" s="99">
        <v>2363</v>
      </c>
      <c r="Q91" s="97">
        <v>198</v>
      </c>
      <c r="R91" s="98">
        <v>1498</v>
      </c>
      <c r="S91" s="98">
        <v>603</v>
      </c>
      <c r="T91" s="98">
        <v>108</v>
      </c>
      <c r="U91" s="99">
        <v>2421</v>
      </c>
      <c r="V91" s="97">
        <v>167</v>
      </c>
      <c r="W91" s="98">
        <v>1420</v>
      </c>
      <c r="X91" s="98">
        <v>565</v>
      </c>
      <c r="Y91" s="98">
        <v>143</v>
      </c>
      <c r="Z91" s="99">
        <v>2323</v>
      </c>
      <c r="AA91" s="97">
        <v>185</v>
      </c>
      <c r="AB91" s="98">
        <v>1577</v>
      </c>
      <c r="AC91" s="98">
        <v>574</v>
      </c>
      <c r="AD91" s="98">
        <v>144</v>
      </c>
      <c r="AE91" s="99">
        <v>2502</v>
      </c>
      <c r="AF91" s="97">
        <v>164</v>
      </c>
      <c r="AG91" s="98">
        <v>1521</v>
      </c>
      <c r="AH91" s="98">
        <v>574</v>
      </c>
      <c r="AI91" s="98">
        <v>157</v>
      </c>
      <c r="AJ91" s="99">
        <v>2474</v>
      </c>
      <c r="AK91" s="97">
        <v>176</v>
      </c>
      <c r="AL91" s="98">
        <v>1645</v>
      </c>
      <c r="AM91" s="98">
        <v>564</v>
      </c>
      <c r="AN91" s="98">
        <v>166</v>
      </c>
      <c r="AO91" s="99">
        <v>2616</v>
      </c>
      <c r="AP91" s="97">
        <v>176</v>
      </c>
      <c r="AQ91" s="98">
        <v>1560</v>
      </c>
      <c r="AR91" s="98">
        <v>520</v>
      </c>
      <c r="AS91" s="98">
        <v>188</v>
      </c>
      <c r="AT91" s="99">
        <v>2505</v>
      </c>
      <c r="AU91" s="97">
        <v>175</v>
      </c>
      <c r="AV91" s="98">
        <v>1589</v>
      </c>
      <c r="AW91" s="98">
        <v>474</v>
      </c>
      <c r="AX91" s="98">
        <v>180</v>
      </c>
      <c r="AY91" s="99">
        <v>2491</v>
      </c>
      <c r="AZ91" s="97">
        <v>177</v>
      </c>
      <c r="BA91" s="98">
        <v>1550</v>
      </c>
      <c r="BB91" s="98">
        <v>520</v>
      </c>
      <c r="BC91" s="98">
        <v>185</v>
      </c>
      <c r="BD91" s="99">
        <v>2501</v>
      </c>
      <c r="BE91" s="97">
        <v>154</v>
      </c>
      <c r="BF91" s="98">
        <v>1585</v>
      </c>
      <c r="BG91" s="98">
        <v>470</v>
      </c>
      <c r="BH91" s="98">
        <v>160</v>
      </c>
      <c r="BI91" s="99">
        <v>2437</v>
      </c>
      <c r="BJ91" s="97">
        <v>134</v>
      </c>
      <c r="BK91" s="98">
        <v>1395</v>
      </c>
      <c r="BL91" s="98">
        <v>454</v>
      </c>
      <c r="BM91" s="98">
        <v>197</v>
      </c>
      <c r="BN91" s="99">
        <v>2247</v>
      </c>
      <c r="BO91" s="97">
        <v>134</v>
      </c>
      <c r="BP91" s="98">
        <v>1435</v>
      </c>
      <c r="BQ91" s="98">
        <v>438</v>
      </c>
      <c r="BR91" s="98">
        <v>192</v>
      </c>
      <c r="BS91" s="99">
        <v>2266</v>
      </c>
      <c r="BT91" s="97">
        <v>163</v>
      </c>
      <c r="BU91" s="98">
        <v>1508</v>
      </c>
      <c r="BV91" s="98">
        <v>421</v>
      </c>
      <c r="BW91" s="98">
        <v>248</v>
      </c>
      <c r="BX91" s="99">
        <v>2396</v>
      </c>
      <c r="BY91" s="97">
        <v>135</v>
      </c>
      <c r="BZ91" s="98">
        <v>1628</v>
      </c>
      <c r="CA91" s="98">
        <v>442</v>
      </c>
      <c r="CB91" s="98">
        <v>225</v>
      </c>
      <c r="CC91" s="99">
        <v>2485</v>
      </c>
      <c r="CD91" s="97">
        <v>153</v>
      </c>
      <c r="CE91" s="98">
        <v>1558</v>
      </c>
      <c r="CF91" s="98">
        <v>401</v>
      </c>
      <c r="CG91" s="98">
        <v>215</v>
      </c>
      <c r="CH91" s="99">
        <v>2409</v>
      </c>
      <c r="CI91" s="97">
        <v>120</v>
      </c>
      <c r="CJ91" s="98">
        <v>1540</v>
      </c>
      <c r="CK91" s="98">
        <v>446</v>
      </c>
      <c r="CL91" s="98">
        <v>252</v>
      </c>
      <c r="CM91" s="99">
        <v>2431</v>
      </c>
      <c r="CN91" s="97">
        <v>186</v>
      </c>
      <c r="CO91" s="98">
        <v>1606</v>
      </c>
      <c r="CP91" s="98">
        <v>407</v>
      </c>
      <c r="CQ91" s="98">
        <v>275</v>
      </c>
      <c r="CR91" s="99">
        <v>2565</v>
      </c>
      <c r="CS91" s="97">
        <v>119</v>
      </c>
      <c r="CT91" s="98">
        <v>481</v>
      </c>
      <c r="CU91" s="98">
        <v>1371</v>
      </c>
      <c r="CV91" s="98">
        <v>96</v>
      </c>
      <c r="CW91" s="99">
        <v>2085</v>
      </c>
      <c r="CX91" s="97">
        <v>126</v>
      </c>
      <c r="CY91" s="98">
        <v>549</v>
      </c>
      <c r="CZ91" s="98">
        <v>1492</v>
      </c>
      <c r="DA91" s="98">
        <v>93</v>
      </c>
      <c r="DB91" s="99">
        <v>2277</v>
      </c>
      <c r="DC91" s="97">
        <v>119</v>
      </c>
      <c r="DD91" s="98">
        <v>559</v>
      </c>
      <c r="DE91" s="98">
        <v>1430</v>
      </c>
      <c r="DF91" s="98">
        <v>122</v>
      </c>
      <c r="DG91" s="99">
        <v>2246</v>
      </c>
      <c r="DH91" s="97">
        <v>139</v>
      </c>
      <c r="DI91" s="98">
        <v>651</v>
      </c>
      <c r="DJ91" s="98">
        <v>1445</v>
      </c>
      <c r="DK91" s="98">
        <v>113</v>
      </c>
      <c r="DL91" s="99">
        <v>2358</v>
      </c>
      <c r="DM91" s="97">
        <v>111</v>
      </c>
      <c r="DN91" s="98">
        <v>579</v>
      </c>
      <c r="DO91" s="98">
        <v>1306</v>
      </c>
      <c r="DP91" s="98">
        <v>118</v>
      </c>
      <c r="DQ91" s="99">
        <v>2125</v>
      </c>
      <c r="DR91" s="97">
        <v>118</v>
      </c>
      <c r="DS91" s="98">
        <v>634</v>
      </c>
      <c r="DT91" s="98">
        <v>1336</v>
      </c>
      <c r="DU91" s="98">
        <v>122</v>
      </c>
      <c r="DV91" s="99">
        <v>2226</v>
      </c>
      <c r="DW91" s="97">
        <v>81</v>
      </c>
      <c r="DX91" s="98">
        <v>613</v>
      </c>
      <c r="DY91" s="98">
        <v>1296</v>
      </c>
      <c r="DZ91" s="98">
        <v>129</v>
      </c>
      <c r="EA91" s="99">
        <v>2150</v>
      </c>
      <c r="EB91" s="97">
        <v>117</v>
      </c>
      <c r="EC91" s="98">
        <v>610</v>
      </c>
      <c r="ED91" s="98">
        <v>1334</v>
      </c>
      <c r="EE91" s="98">
        <v>147</v>
      </c>
      <c r="EF91" s="99">
        <v>2239</v>
      </c>
      <c r="EG91" s="97">
        <v>96</v>
      </c>
      <c r="EH91" s="98">
        <v>576</v>
      </c>
      <c r="EI91" s="98">
        <v>1203</v>
      </c>
      <c r="EJ91" s="98">
        <v>133</v>
      </c>
      <c r="EK91" s="99">
        <v>2032</v>
      </c>
      <c r="EL91" s="97">
        <v>73</v>
      </c>
      <c r="EM91" s="98">
        <v>617</v>
      </c>
      <c r="EN91" s="98">
        <v>1217</v>
      </c>
      <c r="EO91" s="98">
        <v>149</v>
      </c>
      <c r="EP91" s="99">
        <v>2086</v>
      </c>
      <c r="EQ91" s="97">
        <v>88</v>
      </c>
      <c r="ER91" s="98">
        <v>609</v>
      </c>
      <c r="ES91" s="98">
        <v>1121</v>
      </c>
      <c r="ET91" s="98">
        <v>142</v>
      </c>
      <c r="EU91" s="99">
        <v>1998</v>
      </c>
      <c r="EV91" s="97">
        <v>92</v>
      </c>
      <c r="EW91" s="98">
        <v>684</v>
      </c>
      <c r="EX91" s="98">
        <v>1124</v>
      </c>
      <c r="EY91" s="98">
        <v>161</v>
      </c>
      <c r="EZ91" s="99">
        <v>2086</v>
      </c>
      <c r="FA91" s="97">
        <v>70</v>
      </c>
      <c r="FB91" s="98">
        <v>623</v>
      </c>
      <c r="FC91" s="98">
        <v>988</v>
      </c>
      <c r="FD91" s="98">
        <v>164</v>
      </c>
      <c r="FE91" s="99">
        <v>1882</v>
      </c>
      <c r="FF91" s="97">
        <v>83</v>
      </c>
      <c r="FG91" s="98">
        <v>602</v>
      </c>
      <c r="FH91" s="98">
        <v>941</v>
      </c>
      <c r="FI91" s="98">
        <v>178</v>
      </c>
      <c r="FJ91" s="99">
        <v>1828</v>
      </c>
      <c r="FK91" s="97">
        <v>77</v>
      </c>
      <c r="FL91" s="98">
        <v>629</v>
      </c>
      <c r="FM91" s="98">
        <v>1026</v>
      </c>
      <c r="FN91" s="98">
        <v>177</v>
      </c>
      <c r="FO91" s="99">
        <v>1929</v>
      </c>
      <c r="FP91" s="97">
        <v>83</v>
      </c>
      <c r="FQ91" s="98">
        <v>662</v>
      </c>
      <c r="FR91" s="98">
        <v>988</v>
      </c>
      <c r="FS91" s="98">
        <v>206</v>
      </c>
      <c r="FT91" s="99">
        <v>1960</v>
      </c>
      <c r="FU91" s="97">
        <v>80</v>
      </c>
      <c r="FV91" s="98">
        <v>669</v>
      </c>
      <c r="FW91" s="98">
        <v>968</v>
      </c>
      <c r="FX91" s="98">
        <v>227</v>
      </c>
      <c r="FY91" s="99">
        <v>1965</v>
      </c>
      <c r="FZ91" s="97">
        <v>82</v>
      </c>
      <c r="GA91" s="98">
        <v>647</v>
      </c>
      <c r="GB91" s="98">
        <v>998</v>
      </c>
      <c r="GC91" s="98">
        <v>242</v>
      </c>
      <c r="GD91" s="99">
        <v>1992</v>
      </c>
      <c r="GE91" s="97">
        <v>65</v>
      </c>
      <c r="GF91" s="98">
        <v>723</v>
      </c>
      <c r="GG91" s="98">
        <v>1007</v>
      </c>
      <c r="GH91" s="98">
        <v>258</v>
      </c>
      <c r="GI91" s="99">
        <v>2083</v>
      </c>
    </row>
    <row r="92" spans="1:191">
      <c r="A92" s="81" t="s">
        <v>143</v>
      </c>
      <c r="B92" s="97">
        <v>138</v>
      </c>
      <c r="C92" s="98">
        <v>1147</v>
      </c>
      <c r="D92" s="98">
        <v>507</v>
      </c>
      <c r="E92" s="98">
        <v>87</v>
      </c>
      <c r="F92" s="99">
        <v>1900</v>
      </c>
      <c r="G92" s="97">
        <v>156</v>
      </c>
      <c r="H92" s="98">
        <v>1359</v>
      </c>
      <c r="I92" s="98">
        <v>574</v>
      </c>
      <c r="J92" s="98">
        <v>109</v>
      </c>
      <c r="K92" s="99">
        <v>2215</v>
      </c>
      <c r="L92" s="97">
        <v>180</v>
      </c>
      <c r="M92" s="98">
        <v>1436</v>
      </c>
      <c r="N92" s="98">
        <v>688</v>
      </c>
      <c r="O92" s="98">
        <v>89</v>
      </c>
      <c r="P92" s="99">
        <v>2418</v>
      </c>
      <c r="Q92" s="97">
        <v>170</v>
      </c>
      <c r="R92" s="98">
        <v>1491</v>
      </c>
      <c r="S92" s="98">
        <v>652</v>
      </c>
      <c r="T92" s="98">
        <v>117</v>
      </c>
      <c r="U92" s="99">
        <v>2457</v>
      </c>
      <c r="V92" s="97">
        <v>147</v>
      </c>
      <c r="W92" s="98">
        <v>1440</v>
      </c>
      <c r="X92" s="98">
        <v>616</v>
      </c>
      <c r="Y92" s="98">
        <v>117</v>
      </c>
      <c r="Z92" s="99">
        <v>2350</v>
      </c>
      <c r="AA92" s="97">
        <v>163</v>
      </c>
      <c r="AB92" s="98">
        <v>1500</v>
      </c>
      <c r="AC92" s="98">
        <v>594</v>
      </c>
      <c r="AD92" s="98">
        <v>121</v>
      </c>
      <c r="AE92" s="99">
        <v>2411</v>
      </c>
      <c r="AF92" s="97">
        <v>140</v>
      </c>
      <c r="AG92" s="98">
        <v>1552</v>
      </c>
      <c r="AH92" s="98">
        <v>625</v>
      </c>
      <c r="AI92" s="98">
        <v>139</v>
      </c>
      <c r="AJ92" s="99">
        <v>2524</v>
      </c>
      <c r="AK92" s="97">
        <v>176</v>
      </c>
      <c r="AL92" s="98">
        <v>1620</v>
      </c>
      <c r="AM92" s="98">
        <v>621</v>
      </c>
      <c r="AN92" s="98">
        <v>160</v>
      </c>
      <c r="AO92" s="99">
        <v>2646</v>
      </c>
      <c r="AP92" s="97">
        <v>159</v>
      </c>
      <c r="AQ92" s="98">
        <v>1582</v>
      </c>
      <c r="AR92" s="98">
        <v>584</v>
      </c>
      <c r="AS92" s="98">
        <v>135</v>
      </c>
      <c r="AT92" s="99">
        <v>2523</v>
      </c>
      <c r="AU92" s="97">
        <v>164</v>
      </c>
      <c r="AV92" s="98">
        <v>1614</v>
      </c>
      <c r="AW92" s="98">
        <v>601</v>
      </c>
      <c r="AX92" s="98">
        <v>191</v>
      </c>
      <c r="AY92" s="99">
        <v>2616</v>
      </c>
      <c r="AZ92" s="97">
        <v>167</v>
      </c>
      <c r="BA92" s="98">
        <v>1650</v>
      </c>
      <c r="BB92" s="98">
        <v>560</v>
      </c>
      <c r="BC92" s="98">
        <v>190</v>
      </c>
      <c r="BD92" s="99">
        <v>2637</v>
      </c>
      <c r="BE92" s="97">
        <v>183</v>
      </c>
      <c r="BF92" s="98">
        <v>1501</v>
      </c>
      <c r="BG92" s="98">
        <v>573</v>
      </c>
      <c r="BH92" s="98">
        <v>195</v>
      </c>
      <c r="BI92" s="99">
        <v>2526</v>
      </c>
      <c r="BJ92" s="97">
        <v>178</v>
      </c>
      <c r="BK92" s="98">
        <v>1524</v>
      </c>
      <c r="BL92" s="98">
        <v>553</v>
      </c>
      <c r="BM92" s="98">
        <v>203</v>
      </c>
      <c r="BN92" s="99">
        <v>2531</v>
      </c>
      <c r="BO92" s="97">
        <v>158</v>
      </c>
      <c r="BP92" s="98">
        <v>1544</v>
      </c>
      <c r="BQ92" s="98">
        <v>495</v>
      </c>
      <c r="BR92" s="98">
        <v>187</v>
      </c>
      <c r="BS92" s="99">
        <v>2446</v>
      </c>
      <c r="BT92" s="97">
        <v>158</v>
      </c>
      <c r="BU92" s="98">
        <v>1587</v>
      </c>
      <c r="BV92" s="98">
        <v>501</v>
      </c>
      <c r="BW92" s="98">
        <v>213</v>
      </c>
      <c r="BX92" s="99">
        <v>2506</v>
      </c>
      <c r="BY92" s="97">
        <v>135</v>
      </c>
      <c r="BZ92" s="98">
        <v>1638</v>
      </c>
      <c r="CA92" s="98">
        <v>495</v>
      </c>
      <c r="CB92" s="98">
        <v>184</v>
      </c>
      <c r="CC92" s="99">
        <v>2498</v>
      </c>
      <c r="CD92" s="97">
        <v>138</v>
      </c>
      <c r="CE92" s="98">
        <v>1582</v>
      </c>
      <c r="CF92" s="98">
        <v>486</v>
      </c>
      <c r="CG92" s="98">
        <v>212</v>
      </c>
      <c r="CH92" s="99">
        <v>2491</v>
      </c>
      <c r="CI92" s="97">
        <v>178</v>
      </c>
      <c r="CJ92" s="98">
        <v>1626</v>
      </c>
      <c r="CK92" s="98">
        <v>481</v>
      </c>
      <c r="CL92" s="98">
        <v>250</v>
      </c>
      <c r="CM92" s="99">
        <v>2596</v>
      </c>
      <c r="CN92" s="97">
        <v>139</v>
      </c>
      <c r="CO92" s="98">
        <v>1652</v>
      </c>
      <c r="CP92" s="98">
        <v>486</v>
      </c>
      <c r="CQ92" s="98">
        <v>269</v>
      </c>
      <c r="CR92" s="99">
        <v>2644</v>
      </c>
      <c r="CS92" s="97">
        <v>110</v>
      </c>
      <c r="CT92" s="98">
        <v>434</v>
      </c>
      <c r="CU92" s="98">
        <v>1339</v>
      </c>
      <c r="CV92" s="98">
        <v>74</v>
      </c>
      <c r="CW92" s="99">
        <v>1964</v>
      </c>
      <c r="CX92" s="97">
        <v>115</v>
      </c>
      <c r="CY92" s="98">
        <v>521</v>
      </c>
      <c r="CZ92" s="98">
        <v>1645</v>
      </c>
      <c r="DA92" s="98">
        <v>88</v>
      </c>
      <c r="DB92" s="99">
        <v>2391</v>
      </c>
      <c r="DC92" s="97">
        <v>129</v>
      </c>
      <c r="DD92" s="98">
        <v>536</v>
      </c>
      <c r="DE92" s="98">
        <v>1640</v>
      </c>
      <c r="DF92" s="98">
        <v>123</v>
      </c>
      <c r="DG92" s="99">
        <v>2439</v>
      </c>
      <c r="DH92" s="97">
        <v>115</v>
      </c>
      <c r="DI92" s="98">
        <v>603</v>
      </c>
      <c r="DJ92" s="98">
        <v>1526</v>
      </c>
      <c r="DK92" s="98">
        <v>124</v>
      </c>
      <c r="DL92" s="99">
        <v>2382</v>
      </c>
      <c r="DM92" s="97">
        <v>129</v>
      </c>
      <c r="DN92" s="98">
        <v>597</v>
      </c>
      <c r="DO92" s="98">
        <v>1488</v>
      </c>
      <c r="DP92" s="98">
        <v>106</v>
      </c>
      <c r="DQ92" s="99">
        <v>2330</v>
      </c>
      <c r="DR92" s="97">
        <v>121</v>
      </c>
      <c r="DS92" s="98">
        <v>622</v>
      </c>
      <c r="DT92" s="98">
        <v>1488</v>
      </c>
      <c r="DU92" s="98">
        <v>132</v>
      </c>
      <c r="DV92" s="99">
        <v>2385</v>
      </c>
      <c r="DW92" s="97">
        <v>107</v>
      </c>
      <c r="DX92" s="98">
        <v>610</v>
      </c>
      <c r="DY92" s="98">
        <v>1448</v>
      </c>
      <c r="DZ92" s="98">
        <v>150</v>
      </c>
      <c r="EA92" s="99">
        <v>2340</v>
      </c>
      <c r="EB92" s="97">
        <v>125</v>
      </c>
      <c r="EC92" s="98">
        <v>608</v>
      </c>
      <c r="ED92" s="98">
        <v>1501</v>
      </c>
      <c r="EE92" s="98">
        <v>163</v>
      </c>
      <c r="EF92" s="99">
        <v>2435</v>
      </c>
      <c r="EG92" s="97">
        <v>107</v>
      </c>
      <c r="EH92" s="98">
        <v>632</v>
      </c>
      <c r="EI92" s="98">
        <v>1452</v>
      </c>
      <c r="EJ92" s="98">
        <v>149</v>
      </c>
      <c r="EK92" s="99">
        <v>2363</v>
      </c>
      <c r="EL92" s="97">
        <v>97</v>
      </c>
      <c r="EM92" s="98">
        <v>594</v>
      </c>
      <c r="EN92" s="98">
        <v>1382</v>
      </c>
      <c r="EO92" s="98">
        <v>149</v>
      </c>
      <c r="EP92" s="99">
        <v>2256</v>
      </c>
      <c r="EQ92" s="97">
        <v>106</v>
      </c>
      <c r="ER92" s="98">
        <v>647</v>
      </c>
      <c r="ES92" s="98">
        <v>1388</v>
      </c>
      <c r="ET92" s="98">
        <v>166</v>
      </c>
      <c r="EU92" s="99">
        <v>2342</v>
      </c>
      <c r="EV92" s="97">
        <v>88</v>
      </c>
      <c r="EW92" s="98">
        <v>654</v>
      </c>
      <c r="EX92" s="98">
        <v>1281</v>
      </c>
      <c r="EY92" s="98">
        <v>148</v>
      </c>
      <c r="EZ92" s="99">
        <v>2203</v>
      </c>
      <c r="FA92" s="97">
        <v>97</v>
      </c>
      <c r="FB92" s="98">
        <v>619</v>
      </c>
      <c r="FC92" s="98">
        <v>1311</v>
      </c>
      <c r="FD92" s="98">
        <v>144</v>
      </c>
      <c r="FE92" s="99">
        <v>2188</v>
      </c>
      <c r="FF92" s="97">
        <v>86</v>
      </c>
      <c r="FG92" s="98">
        <v>632</v>
      </c>
      <c r="FH92" s="98">
        <v>1211</v>
      </c>
      <c r="FI92" s="98">
        <v>185</v>
      </c>
      <c r="FJ92" s="99">
        <v>2139</v>
      </c>
      <c r="FK92" s="97">
        <v>73</v>
      </c>
      <c r="FL92" s="98">
        <v>609</v>
      </c>
      <c r="FM92" s="98">
        <v>1304</v>
      </c>
      <c r="FN92" s="98">
        <v>177</v>
      </c>
      <c r="FO92" s="99">
        <v>2184</v>
      </c>
      <c r="FP92" s="97">
        <v>73</v>
      </c>
      <c r="FQ92" s="98">
        <v>641</v>
      </c>
      <c r="FR92" s="98">
        <v>1199</v>
      </c>
      <c r="FS92" s="98">
        <v>178</v>
      </c>
      <c r="FT92" s="99">
        <v>2117</v>
      </c>
      <c r="FU92" s="97">
        <v>84</v>
      </c>
      <c r="FV92" s="98">
        <v>666</v>
      </c>
      <c r="FW92" s="98">
        <v>1132</v>
      </c>
      <c r="FX92" s="98">
        <v>231</v>
      </c>
      <c r="FY92" s="99">
        <v>2148</v>
      </c>
      <c r="FZ92" s="97">
        <v>91</v>
      </c>
      <c r="GA92" s="98">
        <v>653</v>
      </c>
      <c r="GB92" s="98">
        <v>1117</v>
      </c>
      <c r="GC92" s="98">
        <v>211</v>
      </c>
      <c r="GD92" s="99">
        <v>2101</v>
      </c>
      <c r="GE92" s="97">
        <v>89</v>
      </c>
      <c r="GF92" s="98">
        <v>688</v>
      </c>
      <c r="GG92" s="98">
        <v>1158</v>
      </c>
      <c r="GH92" s="98">
        <v>246</v>
      </c>
      <c r="GI92" s="99">
        <v>2217</v>
      </c>
    </row>
    <row r="93" spans="1:191">
      <c r="A93" s="81" t="s">
        <v>144</v>
      </c>
      <c r="B93" s="97">
        <v>141</v>
      </c>
      <c r="C93" s="98">
        <v>1118</v>
      </c>
      <c r="D93" s="98">
        <v>622</v>
      </c>
      <c r="E93" s="98">
        <v>76</v>
      </c>
      <c r="F93" s="99">
        <v>1971</v>
      </c>
      <c r="G93" s="97">
        <v>146</v>
      </c>
      <c r="H93" s="98">
        <v>1198</v>
      </c>
      <c r="I93" s="98">
        <v>567</v>
      </c>
      <c r="J93" s="98">
        <v>79</v>
      </c>
      <c r="K93" s="99">
        <v>2012</v>
      </c>
      <c r="L93" s="97">
        <v>144</v>
      </c>
      <c r="M93" s="98">
        <v>1285</v>
      </c>
      <c r="N93" s="98">
        <v>668</v>
      </c>
      <c r="O93" s="98">
        <v>111</v>
      </c>
      <c r="P93" s="99">
        <v>2227</v>
      </c>
      <c r="Q93" s="97">
        <v>149</v>
      </c>
      <c r="R93" s="98">
        <v>1509</v>
      </c>
      <c r="S93" s="98">
        <v>672</v>
      </c>
      <c r="T93" s="98">
        <v>88</v>
      </c>
      <c r="U93" s="99">
        <v>2438</v>
      </c>
      <c r="V93" s="97">
        <v>154</v>
      </c>
      <c r="W93" s="98">
        <v>1417</v>
      </c>
      <c r="X93" s="98">
        <v>664</v>
      </c>
      <c r="Y93" s="98">
        <v>116</v>
      </c>
      <c r="Z93" s="99">
        <v>2370</v>
      </c>
      <c r="AA93" s="97">
        <v>198</v>
      </c>
      <c r="AB93" s="98">
        <v>1490</v>
      </c>
      <c r="AC93" s="98">
        <v>645</v>
      </c>
      <c r="AD93" s="98">
        <v>106</v>
      </c>
      <c r="AE93" s="99">
        <v>2466</v>
      </c>
      <c r="AF93" s="97">
        <v>139</v>
      </c>
      <c r="AG93" s="98">
        <v>1533</v>
      </c>
      <c r="AH93" s="98">
        <v>692</v>
      </c>
      <c r="AI93" s="98">
        <v>141</v>
      </c>
      <c r="AJ93" s="99">
        <v>2554</v>
      </c>
      <c r="AK93" s="97">
        <v>141</v>
      </c>
      <c r="AL93" s="98">
        <v>1583</v>
      </c>
      <c r="AM93" s="98">
        <v>682</v>
      </c>
      <c r="AN93" s="98">
        <v>156</v>
      </c>
      <c r="AO93" s="99">
        <v>2625</v>
      </c>
      <c r="AP93" s="97">
        <v>168</v>
      </c>
      <c r="AQ93" s="98">
        <v>1574</v>
      </c>
      <c r="AR93" s="98">
        <v>662</v>
      </c>
      <c r="AS93" s="98">
        <v>163</v>
      </c>
      <c r="AT93" s="99">
        <v>2625</v>
      </c>
      <c r="AU93" s="97">
        <v>180</v>
      </c>
      <c r="AV93" s="98">
        <v>1589</v>
      </c>
      <c r="AW93" s="98">
        <v>684</v>
      </c>
      <c r="AX93" s="98">
        <v>168</v>
      </c>
      <c r="AY93" s="99">
        <v>2672</v>
      </c>
      <c r="AZ93" s="97">
        <v>168</v>
      </c>
      <c r="BA93" s="98">
        <v>1646</v>
      </c>
      <c r="BB93" s="98">
        <v>667</v>
      </c>
      <c r="BC93" s="98">
        <v>195</v>
      </c>
      <c r="BD93" s="99">
        <v>2732</v>
      </c>
      <c r="BE93" s="97">
        <v>157</v>
      </c>
      <c r="BF93" s="98">
        <v>1624</v>
      </c>
      <c r="BG93" s="98">
        <v>636</v>
      </c>
      <c r="BH93" s="98">
        <v>181</v>
      </c>
      <c r="BI93" s="99">
        <v>2642</v>
      </c>
      <c r="BJ93" s="97">
        <v>153</v>
      </c>
      <c r="BK93" s="98">
        <v>1576</v>
      </c>
      <c r="BL93" s="98">
        <v>584</v>
      </c>
      <c r="BM93" s="98">
        <v>198</v>
      </c>
      <c r="BN93" s="99">
        <v>2581</v>
      </c>
      <c r="BO93" s="97">
        <v>185</v>
      </c>
      <c r="BP93" s="98">
        <v>1652</v>
      </c>
      <c r="BQ93" s="98">
        <v>600</v>
      </c>
      <c r="BR93" s="98">
        <v>217</v>
      </c>
      <c r="BS93" s="99">
        <v>2721</v>
      </c>
      <c r="BT93" s="97">
        <v>157</v>
      </c>
      <c r="BU93" s="98">
        <v>1538</v>
      </c>
      <c r="BV93" s="98">
        <v>558</v>
      </c>
      <c r="BW93" s="98">
        <v>216</v>
      </c>
      <c r="BX93" s="99">
        <v>2523</v>
      </c>
      <c r="BY93" s="97">
        <v>153</v>
      </c>
      <c r="BZ93" s="98">
        <v>1545</v>
      </c>
      <c r="CA93" s="98">
        <v>538</v>
      </c>
      <c r="CB93" s="98">
        <v>198</v>
      </c>
      <c r="CC93" s="99">
        <v>2505</v>
      </c>
      <c r="CD93" s="97">
        <v>149</v>
      </c>
      <c r="CE93" s="98">
        <v>1544</v>
      </c>
      <c r="CF93" s="98">
        <v>486</v>
      </c>
      <c r="CG93" s="98">
        <v>224</v>
      </c>
      <c r="CH93" s="99">
        <v>2463</v>
      </c>
      <c r="CI93" s="97">
        <v>141</v>
      </c>
      <c r="CJ93" s="98">
        <v>1545</v>
      </c>
      <c r="CK93" s="98">
        <v>498</v>
      </c>
      <c r="CL93" s="98">
        <v>197</v>
      </c>
      <c r="CM93" s="99">
        <v>2438</v>
      </c>
      <c r="CN93" s="97">
        <v>143</v>
      </c>
      <c r="CO93" s="98">
        <v>1714</v>
      </c>
      <c r="CP93" s="98">
        <v>526</v>
      </c>
      <c r="CQ93" s="98">
        <v>248</v>
      </c>
      <c r="CR93" s="99">
        <v>2695</v>
      </c>
      <c r="CS93" s="97">
        <v>137</v>
      </c>
      <c r="CT93" s="98">
        <v>429</v>
      </c>
      <c r="CU93" s="98">
        <v>1524</v>
      </c>
      <c r="CV93" s="98">
        <v>92</v>
      </c>
      <c r="CW93" s="99">
        <v>2196</v>
      </c>
      <c r="CX93" s="97">
        <v>123</v>
      </c>
      <c r="CY93" s="98">
        <v>460</v>
      </c>
      <c r="CZ93" s="98">
        <v>1617</v>
      </c>
      <c r="DA93" s="98">
        <v>70</v>
      </c>
      <c r="DB93" s="99">
        <v>2290</v>
      </c>
      <c r="DC93" s="97">
        <v>140</v>
      </c>
      <c r="DD93" s="98">
        <v>466</v>
      </c>
      <c r="DE93" s="98">
        <v>1572</v>
      </c>
      <c r="DF93" s="98">
        <v>101</v>
      </c>
      <c r="DG93" s="99">
        <v>2294</v>
      </c>
      <c r="DH93" s="97">
        <v>134</v>
      </c>
      <c r="DI93" s="98">
        <v>563</v>
      </c>
      <c r="DJ93" s="98">
        <v>1699</v>
      </c>
      <c r="DK93" s="98">
        <v>143</v>
      </c>
      <c r="DL93" s="99">
        <v>2557</v>
      </c>
      <c r="DM93" s="97">
        <v>136</v>
      </c>
      <c r="DN93" s="98">
        <v>551</v>
      </c>
      <c r="DO93" s="98">
        <v>1680</v>
      </c>
      <c r="DP93" s="98">
        <v>124</v>
      </c>
      <c r="DQ93" s="99">
        <v>2507</v>
      </c>
      <c r="DR93" s="97">
        <v>112</v>
      </c>
      <c r="DS93" s="98">
        <v>538</v>
      </c>
      <c r="DT93" s="98">
        <v>1591</v>
      </c>
      <c r="DU93" s="98">
        <v>156</v>
      </c>
      <c r="DV93" s="99">
        <v>2417</v>
      </c>
      <c r="DW93" s="97">
        <v>107</v>
      </c>
      <c r="DX93" s="98">
        <v>572</v>
      </c>
      <c r="DY93" s="98">
        <v>1589</v>
      </c>
      <c r="DZ93" s="98">
        <v>124</v>
      </c>
      <c r="EA93" s="99">
        <v>2427</v>
      </c>
      <c r="EB93" s="97">
        <v>114</v>
      </c>
      <c r="EC93" s="98">
        <v>619</v>
      </c>
      <c r="ED93" s="98">
        <v>1684</v>
      </c>
      <c r="EE93" s="98">
        <v>153</v>
      </c>
      <c r="EF93" s="99">
        <v>2601</v>
      </c>
      <c r="EG93" s="97">
        <v>115</v>
      </c>
      <c r="EH93" s="98">
        <v>607</v>
      </c>
      <c r="EI93" s="98">
        <v>1617</v>
      </c>
      <c r="EJ93" s="98">
        <v>157</v>
      </c>
      <c r="EK93" s="99">
        <v>2528</v>
      </c>
      <c r="EL93" s="97">
        <v>103</v>
      </c>
      <c r="EM93" s="98">
        <v>602</v>
      </c>
      <c r="EN93" s="98">
        <v>1544</v>
      </c>
      <c r="EO93" s="98">
        <v>170</v>
      </c>
      <c r="EP93" s="99">
        <v>2447</v>
      </c>
      <c r="EQ93" s="97">
        <v>115</v>
      </c>
      <c r="ER93" s="98">
        <v>637</v>
      </c>
      <c r="ES93" s="98">
        <v>1599</v>
      </c>
      <c r="ET93" s="98">
        <v>149</v>
      </c>
      <c r="EU93" s="99">
        <v>2529</v>
      </c>
      <c r="EV93" s="97">
        <v>122</v>
      </c>
      <c r="EW93" s="98">
        <v>637</v>
      </c>
      <c r="EX93" s="98">
        <v>1526</v>
      </c>
      <c r="EY93" s="98">
        <v>178</v>
      </c>
      <c r="EZ93" s="99">
        <v>2494</v>
      </c>
      <c r="FA93" s="97">
        <v>97</v>
      </c>
      <c r="FB93" s="98">
        <v>632</v>
      </c>
      <c r="FC93" s="98">
        <v>1488</v>
      </c>
      <c r="FD93" s="98">
        <v>189</v>
      </c>
      <c r="FE93" s="99">
        <v>2428</v>
      </c>
      <c r="FF93" s="97">
        <v>103</v>
      </c>
      <c r="FG93" s="98">
        <v>628</v>
      </c>
      <c r="FH93" s="98">
        <v>1468</v>
      </c>
      <c r="FI93" s="98">
        <v>187</v>
      </c>
      <c r="FJ93" s="99">
        <v>2420</v>
      </c>
      <c r="FK93" s="97">
        <v>85</v>
      </c>
      <c r="FL93" s="98">
        <v>629</v>
      </c>
      <c r="FM93" s="98">
        <v>1457</v>
      </c>
      <c r="FN93" s="98">
        <v>196</v>
      </c>
      <c r="FO93" s="99">
        <v>2389</v>
      </c>
      <c r="FP93" s="97">
        <v>89</v>
      </c>
      <c r="FQ93" s="98">
        <v>642</v>
      </c>
      <c r="FR93" s="98">
        <v>1223</v>
      </c>
      <c r="FS93" s="98">
        <v>198</v>
      </c>
      <c r="FT93" s="99">
        <v>2175</v>
      </c>
      <c r="FU93" s="97">
        <v>78</v>
      </c>
      <c r="FV93" s="98">
        <v>663</v>
      </c>
      <c r="FW93" s="98">
        <v>1274</v>
      </c>
      <c r="FX93" s="98">
        <v>230</v>
      </c>
      <c r="FY93" s="99">
        <v>2276</v>
      </c>
      <c r="FZ93" s="97">
        <v>84</v>
      </c>
      <c r="GA93" s="98">
        <v>607</v>
      </c>
      <c r="GB93" s="98">
        <v>1204</v>
      </c>
      <c r="GC93" s="98">
        <v>212</v>
      </c>
      <c r="GD93" s="99">
        <v>2130</v>
      </c>
      <c r="GE93" s="97">
        <v>72</v>
      </c>
      <c r="GF93" s="98">
        <v>675</v>
      </c>
      <c r="GG93" s="98">
        <v>1283</v>
      </c>
      <c r="GH93" s="98">
        <v>261</v>
      </c>
      <c r="GI93" s="99">
        <v>2320</v>
      </c>
    </row>
    <row r="94" spans="1:191">
      <c r="A94" s="81" t="s">
        <v>145</v>
      </c>
      <c r="B94" s="97">
        <v>125</v>
      </c>
      <c r="C94" s="98">
        <v>1114</v>
      </c>
      <c r="D94" s="98">
        <v>610</v>
      </c>
      <c r="E94" s="98">
        <v>64</v>
      </c>
      <c r="F94" s="99">
        <v>1929</v>
      </c>
      <c r="G94" s="97">
        <v>127</v>
      </c>
      <c r="H94" s="98">
        <v>1133</v>
      </c>
      <c r="I94" s="98">
        <v>637</v>
      </c>
      <c r="J94" s="98">
        <v>81</v>
      </c>
      <c r="K94" s="99">
        <v>2002</v>
      </c>
      <c r="L94" s="97">
        <v>123</v>
      </c>
      <c r="M94" s="98">
        <v>1167</v>
      </c>
      <c r="N94" s="98">
        <v>587</v>
      </c>
      <c r="O94" s="98">
        <v>78</v>
      </c>
      <c r="P94" s="99">
        <v>1982</v>
      </c>
      <c r="Q94" s="97">
        <v>132</v>
      </c>
      <c r="R94" s="98">
        <v>1321</v>
      </c>
      <c r="S94" s="98">
        <v>655</v>
      </c>
      <c r="T94" s="98">
        <v>82</v>
      </c>
      <c r="U94" s="99">
        <v>2211</v>
      </c>
      <c r="V94" s="97">
        <v>145</v>
      </c>
      <c r="W94" s="98">
        <v>1389</v>
      </c>
      <c r="X94" s="98">
        <v>714</v>
      </c>
      <c r="Y94" s="98">
        <v>80</v>
      </c>
      <c r="Z94" s="99">
        <v>2348</v>
      </c>
      <c r="AA94" s="97">
        <v>153</v>
      </c>
      <c r="AB94" s="98">
        <v>1418</v>
      </c>
      <c r="AC94" s="98">
        <v>677</v>
      </c>
      <c r="AD94" s="98">
        <v>116</v>
      </c>
      <c r="AE94" s="99">
        <v>2392</v>
      </c>
      <c r="AF94" s="97">
        <v>154</v>
      </c>
      <c r="AG94" s="98">
        <v>1530</v>
      </c>
      <c r="AH94" s="98">
        <v>682</v>
      </c>
      <c r="AI94" s="98">
        <v>105</v>
      </c>
      <c r="AJ94" s="99">
        <v>2528</v>
      </c>
      <c r="AK94" s="97">
        <v>147</v>
      </c>
      <c r="AL94" s="98">
        <v>1500</v>
      </c>
      <c r="AM94" s="98">
        <v>741</v>
      </c>
      <c r="AN94" s="98">
        <v>126</v>
      </c>
      <c r="AO94" s="99">
        <v>2568</v>
      </c>
      <c r="AP94" s="97">
        <v>155</v>
      </c>
      <c r="AQ94" s="98">
        <v>1507</v>
      </c>
      <c r="AR94" s="98">
        <v>694</v>
      </c>
      <c r="AS94" s="98">
        <v>144</v>
      </c>
      <c r="AT94" s="99">
        <v>2539</v>
      </c>
      <c r="AU94" s="97">
        <v>164</v>
      </c>
      <c r="AV94" s="98">
        <v>1593</v>
      </c>
      <c r="AW94" s="98">
        <v>707</v>
      </c>
      <c r="AX94" s="98">
        <v>158</v>
      </c>
      <c r="AY94" s="99">
        <v>2671</v>
      </c>
      <c r="AZ94" s="97">
        <v>151</v>
      </c>
      <c r="BA94" s="98">
        <v>1589</v>
      </c>
      <c r="BB94" s="98">
        <v>722</v>
      </c>
      <c r="BC94" s="98">
        <v>181</v>
      </c>
      <c r="BD94" s="99">
        <v>2713</v>
      </c>
      <c r="BE94" s="97">
        <v>160</v>
      </c>
      <c r="BF94" s="98">
        <v>1626</v>
      </c>
      <c r="BG94" s="98">
        <v>723</v>
      </c>
      <c r="BH94" s="98">
        <v>179</v>
      </c>
      <c r="BI94" s="99">
        <v>2740</v>
      </c>
      <c r="BJ94" s="97">
        <v>158</v>
      </c>
      <c r="BK94" s="98">
        <v>1633</v>
      </c>
      <c r="BL94" s="98">
        <v>686</v>
      </c>
      <c r="BM94" s="98">
        <v>195</v>
      </c>
      <c r="BN94" s="99">
        <v>2732</v>
      </c>
      <c r="BO94" s="97">
        <v>183</v>
      </c>
      <c r="BP94" s="98">
        <v>1659</v>
      </c>
      <c r="BQ94" s="98">
        <v>635</v>
      </c>
      <c r="BR94" s="98">
        <v>185</v>
      </c>
      <c r="BS94" s="99">
        <v>2722</v>
      </c>
      <c r="BT94" s="97">
        <v>151</v>
      </c>
      <c r="BU94" s="98">
        <v>1727</v>
      </c>
      <c r="BV94" s="98">
        <v>657</v>
      </c>
      <c r="BW94" s="98">
        <v>213</v>
      </c>
      <c r="BX94" s="99">
        <v>2793</v>
      </c>
      <c r="BY94" s="97">
        <v>176</v>
      </c>
      <c r="BZ94" s="98">
        <v>1604</v>
      </c>
      <c r="CA94" s="98">
        <v>640</v>
      </c>
      <c r="CB94" s="98">
        <v>200</v>
      </c>
      <c r="CC94" s="99">
        <v>2679</v>
      </c>
      <c r="CD94" s="97">
        <v>144</v>
      </c>
      <c r="CE94" s="98">
        <v>1556</v>
      </c>
      <c r="CF94" s="98">
        <v>636</v>
      </c>
      <c r="CG94" s="98">
        <v>219</v>
      </c>
      <c r="CH94" s="99">
        <v>2607</v>
      </c>
      <c r="CI94" s="97">
        <v>148</v>
      </c>
      <c r="CJ94" s="98">
        <v>1528</v>
      </c>
      <c r="CK94" s="98">
        <v>549</v>
      </c>
      <c r="CL94" s="98">
        <v>233</v>
      </c>
      <c r="CM94" s="99">
        <v>2515</v>
      </c>
      <c r="CN94" s="97">
        <v>138</v>
      </c>
      <c r="CO94" s="98">
        <v>1683</v>
      </c>
      <c r="CP94" s="98">
        <v>572</v>
      </c>
      <c r="CQ94" s="98">
        <v>220</v>
      </c>
      <c r="CR94" s="99">
        <v>2683</v>
      </c>
      <c r="CS94" s="97">
        <v>123</v>
      </c>
      <c r="CT94" s="98">
        <v>360</v>
      </c>
      <c r="CU94" s="98">
        <v>1702</v>
      </c>
      <c r="CV94" s="98">
        <v>96</v>
      </c>
      <c r="CW94" s="99">
        <v>2289</v>
      </c>
      <c r="CX94" s="97">
        <v>133</v>
      </c>
      <c r="CY94" s="98">
        <v>431</v>
      </c>
      <c r="CZ94" s="98">
        <v>1651</v>
      </c>
      <c r="DA94" s="98">
        <v>90</v>
      </c>
      <c r="DB94" s="99">
        <v>2323</v>
      </c>
      <c r="DC94" s="97">
        <v>125</v>
      </c>
      <c r="DD94" s="98">
        <v>431</v>
      </c>
      <c r="DE94" s="98">
        <v>1592</v>
      </c>
      <c r="DF94" s="98">
        <v>90</v>
      </c>
      <c r="DG94" s="99">
        <v>2241</v>
      </c>
      <c r="DH94" s="97">
        <v>120</v>
      </c>
      <c r="DI94" s="98">
        <v>494</v>
      </c>
      <c r="DJ94" s="98">
        <v>1740</v>
      </c>
      <c r="DK94" s="98">
        <v>99</v>
      </c>
      <c r="DL94" s="99">
        <v>2462</v>
      </c>
      <c r="DM94" s="97">
        <v>125</v>
      </c>
      <c r="DN94" s="98">
        <v>512</v>
      </c>
      <c r="DO94" s="98">
        <v>1761</v>
      </c>
      <c r="DP94" s="98">
        <v>107</v>
      </c>
      <c r="DQ94" s="99">
        <v>2519</v>
      </c>
      <c r="DR94" s="97">
        <v>119</v>
      </c>
      <c r="DS94" s="98">
        <v>558</v>
      </c>
      <c r="DT94" s="98">
        <v>1864</v>
      </c>
      <c r="DU94" s="98">
        <v>122</v>
      </c>
      <c r="DV94" s="99">
        <v>2689</v>
      </c>
      <c r="DW94" s="97">
        <v>134</v>
      </c>
      <c r="DX94" s="98">
        <v>535</v>
      </c>
      <c r="DY94" s="98">
        <v>1846</v>
      </c>
      <c r="DZ94" s="98">
        <v>149</v>
      </c>
      <c r="EA94" s="99">
        <v>2692</v>
      </c>
      <c r="EB94" s="97">
        <v>141</v>
      </c>
      <c r="EC94" s="98">
        <v>603</v>
      </c>
      <c r="ED94" s="98">
        <v>1940</v>
      </c>
      <c r="EE94" s="98">
        <v>133</v>
      </c>
      <c r="EF94" s="99">
        <v>2859</v>
      </c>
      <c r="EG94" s="97">
        <v>110</v>
      </c>
      <c r="EH94" s="98">
        <v>582</v>
      </c>
      <c r="EI94" s="98">
        <v>1806</v>
      </c>
      <c r="EJ94" s="98">
        <v>135</v>
      </c>
      <c r="EK94" s="99">
        <v>2651</v>
      </c>
      <c r="EL94" s="97">
        <v>115</v>
      </c>
      <c r="EM94" s="98">
        <v>609</v>
      </c>
      <c r="EN94" s="98">
        <v>1785</v>
      </c>
      <c r="EO94" s="98">
        <v>168</v>
      </c>
      <c r="EP94" s="99">
        <v>2704</v>
      </c>
      <c r="EQ94" s="97">
        <v>100</v>
      </c>
      <c r="ER94" s="98">
        <v>593</v>
      </c>
      <c r="ES94" s="98">
        <v>1736</v>
      </c>
      <c r="ET94" s="98">
        <v>152</v>
      </c>
      <c r="EU94" s="99">
        <v>2604</v>
      </c>
      <c r="EV94" s="97">
        <v>110</v>
      </c>
      <c r="EW94" s="98">
        <v>641</v>
      </c>
      <c r="EX94" s="98">
        <v>1726</v>
      </c>
      <c r="EY94" s="98">
        <v>166</v>
      </c>
      <c r="EZ94" s="99">
        <v>2671</v>
      </c>
      <c r="FA94" s="97">
        <v>118</v>
      </c>
      <c r="FB94" s="98">
        <v>650</v>
      </c>
      <c r="FC94" s="98">
        <v>1716</v>
      </c>
      <c r="FD94" s="98">
        <v>206</v>
      </c>
      <c r="FE94" s="99">
        <v>2719</v>
      </c>
      <c r="FF94" s="97">
        <v>122</v>
      </c>
      <c r="FG94" s="98">
        <v>669</v>
      </c>
      <c r="FH94" s="98">
        <v>1655</v>
      </c>
      <c r="FI94" s="98">
        <v>213</v>
      </c>
      <c r="FJ94" s="99">
        <v>2674</v>
      </c>
      <c r="FK94" s="97">
        <v>107</v>
      </c>
      <c r="FL94" s="98">
        <v>678</v>
      </c>
      <c r="FM94" s="98">
        <v>1622</v>
      </c>
      <c r="FN94" s="98">
        <v>217</v>
      </c>
      <c r="FO94" s="99">
        <v>2640</v>
      </c>
      <c r="FP94" s="97">
        <v>113</v>
      </c>
      <c r="FQ94" s="98">
        <v>666</v>
      </c>
      <c r="FR94" s="98">
        <v>1556</v>
      </c>
      <c r="FS94" s="98">
        <v>212</v>
      </c>
      <c r="FT94" s="99">
        <v>2578</v>
      </c>
      <c r="FU94" s="97">
        <v>97</v>
      </c>
      <c r="FV94" s="98">
        <v>615</v>
      </c>
      <c r="FW94" s="98">
        <v>1468</v>
      </c>
      <c r="FX94" s="98">
        <v>216</v>
      </c>
      <c r="FY94" s="99">
        <v>2423</v>
      </c>
      <c r="FZ94" s="97">
        <v>95</v>
      </c>
      <c r="GA94" s="98">
        <v>619</v>
      </c>
      <c r="GB94" s="98">
        <v>1395</v>
      </c>
      <c r="GC94" s="98">
        <v>216</v>
      </c>
      <c r="GD94" s="99">
        <v>2349</v>
      </c>
      <c r="GE94" s="97">
        <v>97</v>
      </c>
      <c r="GF94" s="98">
        <v>657</v>
      </c>
      <c r="GG94" s="98">
        <v>1483</v>
      </c>
      <c r="GH94" s="98">
        <v>264</v>
      </c>
      <c r="GI94" s="99">
        <v>2518</v>
      </c>
    </row>
    <row r="95" spans="1:191">
      <c r="A95" s="81" t="s">
        <v>146</v>
      </c>
      <c r="B95" s="97">
        <v>113</v>
      </c>
      <c r="C95" s="98">
        <v>1018</v>
      </c>
      <c r="D95" s="98">
        <v>670</v>
      </c>
      <c r="E95" s="98">
        <v>64</v>
      </c>
      <c r="F95" s="99">
        <v>1879</v>
      </c>
      <c r="G95" s="97">
        <v>113</v>
      </c>
      <c r="H95" s="98">
        <v>1160</v>
      </c>
      <c r="I95" s="98">
        <v>675</v>
      </c>
      <c r="J95" s="98">
        <v>79</v>
      </c>
      <c r="K95" s="99">
        <v>2057</v>
      </c>
      <c r="L95" s="97">
        <v>131</v>
      </c>
      <c r="M95" s="98">
        <v>1058</v>
      </c>
      <c r="N95" s="98">
        <v>659</v>
      </c>
      <c r="O95" s="98">
        <v>79</v>
      </c>
      <c r="P95" s="99">
        <v>1947</v>
      </c>
      <c r="Q95" s="97">
        <v>106</v>
      </c>
      <c r="R95" s="98">
        <v>1102</v>
      </c>
      <c r="S95" s="98">
        <v>645</v>
      </c>
      <c r="T95" s="98">
        <v>68</v>
      </c>
      <c r="U95" s="99">
        <v>1936</v>
      </c>
      <c r="V95" s="97">
        <v>149</v>
      </c>
      <c r="W95" s="98">
        <v>1220</v>
      </c>
      <c r="X95" s="98">
        <v>729</v>
      </c>
      <c r="Y95" s="98">
        <v>76</v>
      </c>
      <c r="Z95" s="99">
        <v>2192</v>
      </c>
      <c r="AA95" s="97">
        <v>127</v>
      </c>
      <c r="AB95" s="98">
        <v>1309</v>
      </c>
      <c r="AC95" s="98">
        <v>714</v>
      </c>
      <c r="AD95" s="98">
        <v>101</v>
      </c>
      <c r="AE95" s="99">
        <v>2276</v>
      </c>
      <c r="AF95" s="97">
        <v>120</v>
      </c>
      <c r="AG95" s="98">
        <v>1364</v>
      </c>
      <c r="AH95" s="98">
        <v>779</v>
      </c>
      <c r="AI95" s="98">
        <v>103</v>
      </c>
      <c r="AJ95" s="99">
        <v>2413</v>
      </c>
      <c r="AK95" s="97">
        <v>144</v>
      </c>
      <c r="AL95" s="98">
        <v>1496</v>
      </c>
      <c r="AM95" s="98">
        <v>796</v>
      </c>
      <c r="AN95" s="98">
        <v>104</v>
      </c>
      <c r="AO95" s="99">
        <v>2593</v>
      </c>
      <c r="AP95" s="97">
        <v>137</v>
      </c>
      <c r="AQ95" s="98">
        <v>1472</v>
      </c>
      <c r="AR95" s="98">
        <v>774</v>
      </c>
      <c r="AS95" s="98">
        <v>127</v>
      </c>
      <c r="AT95" s="99">
        <v>2566</v>
      </c>
      <c r="AU95" s="97">
        <v>157</v>
      </c>
      <c r="AV95" s="98">
        <v>1506</v>
      </c>
      <c r="AW95" s="98">
        <v>781</v>
      </c>
      <c r="AX95" s="98">
        <v>150</v>
      </c>
      <c r="AY95" s="99">
        <v>2629</v>
      </c>
      <c r="AZ95" s="97">
        <v>136</v>
      </c>
      <c r="BA95" s="98">
        <v>1603</v>
      </c>
      <c r="BB95" s="98">
        <v>753</v>
      </c>
      <c r="BC95" s="98">
        <v>140</v>
      </c>
      <c r="BD95" s="99">
        <v>2688</v>
      </c>
      <c r="BE95" s="97">
        <v>183</v>
      </c>
      <c r="BF95" s="98">
        <v>1543</v>
      </c>
      <c r="BG95" s="98">
        <v>734</v>
      </c>
      <c r="BH95" s="98">
        <v>169</v>
      </c>
      <c r="BI95" s="99">
        <v>2682</v>
      </c>
      <c r="BJ95" s="97">
        <v>147</v>
      </c>
      <c r="BK95" s="98">
        <v>1554</v>
      </c>
      <c r="BL95" s="98">
        <v>753</v>
      </c>
      <c r="BM95" s="98">
        <v>172</v>
      </c>
      <c r="BN95" s="99">
        <v>2670</v>
      </c>
      <c r="BO95" s="97">
        <v>164</v>
      </c>
      <c r="BP95" s="98">
        <v>1571</v>
      </c>
      <c r="BQ95" s="98">
        <v>734</v>
      </c>
      <c r="BR95" s="98">
        <v>185</v>
      </c>
      <c r="BS95" s="99">
        <v>2694</v>
      </c>
      <c r="BT95" s="97">
        <v>165</v>
      </c>
      <c r="BU95" s="98">
        <v>1710</v>
      </c>
      <c r="BV95" s="98">
        <v>748</v>
      </c>
      <c r="BW95" s="98">
        <v>188</v>
      </c>
      <c r="BX95" s="99">
        <v>2851</v>
      </c>
      <c r="BY95" s="97">
        <v>163</v>
      </c>
      <c r="BZ95" s="98">
        <v>1646</v>
      </c>
      <c r="CA95" s="98">
        <v>715</v>
      </c>
      <c r="CB95" s="98">
        <v>202</v>
      </c>
      <c r="CC95" s="99">
        <v>2784</v>
      </c>
      <c r="CD95" s="97">
        <v>145</v>
      </c>
      <c r="CE95" s="98">
        <v>1656</v>
      </c>
      <c r="CF95" s="98">
        <v>682</v>
      </c>
      <c r="CG95" s="98">
        <v>192</v>
      </c>
      <c r="CH95" s="99">
        <v>2748</v>
      </c>
      <c r="CI95" s="97">
        <v>132</v>
      </c>
      <c r="CJ95" s="98">
        <v>1603</v>
      </c>
      <c r="CK95" s="98">
        <v>703</v>
      </c>
      <c r="CL95" s="98">
        <v>200</v>
      </c>
      <c r="CM95" s="99">
        <v>2693</v>
      </c>
      <c r="CN95" s="97">
        <v>119</v>
      </c>
      <c r="CO95" s="98">
        <v>1714</v>
      </c>
      <c r="CP95" s="98">
        <v>679</v>
      </c>
      <c r="CQ95" s="98">
        <v>213</v>
      </c>
      <c r="CR95" s="99">
        <v>2806</v>
      </c>
      <c r="CS95" s="97">
        <v>143</v>
      </c>
      <c r="CT95" s="98">
        <v>377</v>
      </c>
      <c r="CU95" s="98">
        <v>1776</v>
      </c>
      <c r="CV95" s="98">
        <v>77</v>
      </c>
      <c r="CW95" s="99">
        <v>2385</v>
      </c>
      <c r="CX95" s="97">
        <v>149</v>
      </c>
      <c r="CY95" s="98">
        <v>362</v>
      </c>
      <c r="CZ95" s="98">
        <v>1811</v>
      </c>
      <c r="DA95" s="98">
        <v>79</v>
      </c>
      <c r="DB95" s="99">
        <v>2424</v>
      </c>
      <c r="DC95" s="97">
        <v>138</v>
      </c>
      <c r="DD95" s="98">
        <v>380</v>
      </c>
      <c r="DE95" s="98">
        <v>1682</v>
      </c>
      <c r="DF95" s="98">
        <v>98</v>
      </c>
      <c r="DG95" s="99">
        <v>2306</v>
      </c>
      <c r="DH95" s="97">
        <v>145</v>
      </c>
      <c r="DI95" s="98">
        <v>404</v>
      </c>
      <c r="DJ95" s="98">
        <v>1707</v>
      </c>
      <c r="DK95" s="98">
        <v>86</v>
      </c>
      <c r="DL95" s="99">
        <v>2348</v>
      </c>
      <c r="DM95" s="97">
        <v>138</v>
      </c>
      <c r="DN95" s="98">
        <v>473</v>
      </c>
      <c r="DO95" s="98">
        <v>1852</v>
      </c>
      <c r="DP95" s="98">
        <v>86</v>
      </c>
      <c r="DQ95" s="99">
        <v>2564</v>
      </c>
      <c r="DR95" s="97">
        <v>119</v>
      </c>
      <c r="DS95" s="98">
        <v>451</v>
      </c>
      <c r="DT95" s="98">
        <v>1988</v>
      </c>
      <c r="DU95" s="98">
        <v>119</v>
      </c>
      <c r="DV95" s="99">
        <v>2701</v>
      </c>
      <c r="DW95" s="97">
        <v>133</v>
      </c>
      <c r="DX95" s="98">
        <v>512</v>
      </c>
      <c r="DY95" s="98">
        <v>1970</v>
      </c>
      <c r="DZ95" s="98">
        <v>135</v>
      </c>
      <c r="EA95" s="99">
        <v>2780</v>
      </c>
      <c r="EB95" s="97">
        <v>116</v>
      </c>
      <c r="EC95" s="98">
        <v>556</v>
      </c>
      <c r="ED95" s="98">
        <v>1961</v>
      </c>
      <c r="EE95" s="98">
        <v>162</v>
      </c>
      <c r="EF95" s="99">
        <v>2818</v>
      </c>
      <c r="EG95" s="97">
        <v>127</v>
      </c>
      <c r="EH95" s="98">
        <v>540</v>
      </c>
      <c r="EI95" s="98">
        <v>1919</v>
      </c>
      <c r="EJ95" s="98">
        <v>152</v>
      </c>
      <c r="EK95" s="99">
        <v>2759</v>
      </c>
      <c r="EL95" s="97">
        <v>132</v>
      </c>
      <c r="EM95" s="98">
        <v>562</v>
      </c>
      <c r="EN95" s="98">
        <v>1984</v>
      </c>
      <c r="EO95" s="98">
        <v>157</v>
      </c>
      <c r="EP95" s="99">
        <v>2868</v>
      </c>
      <c r="EQ95" s="97">
        <v>107</v>
      </c>
      <c r="ER95" s="98">
        <v>589</v>
      </c>
      <c r="ES95" s="98">
        <v>1921</v>
      </c>
      <c r="ET95" s="98">
        <v>167</v>
      </c>
      <c r="EU95" s="99">
        <v>2811</v>
      </c>
      <c r="EV95" s="97">
        <v>122</v>
      </c>
      <c r="EW95" s="98">
        <v>640</v>
      </c>
      <c r="EX95" s="98">
        <v>1914</v>
      </c>
      <c r="EY95" s="98">
        <v>177</v>
      </c>
      <c r="EZ95" s="99">
        <v>2877</v>
      </c>
      <c r="FA95" s="97">
        <v>95</v>
      </c>
      <c r="FB95" s="98">
        <v>636</v>
      </c>
      <c r="FC95" s="98">
        <v>1846</v>
      </c>
      <c r="FD95" s="98">
        <v>196</v>
      </c>
      <c r="FE95" s="99">
        <v>2802</v>
      </c>
      <c r="FF95" s="97">
        <v>94</v>
      </c>
      <c r="FG95" s="98">
        <v>606</v>
      </c>
      <c r="FH95" s="98">
        <v>1851</v>
      </c>
      <c r="FI95" s="98">
        <v>193</v>
      </c>
      <c r="FJ95" s="99">
        <v>2771</v>
      </c>
      <c r="FK95" s="97">
        <v>127</v>
      </c>
      <c r="FL95" s="98">
        <v>670</v>
      </c>
      <c r="FM95" s="98">
        <v>1979</v>
      </c>
      <c r="FN95" s="98">
        <v>222</v>
      </c>
      <c r="FO95" s="99">
        <v>3022</v>
      </c>
      <c r="FP95" s="97">
        <v>121</v>
      </c>
      <c r="FQ95" s="98">
        <v>660</v>
      </c>
      <c r="FR95" s="98">
        <v>1756</v>
      </c>
      <c r="FS95" s="98">
        <v>230</v>
      </c>
      <c r="FT95" s="99">
        <v>2785</v>
      </c>
      <c r="FU95" s="97">
        <v>95</v>
      </c>
      <c r="FV95" s="98">
        <v>628</v>
      </c>
      <c r="FW95" s="98">
        <v>1704</v>
      </c>
      <c r="FX95" s="98">
        <v>189</v>
      </c>
      <c r="FY95" s="99">
        <v>2655</v>
      </c>
      <c r="FZ95" s="97">
        <v>91</v>
      </c>
      <c r="GA95" s="98">
        <v>590</v>
      </c>
      <c r="GB95" s="98">
        <v>1641</v>
      </c>
      <c r="GC95" s="98">
        <v>226</v>
      </c>
      <c r="GD95" s="99">
        <v>2584</v>
      </c>
      <c r="GE95" s="97">
        <v>75</v>
      </c>
      <c r="GF95" s="98">
        <v>660</v>
      </c>
      <c r="GG95" s="98">
        <v>1672</v>
      </c>
      <c r="GH95" s="98">
        <v>238</v>
      </c>
      <c r="GI95" s="99">
        <v>2671</v>
      </c>
    </row>
    <row r="96" spans="1:191">
      <c r="A96" s="81" t="s">
        <v>147</v>
      </c>
      <c r="B96" s="97">
        <v>97</v>
      </c>
      <c r="C96" s="98">
        <v>1047</v>
      </c>
      <c r="D96" s="98">
        <v>690</v>
      </c>
      <c r="E96" s="98">
        <v>48</v>
      </c>
      <c r="F96" s="99">
        <v>1901</v>
      </c>
      <c r="G96" s="97">
        <v>116</v>
      </c>
      <c r="H96" s="98">
        <v>1011</v>
      </c>
      <c r="I96" s="98">
        <v>725</v>
      </c>
      <c r="J96" s="98">
        <v>60</v>
      </c>
      <c r="K96" s="99">
        <v>1931</v>
      </c>
      <c r="L96" s="97">
        <v>123</v>
      </c>
      <c r="M96" s="98">
        <v>1007</v>
      </c>
      <c r="N96" s="98">
        <v>678</v>
      </c>
      <c r="O96" s="98">
        <v>59</v>
      </c>
      <c r="P96" s="99">
        <v>1880</v>
      </c>
      <c r="Q96" s="97">
        <v>113</v>
      </c>
      <c r="R96" s="98">
        <v>990</v>
      </c>
      <c r="S96" s="98">
        <v>613</v>
      </c>
      <c r="T96" s="98">
        <v>58</v>
      </c>
      <c r="U96" s="99">
        <v>1786</v>
      </c>
      <c r="V96" s="97">
        <v>108</v>
      </c>
      <c r="W96" s="98">
        <v>965</v>
      </c>
      <c r="X96" s="98">
        <v>556</v>
      </c>
      <c r="Y96" s="98">
        <v>71</v>
      </c>
      <c r="Z96" s="99">
        <v>1709</v>
      </c>
      <c r="AA96" s="97">
        <v>114</v>
      </c>
      <c r="AB96" s="98">
        <v>1182</v>
      </c>
      <c r="AC96" s="98">
        <v>735</v>
      </c>
      <c r="AD96" s="98">
        <v>80</v>
      </c>
      <c r="AE96" s="99">
        <v>2138</v>
      </c>
      <c r="AF96" s="97">
        <v>121</v>
      </c>
      <c r="AG96" s="98">
        <v>1305</v>
      </c>
      <c r="AH96" s="98">
        <v>796</v>
      </c>
      <c r="AI96" s="98">
        <v>92</v>
      </c>
      <c r="AJ96" s="99">
        <v>2366</v>
      </c>
      <c r="AK96" s="97">
        <v>157</v>
      </c>
      <c r="AL96" s="98">
        <v>1428</v>
      </c>
      <c r="AM96" s="98">
        <v>831</v>
      </c>
      <c r="AN96" s="98">
        <v>102</v>
      </c>
      <c r="AO96" s="99">
        <v>2573</v>
      </c>
      <c r="AP96" s="97">
        <v>145</v>
      </c>
      <c r="AQ96" s="98">
        <v>1300</v>
      </c>
      <c r="AR96" s="98">
        <v>752</v>
      </c>
      <c r="AS96" s="98">
        <v>113</v>
      </c>
      <c r="AT96" s="99">
        <v>2354</v>
      </c>
      <c r="AU96" s="97">
        <v>110</v>
      </c>
      <c r="AV96" s="98">
        <v>1436</v>
      </c>
      <c r="AW96" s="98">
        <v>805</v>
      </c>
      <c r="AX96" s="98">
        <v>115</v>
      </c>
      <c r="AY96" s="99">
        <v>2506</v>
      </c>
      <c r="AZ96" s="97">
        <v>139</v>
      </c>
      <c r="BA96" s="98">
        <v>1518</v>
      </c>
      <c r="BB96" s="98">
        <v>870</v>
      </c>
      <c r="BC96" s="98">
        <v>143</v>
      </c>
      <c r="BD96" s="99">
        <v>2716</v>
      </c>
      <c r="BE96" s="97">
        <v>149</v>
      </c>
      <c r="BF96" s="98">
        <v>1510</v>
      </c>
      <c r="BG96" s="98">
        <v>797</v>
      </c>
      <c r="BH96" s="98">
        <v>167</v>
      </c>
      <c r="BI96" s="99">
        <v>2657</v>
      </c>
      <c r="BJ96" s="97">
        <v>145</v>
      </c>
      <c r="BK96" s="98">
        <v>1614</v>
      </c>
      <c r="BL96" s="98">
        <v>776</v>
      </c>
      <c r="BM96" s="98">
        <v>130</v>
      </c>
      <c r="BN96" s="99">
        <v>2712</v>
      </c>
      <c r="BO96" s="97">
        <v>148</v>
      </c>
      <c r="BP96" s="98">
        <v>1551</v>
      </c>
      <c r="BQ96" s="98">
        <v>872</v>
      </c>
      <c r="BR96" s="98">
        <v>146</v>
      </c>
      <c r="BS96" s="99">
        <v>2752</v>
      </c>
      <c r="BT96" s="97">
        <v>161</v>
      </c>
      <c r="BU96" s="98">
        <v>1695</v>
      </c>
      <c r="BV96" s="98">
        <v>841</v>
      </c>
      <c r="BW96" s="98">
        <v>189</v>
      </c>
      <c r="BX96" s="99">
        <v>2932</v>
      </c>
      <c r="BY96" s="97">
        <v>141</v>
      </c>
      <c r="BZ96" s="98">
        <v>1741</v>
      </c>
      <c r="CA96" s="98">
        <v>805</v>
      </c>
      <c r="CB96" s="98">
        <v>179</v>
      </c>
      <c r="CC96" s="99">
        <v>2908</v>
      </c>
      <c r="CD96" s="97">
        <v>168</v>
      </c>
      <c r="CE96" s="98">
        <v>1601</v>
      </c>
      <c r="CF96" s="98">
        <v>854</v>
      </c>
      <c r="CG96" s="98">
        <v>190</v>
      </c>
      <c r="CH96" s="99">
        <v>2863</v>
      </c>
      <c r="CI96" s="97">
        <v>154</v>
      </c>
      <c r="CJ96" s="98">
        <v>1555</v>
      </c>
      <c r="CK96" s="98">
        <v>728</v>
      </c>
      <c r="CL96" s="98">
        <v>187</v>
      </c>
      <c r="CM96" s="99">
        <v>2671</v>
      </c>
      <c r="CN96" s="97">
        <v>118</v>
      </c>
      <c r="CO96" s="98">
        <v>1690</v>
      </c>
      <c r="CP96" s="98">
        <v>710</v>
      </c>
      <c r="CQ96" s="98">
        <v>203</v>
      </c>
      <c r="CR96" s="99">
        <v>2787</v>
      </c>
      <c r="CS96" s="97">
        <v>151</v>
      </c>
      <c r="CT96" s="98">
        <v>358</v>
      </c>
      <c r="CU96" s="98">
        <v>1902</v>
      </c>
      <c r="CV96" s="98">
        <v>70</v>
      </c>
      <c r="CW96" s="99">
        <v>2498</v>
      </c>
      <c r="CX96" s="97">
        <v>123</v>
      </c>
      <c r="CY96" s="98">
        <v>316</v>
      </c>
      <c r="CZ96" s="98">
        <v>1954</v>
      </c>
      <c r="DA96" s="98">
        <v>86</v>
      </c>
      <c r="DB96" s="99">
        <v>2498</v>
      </c>
      <c r="DC96" s="97">
        <v>148</v>
      </c>
      <c r="DD96" s="98">
        <v>335</v>
      </c>
      <c r="DE96" s="98">
        <v>1871</v>
      </c>
      <c r="DF96" s="98">
        <v>93</v>
      </c>
      <c r="DG96" s="99">
        <v>2464</v>
      </c>
      <c r="DH96" s="97">
        <v>131</v>
      </c>
      <c r="DI96" s="98">
        <v>355</v>
      </c>
      <c r="DJ96" s="98">
        <v>1774</v>
      </c>
      <c r="DK96" s="98">
        <v>100</v>
      </c>
      <c r="DL96" s="99">
        <v>2365</v>
      </c>
      <c r="DM96" s="97">
        <v>130</v>
      </c>
      <c r="DN96" s="98">
        <v>321</v>
      </c>
      <c r="DO96" s="98">
        <v>1801</v>
      </c>
      <c r="DP96" s="98">
        <v>97</v>
      </c>
      <c r="DQ96" s="99">
        <v>2362</v>
      </c>
      <c r="DR96" s="97">
        <v>133</v>
      </c>
      <c r="DS96" s="98">
        <v>417</v>
      </c>
      <c r="DT96" s="98">
        <v>1944</v>
      </c>
      <c r="DU96" s="98">
        <v>116</v>
      </c>
      <c r="DV96" s="99">
        <v>2630</v>
      </c>
      <c r="DW96" s="97">
        <v>135</v>
      </c>
      <c r="DX96" s="98">
        <v>467</v>
      </c>
      <c r="DY96" s="98">
        <v>2141</v>
      </c>
      <c r="DZ96" s="98">
        <v>118</v>
      </c>
      <c r="EA96" s="99">
        <v>2898</v>
      </c>
      <c r="EB96" s="97">
        <v>120</v>
      </c>
      <c r="EC96" s="98">
        <v>487</v>
      </c>
      <c r="ED96" s="98">
        <v>2261</v>
      </c>
      <c r="EE96" s="98">
        <v>134</v>
      </c>
      <c r="EF96" s="99">
        <v>3038</v>
      </c>
      <c r="EG96" s="97">
        <v>114</v>
      </c>
      <c r="EH96" s="98">
        <v>464</v>
      </c>
      <c r="EI96" s="98">
        <v>2165</v>
      </c>
      <c r="EJ96" s="98">
        <v>141</v>
      </c>
      <c r="EK96" s="99">
        <v>2905</v>
      </c>
      <c r="EL96" s="97">
        <v>130</v>
      </c>
      <c r="EM96" s="98">
        <v>503</v>
      </c>
      <c r="EN96" s="98">
        <v>2104</v>
      </c>
      <c r="EO96" s="98">
        <v>157</v>
      </c>
      <c r="EP96" s="99">
        <v>2926</v>
      </c>
      <c r="EQ96" s="97">
        <v>123</v>
      </c>
      <c r="ER96" s="98">
        <v>576</v>
      </c>
      <c r="ES96" s="98">
        <v>2167</v>
      </c>
      <c r="ET96" s="98">
        <v>165</v>
      </c>
      <c r="EU96" s="99">
        <v>3060</v>
      </c>
      <c r="EV96" s="97">
        <v>126</v>
      </c>
      <c r="EW96" s="98">
        <v>613</v>
      </c>
      <c r="EX96" s="98">
        <v>2101</v>
      </c>
      <c r="EY96" s="98">
        <v>163</v>
      </c>
      <c r="EZ96" s="99">
        <v>3030</v>
      </c>
      <c r="FA96" s="97">
        <v>108</v>
      </c>
      <c r="FB96" s="98">
        <v>579</v>
      </c>
      <c r="FC96" s="98">
        <v>2010</v>
      </c>
      <c r="FD96" s="98">
        <v>185</v>
      </c>
      <c r="FE96" s="99">
        <v>2910</v>
      </c>
      <c r="FF96" s="97">
        <v>122</v>
      </c>
      <c r="FG96" s="98">
        <v>575</v>
      </c>
      <c r="FH96" s="98">
        <v>2108</v>
      </c>
      <c r="FI96" s="98">
        <v>197</v>
      </c>
      <c r="FJ96" s="99">
        <v>3029</v>
      </c>
      <c r="FK96" s="97">
        <v>123</v>
      </c>
      <c r="FL96" s="98">
        <v>613</v>
      </c>
      <c r="FM96" s="98">
        <v>2096</v>
      </c>
      <c r="FN96" s="98">
        <v>212</v>
      </c>
      <c r="FO96" s="99">
        <v>3060</v>
      </c>
      <c r="FP96" s="97">
        <v>110</v>
      </c>
      <c r="FQ96" s="98">
        <v>591</v>
      </c>
      <c r="FR96" s="98">
        <v>1973</v>
      </c>
      <c r="FS96" s="98">
        <v>202</v>
      </c>
      <c r="FT96" s="99">
        <v>2902</v>
      </c>
      <c r="FU96" s="97">
        <v>97</v>
      </c>
      <c r="FV96" s="98">
        <v>636</v>
      </c>
      <c r="FW96" s="98">
        <v>1986</v>
      </c>
      <c r="FX96" s="98">
        <v>219</v>
      </c>
      <c r="FY96" s="99">
        <v>2958</v>
      </c>
      <c r="FZ96" s="97">
        <v>95</v>
      </c>
      <c r="GA96" s="98">
        <v>570</v>
      </c>
      <c r="GB96" s="98">
        <v>1702</v>
      </c>
      <c r="GC96" s="98">
        <v>225</v>
      </c>
      <c r="GD96" s="99">
        <v>2613</v>
      </c>
      <c r="GE96" s="97">
        <v>111</v>
      </c>
      <c r="GF96" s="98">
        <v>616</v>
      </c>
      <c r="GG96" s="98">
        <v>1816</v>
      </c>
      <c r="GH96" s="98">
        <v>234</v>
      </c>
      <c r="GI96" s="99">
        <v>2807</v>
      </c>
    </row>
    <row r="97" spans="1:191">
      <c r="A97" s="81" t="s">
        <v>148</v>
      </c>
      <c r="B97" s="97">
        <v>89</v>
      </c>
      <c r="C97" s="98">
        <v>891</v>
      </c>
      <c r="D97" s="98">
        <v>678</v>
      </c>
      <c r="E97" s="98">
        <v>51</v>
      </c>
      <c r="F97" s="99">
        <v>1727</v>
      </c>
      <c r="G97" s="97">
        <v>111</v>
      </c>
      <c r="H97" s="98">
        <v>899</v>
      </c>
      <c r="I97" s="98">
        <v>724</v>
      </c>
      <c r="J97" s="98">
        <v>49</v>
      </c>
      <c r="K97" s="99">
        <v>1805</v>
      </c>
      <c r="L97" s="97">
        <v>94</v>
      </c>
      <c r="M97" s="98">
        <v>903</v>
      </c>
      <c r="N97" s="98">
        <v>686</v>
      </c>
      <c r="O97" s="98">
        <v>54</v>
      </c>
      <c r="P97" s="99">
        <v>1753</v>
      </c>
      <c r="Q97" s="97">
        <v>93</v>
      </c>
      <c r="R97" s="98">
        <v>917</v>
      </c>
      <c r="S97" s="98">
        <v>653</v>
      </c>
      <c r="T97" s="98">
        <v>61</v>
      </c>
      <c r="U97" s="99">
        <v>1742</v>
      </c>
      <c r="V97" s="97">
        <v>90</v>
      </c>
      <c r="W97" s="98">
        <v>900</v>
      </c>
      <c r="X97" s="98">
        <v>624</v>
      </c>
      <c r="Y97" s="98">
        <v>60</v>
      </c>
      <c r="Z97" s="99">
        <v>1692</v>
      </c>
      <c r="AA97" s="97">
        <v>96</v>
      </c>
      <c r="AB97" s="98">
        <v>982</v>
      </c>
      <c r="AC97" s="98">
        <v>669</v>
      </c>
      <c r="AD97" s="98">
        <v>64</v>
      </c>
      <c r="AE97" s="99">
        <v>1829</v>
      </c>
      <c r="AF97" s="97">
        <v>114</v>
      </c>
      <c r="AG97" s="98">
        <v>1122</v>
      </c>
      <c r="AH97" s="98">
        <v>732</v>
      </c>
      <c r="AI97" s="98">
        <v>70</v>
      </c>
      <c r="AJ97" s="99">
        <v>2069</v>
      </c>
      <c r="AK97" s="97">
        <v>116</v>
      </c>
      <c r="AL97" s="98">
        <v>1275</v>
      </c>
      <c r="AM97" s="98">
        <v>806</v>
      </c>
      <c r="AN97" s="98">
        <v>85</v>
      </c>
      <c r="AO97" s="99">
        <v>2327</v>
      </c>
      <c r="AP97" s="97">
        <v>110</v>
      </c>
      <c r="AQ97" s="98">
        <v>1222</v>
      </c>
      <c r="AR97" s="98">
        <v>836</v>
      </c>
      <c r="AS97" s="98">
        <v>91</v>
      </c>
      <c r="AT97" s="99">
        <v>2306</v>
      </c>
      <c r="AU97" s="97">
        <v>113</v>
      </c>
      <c r="AV97" s="98">
        <v>1305</v>
      </c>
      <c r="AW97" s="98">
        <v>826</v>
      </c>
      <c r="AX97" s="98">
        <v>92</v>
      </c>
      <c r="AY97" s="99">
        <v>2381</v>
      </c>
      <c r="AZ97" s="97">
        <v>116</v>
      </c>
      <c r="BA97" s="98">
        <v>1321</v>
      </c>
      <c r="BB97" s="98">
        <v>834</v>
      </c>
      <c r="BC97" s="98">
        <v>116</v>
      </c>
      <c r="BD97" s="99">
        <v>2421</v>
      </c>
      <c r="BE97" s="97">
        <v>128</v>
      </c>
      <c r="BF97" s="98">
        <v>1398</v>
      </c>
      <c r="BG97" s="98">
        <v>877</v>
      </c>
      <c r="BH97" s="98">
        <v>112</v>
      </c>
      <c r="BI97" s="99">
        <v>2562</v>
      </c>
      <c r="BJ97" s="97">
        <v>131</v>
      </c>
      <c r="BK97" s="98">
        <v>1416</v>
      </c>
      <c r="BL97" s="98">
        <v>859</v>
      </c>
      <c r="BM97" s="98">
        <v>125</v>
      </c>
      <c r="BN97" s="99">
        <v>2576</v>
      </c>
      <c r="BO97" s="97">
        <v>130</v>
      </c>
      <c r="BP97" s="98">
        <v>1471</v>
      </c>
      <c r="BQ97" s="98">
        <v>880</v>
      </c>
      <c r="BR97" s="98">
        <v>142</v>
      </c>
      <c r="BS97" s="99">
        <v>2670</v>
      </c>
      <c r="BT97" s="97">
        <v>168</v>
      </c>
      <c r="BU97" s="98">
        <v>1588</v>
      </c>
      <c r="BV97" s="98">
        <v>917</v>
      </c>
      <c r="BW97" s="98">
        <v>165</v>
      </c>
      <c r="BX97" s="99">
        <v>2878</v>
      </c>
      <c r="BY97" s="97">
        <v>150</v>
      </c>
      <c r="BZ97" s="98">
        <v>1585</v>
      </c>
      <c r="CA97" s="98">
        <v>893</v>
      </c>
      <c r="CB97" s="98">
        <v>155</v>
      </c>
      <c r="CC97" s="99">
        <v>2817</v>
      </c>
      <c r="CD97" s="97">
        <v>150</v>
      </c>
      <c r="CE97" s="98">
        <v>1595</v>
      </c>
      <c r="CF97" s="98">
        <v>815</v>
      </c>
      <c r="CG97" s="98">
        <v>175</v>
      </c>
      <c r="CH97" s="99">
        <v>2791</v>
      </c>
      <c r="CI97" s="97">
        <v>149</v>
      </c>
      <c r="CJ97" s="98">
        <v>1583</v>
      </c>
      <c r="CK97" s="98">
        <v>861</v>
      </c>
      <c r="CL97" s="98">
        <v>167</v>
      </c>
      <c r="CM97" s="99">
        <v>2819</v>
      </c>
      <c r="CN97" s="97">
        <v>141</v>
      </c>
      <c r="CO97" s="98">
        <v>1607</v>
      </c>
      <c r="CP97" s="98">
        <v>785</v>
      </c>
      <c r="CQ97" s="98">
        <v>193</v>
      </c>
      <c r="CR97" s="99">
        <v>2789</v>
      </c>
      <c r="CS97" s="97">
        <v>167</v>
      </c>
      <c r="CT97" s="98">
        <v>275</v>
      </c>
      <c r="CU97" s="98">
        <v>1966</v>
      </c>
      <c r="CV97" s="98">
        <v>64</v>
      </c>
      <c r="CW97" s="99">
        <v>2481</v>
      </c>
      <c r="CX97" s="97">
        <v>162</v>
      </c>
      <c r="CY97" s="98">
        <v>326</v>
      </c>
      <c r="CZ97" s="98">
        <v>2056</v>
      </c>
      <c r="DA97" s="98">
        <v>90</v>
      </c>
      <c r="DB97" s="99">
        <v>2652</v>
      </c>
      <c r="DC97" s="97">
        <v>163</v>
      </c>
      <c r="DD97" s="98">
        <v>340</v>
      </c>
      <c r="DE97" s="98">
        <v>1889</v>
      </c>
      <c r="DF97" s="98">
        <v>67</v>
      </c>
      <c r="DG97" s="99">
        <v>2468</v>
      </c>
      <c r="DH97" s="97">
        <v>146</v>
      </c>
      <c r="DI97" s="98">
        <v>297</v>
      </c>
      <c r="DJ97" s="98">
        <v>1950</v>
      </c>
      <c r="DK97" s="98">
        <v>76</v>
      </c>
      <c r="DL97" s="99">
        <v>2476</v>
      </c>
      <c r="DM97" s="97">
        <v>136</v>
      </c>
      <c r="DN97" s="98">
        <v>318</v>
      </c>
      <c r="DO97" s="98">
        <v>1866</v>
      </c>
      <c r="DP97" s="98">
        <v>95</v>
      </c>
      <c r="DQ97" s="99">
        <v>2428</v>
      </c>
      <c r="DR97" s="97">
        <v>126</v>
      </c>
      <c r="DS97" s="98">
        <v>346</v>
      </c>
      <c r="DT97" s="98">
        <v>1893</v>
      </c>
      <c r="DU97" s="98">
        <v>116</v>
      </c>
      <c r="DV97" s="99">
        <v>2501</v>
      </c>
      <c r="DW97" s="97">
        <v>120</v>
      </c>
      <c r="DX97" s="98">
        <v>376</v>
      </c>
      <c r="DY97" s="98">
        <v>2185</v>
      </c>
      <c r="DZ97" s="98">
        <v>118</v>
      </c>
      <c r="EA97" s="99">
        <v>2815</v>
      </c>
      <c r="EB97" s="97">
        <v>172</v>
      </c>
      <c r="EC97" s="98">
        <v>458</v>
      </c>
      <c r="ED97" s="98">
        <v>2280</v>
      </c>
      <c r="EE97" s="98">
        <v>137</v>
      </c>
      <c r="EF97" s="99">
        <v>3078</v>
      </c>
      <c r="EG97" s="97">
        <v>120</v>
      </c>
      <c r="EH97" s="98">
        <v>427</v>
      </c>
      <c r="EI97" s="98">
        <v>2215</v>
      </c>
      <c r="EJ97" s="98">
        <v>137</v>
      </c>
      <c r="EK97" s="99">
        <v>2922</v>
      </c>
      <c r="EL97" s="97">
        <v>139</v>
      </c>
      <c r="EM97" s="98">
        <v>487</v>
      </c>
      <c r="EN97" s="98">
        <v>2214</v>
      </c>
      <c r="EO97" s="98">
        <v>139</v>
      </c>
      <c r="EP97" s="99">
        <v>3011</v>
      </c>
      <c r="EQ97" s="97">
        <v>141</v>
      </c>
      <c r="ER97" s="98">
        <v>507</v>
      </c>
      <c r="ES97" s="98">
        <v>2270</v>
      </c>
      <c r="ET97" s="98">
        <v>163</v>
      </c>
      <c r="EU97" s="99">
        <v>3107</v>
      </c>
      <c r="EV97" s="97">
        <v>135</v>
      </c>
      <c r="EW97" s="98">
        <v>508</v>
      </c>
      <c r="EX97" s="98">
        <v>2376</v>
      </c>
      <c r="EY97" s="98">
        <v>161</v>
      </c>
      <c r="EZ97" s="99">
        <v>3207</v>
      </c>
      <c r="FA97" s="97">
        <v>120</v>
      </c>
      <c r="FB97" s="98">
        <v>547</v>
      </c>
      <c r="FC97" s="98">
        <v>2244</v>
      </c>
      <c r="FD97" s="98">
        <v>184</v>
      </c>
      <c r="FE97" s="99">
        <v>3117</v>
      </c>
      <c r="FF97" s="97">
        <v>131</v>
      </c>
      <c r="FG97" s="98">
        <v>525</v>
      </c>
      <c r="FH97" s="98">
        <v>2307</v>
      </c>
      <c r="FI97" s="98">
        <v>173</v>
      </c>
      <c r="FJ97" s="99">
        <v>3158</v>
      </c>
      <c r="FK97" s="97">
        <v>119</v>
      </c>
      <c r="FL97" s="98">
        <v>568</v>
      </c>
      <c r="FM97" s="98">
        <v>2360</v>
      </c>
      <c r="FN97" s="98">
        <v>212</v>
      </c>
      <c r="FO97" s="99">
        <v>3277</v>
      </c>
      <c r="FP97" s="97">
        <v>109</v>
      </c>
      <c r="FQ97" s="98">
        <v>560</v>
      </c>
      <c r="FR97" s="98">
        <v>2162</v>
      </c>
      <c r="FS97" s="98">
        <v>206</v>
      </c>
      <c r="FT97" s="99">
        <v>3058</v>
      </c>
      <c r="FU97" s="97">
        <v>93</v>
      </c>
      <c r="FV97" s="98">
        <v>592</v>
      </c>
      <c r="FW97" s="98">
        <v>2183</v>
      </c>
      <c r="FX97" s="98">
        <v>236</v>
      </c>
      <c r="FY97" s="99">
        <v>3128</v>
      </c>
      <c r="FZ97" s="97">
        <v>117</v>
      </c>
      <c r="GA97" s="98">
        <v>575</v>
      </c>
      <c r="GB97" s="98">
        <v>2111</v>
      </c>
      <c r="GC97" s="98">
        <v>206</v>
      </c>
      <c r="GD97" s="99">
        <v>3035</v>
      </c>
      <c r="GE97" s="97">
        <v>125</v>
      </c>
      <c r="GF97" s="98">
        <v>590</v>
      </c>
      <c r="GG97" s="98">
        <v>2029</v>
      </c>
      <c r="GH97" s="98">
        <v>243</v>
      </c>
      <c r="GI97" s="99">
        <v>3008</v>
      </c>
    </row>
    <row r="98" spans="1:191">
      <c r="A98" s="81" t="s">
        <v>149</v>
      </c>
      <c r="B98" s="97">
        <v>104</v>
      </c>
      <c r="C98" s="98">
        <v>733</v>
      </c>
      <c r="D98" s="98">
        <v>692</v>
      </c>
      <c r="E98" s="98">
        <v>41</v>
      </c>
      <c r="F98" s="99">
        <v>1584</v>
      </c>
      <c r="G98" s="97">
        <v>104</v>
      </c>
      <c r="H98" s="98">
        <v>822</v>
      </c>
      <c r="I98" s="98">
        <v>686</v>
      </c>
      <c r="J98" s="98">
        <v>40</v>
      </c>
      <c r="K98" s="99">
        <v>1670</v>
      </c>
      <c r="L98" s="97">
        <v>95</v>
      </c>
      <c r="M98" s="98">
        <v>872</v>
      </c>
      <c r="N98" s="98">
        <v>654</v>
      </c>
      <c r="O98" s="98">
        <v>47</v>
      </c>
      <c r="P98" s="99">
        <v>1678</v>
      </c>
      <c r="Q98" s="97">
        <v>87</v>
      </c>
      <c r="R98" s="98">
        <v>877</v>
      </c>
      <c r="S98" s="98">
        <v>665</v>
      </c>
      <c r="T98" s="98">
        <v>57</v>
      </c>
      <c r="U98" s="99">
        <v>1697</v>
      </c>
      <c r="V98" s="97">
        <v>81</v>
      </c>
      <c r="W98" s="98">
        <v>820</v>
      </c>
      <c r="X98" s="98">
        <v>615</v>
      </c>
      <c r="Y98" s="98">
        <v>54</v>
      </c>
      <c r="Z98" s="99">
        <v>1580</v>
      </c>
      <c r="AA98" s="97">
        <v>87</v>
      </c>
      <c r="AB98" s="98">
        <v>778</v>
      </c>
      <c r="AC98" s="98">
        <v>682</v>
      </c>
      <c r="AD98" s="98">
        <v>49</v>
      </c>
      <c r="AE98" s="99">
        <v>1608</v>
      </c>
      <c r="AF98" s="97">
        <v>74</v>
      </c>
      <c r="AG98" s="98">
        <v>856</v>
      </c>
      <c r="AH98" s="98">
        <v>668</v>
      </c>
      <c r="AI98" s="98">
        <v>68</v>
      </c>
      <c r="AJ98" s="99">
        <v>1693</v>
      </c>
      <c r="AK98" s="97">
        <v>87</v>
      </c>
      <c r="AL98" s="98">
        <v>1066</v>
      </c>
      <c r="AM98" s="98">
        <v>767</v>
      </c>
      <c r="AN98" s="98">
        <v>83</v>
      </c>
      <c r="AO98" s="99">
        <v>2032</v>
      </c>
      <c r="AP98" s="97">
        <v>95</v>
      </c>
      <c r="AQ98" s="98">
        <v>1087</v>
      </c>
      <c r="AR98" s="98">
        <v>839</v>
      </c>
      <c r="AS98" s="98">
        <v>88</v>
      </c>
      <c r="AT98" s="99">
        <v>2144</v>
      </c>
      <c r="AU98" s="97">
        <v>104</v>
      </c>
      <c r="AV98" s="98">
        <v>1143</v>
      </c>
      <c r="AW98" s="98">
        <v>825</v>
      </c>
      <c r="AX98" s="98">
        <v>88</v>
      </c>
      <c r="AY98" s="99">
        <v>2201</v>
      </c>
      <c r="AZ98" s="97">
        <v>112</v>
      </c>
      <c r="BA98" s="98">
        <v>1195</v>
      </c>
      <c r="BB98" s="98">
        <v>886</v>
      </c>
      <c r="BC98" s="98">
        <v>102</v>
      </c>
      <c r="BD98" s="99">
        <v>2322</v>
      </c>
      <c r="BE98" s="97">
        <v>104</v>
      </c>
      <c r="BF98" s="98">
        <v>1234</v>
      </c>
      <c r="BG98" s="98">
        <v>879</v>
      </c>
      <c r="BH98" s="98">
        <v>111</v>
      </c>
      <c r="BI98" s="99">
        <v>2363</v>
      </c>
      <c r="BJ98" s="97">
        <v>106</v>
      </c>
      <c r="BK98" s="98">
        <v>1285</v>
      </c>
      <c r="BL98" s="98">
        <v>905</v>
      </c>
      <c r="BM98" s="98">
        <v>117</v>
      </c>
      <c r="BN98" s="99">
        <v>2455</v>
      </c>
      <c r="BO98" s="97">
        <v>107</v>
      </c>
      <c r="BP98" s="98">
        <v>1435</v>
      </c>
      <c r="BQ98" s="98">
        <v>916</v>
      </c>
      <c r="BR98" s="98">
        <v>131</v>
      </c>
      <c r="BS98" s="99">
        <v>2621</v>
      </c>
      <c r="BT98" s="97">
        <v>120</v>
      </c>
      <c r="BU98" s="98">
        <v>1521</v>
      </c>
      <c r="BV98" s="98">
        <v>883</v>
      </c>
      <c r="BW98" s="98">
        <v>142</v>
      </c>
      <c r="BX98" s="99">
        <v>2696</v>
      </c>
      <c r="BY98" s="97">
        <v>128</v>
      </c>
      <c r="BZ98" s="98">
        <v>1434</v>
      </c>
      <c r="CA98" s="98">
        <v>972</v>
      </c>
      <c r="CB98" s="98">
        <v>169</v>
      </c>
      <c r="CC98" s="99">
        <v>2740</v>
      </c>
      <c r="CD98" s="97">
        <v>125</v>
      </c>
      <c r="CE98" s="98">
        <v>1498</v>
      </c>
      <c r="CF98" s="98">
        <v>932</v>
      </c>
      <c r="CG98" s="98">
        <v>163</v>
      </c>
      <c r="CH98" s="99">
        <v>2761</v>
      </c>
      <c r="CI98" s="97">
        <v>134</v>
      </c>
      <c r="CJ98" s="98">
        <v>1443</v>
      </c>
      <c r="CK98" s="98">
        <v>877</v>
      </c>
      <c r="CL98" s="98">
        <v>153</v>
      </c>
      <c r="CM98" s="99">
        <v>2643</v>
      </c>
      <c r="CN98" s="97">
        <v>142</v>
      </c>
      <c r="CO98" s="98">
        <v>1525</v>
      </c>
      <c r="CP98" s="98">
        <v>896</v>
      </c>
      <c r="CQ98" s="98">
        <v>148</v>
      </c>
      <c r="CR98" s="99">
        <v>2773</v>
      </c>
      <c r="CS98" s="97">
        <v>148</v>
      </c>
      <c r="CT98" s="98">
        <v>254</v>
      </c>
      <c r="CU98" s="98">
        <v>2009</v>
      </c>
      <c r="CV98" s="98">
        <v>61</v>
      </c>
      <c r="CW98" s="99">
        <v>2488</v>
      </c>
      <c r="CX98" s="97">
        <v>154</v>
      </c>
      <c r="CY98" s="98">
        <v>272</v>
      </c>
      <c r="CZ98" s="98">
        <v>2119</v>
      </c>
      <c r="DA98" s="98">
        <v>65</v>
      </c>
      <c r="DB98" s="99">
        <v>2631</v>
      </c>
      <c r="DC98" s="97">
        <v>150</v>
      </c>
      <c r="DD98" s="98">
        <v>251</v>
      </c>
      <c r="DE98" s="98">
        <v>2105</v>
      </c>
      <c r="DF98" s="98">
        <v>85</v>
      </c>
      <c r="DG98" s="99">
        <v>2603</v>
      </c>
      <c r="DH98" s="97">
        <v>133</v>
      </c>
      <c r="DI98" s="98">
        <v>277</v>
      </c>
      <c r="DJ98" s="98">
        <v>1975</v>
      </c>
      <c r="DK98" s="98">
        <v>70</v>
      </c>
      <c r="DL98" s="99">
        <v>2465</v>
      </c>
      <c r="DM98" s="97">
        <v>144</v>
      </c>
      <c r="DN98" s="98">
        <v>341</v>
      </c>
      <c r="DO98" s="98">
        <v>1966</v>
      </c>
      <c r="DP98" s="98">
        <v>78</v>
      </c>
      <c r="DQ98" s="99">
        <v>2539</v>
      </c>
      <c r="DR98" s="97">
        <v>122</v>
      </c>
      <c r="DS98" s="98">
        <v>254</v>
      </c>
      <c r="DT98" s="98">
        <v>2010</v>
      </c>
      <c r="DU98" s="98">
        <v>89</v>
      </c>
      <c r="DV98" s="99">
        <v>2490</v>
      </c>
      <c r="DW98" s="97">
        <v>125</v>
      </c>
      <c r="DX98" s="98">
        <v>305</v>
      </c>
      <c r="DY98" s="98">
        <v>1948</v>
      </c>
      <c r="DZ98" s="98">
        <v>107</v>
      </c>
      <c r="EA98" s="99">
        <v>2500</v>
      </c>
      <c r="EB98" s="97">
        <v>120</v>
      </c>
      <c r="EC98" s="98">
        <v>393</v>
      </c>
      <c r="ED98" s="98">
        <v>2305</v>
      </c>
      <c r="EE98" s="98">
        <v>111</v>
      </c>
      <c r="EF98" s="99">
        <v>2957</v>
      </c>
      <c r="EG98" s="97">
        <v>122</v>
      </c>
      <c r="EH98" s="98">
        <v>399</v>
      </c>
      <c r="EI98" s="98">
        <v>2305</v>
      </c>
      <c r="EJ98" s="98">
        <v>125</v>
      </c>
      <c r="EK98" s="99">
        <v>2975</v>
      </c>
      <c r="EL98" s="97">
        <v>133</v>
      </c>
      <c r="EM98" s="98">
        <v>433</v>
      </c>
      <c r="EN98" s="98">
        <v>2447</v>
      </c>
      <c r="EO98" s="98">
        <v>132</v>
      </c>
      <c r="EP98" s="99">
        <v>3172</v>
      </c>
      <c r="EQ98" s="97">
        <v>113</v>
      </c>
      <c r="ER98" s="98">
        <v>475</v>
      </c>
      <c r="ES98" s="98">
        <v>2442</v>
      </c>
      <c r="ET98" s="98">
        <v>143</v>
      </c>
      <c r="EU98" s="99">
        <v>3200</v>
      </c>
      <c r="EV98" s="97">
        <v>113</v>
      </c>
      <c r="EW98" s="98">
        <v>469</v>
      </c>
      <c r="EX98" s="98">
        <v>2367</v>
      </c>
      <c r="EY98" s="98">
        <v>146</v>
      </c>
      <c r="EZ98" s="99">
        <v>3127</v>
      </c>
      <c r="FA98" s="97">
        <v>124</v>
      </c>
      <c r="FB98" s="98">
        <v>448</v>
      </c>
      <c r="FC98" s="98">
        <v>2455</v>
      </c>
      <c r="FD98" s="98">
        <v>185</v>
      </c>
      <c r="FE98" s="99">
        <v>3234</v>
      </c>
      <c r="FF98" s="97">
        <v>132</v>
      </c>
      <c r="FG98" s="98">
        <v>512</v>
      </c>
      <c r="FH98" s="98">
        <v>2397</v>
      </c>
      <c r="FI98" s="98">
        <v>187</v>
      </c>
      <c r="FJ98" s="99">
        <v>3256</v>
      </c>
      <c r="FK98" s="97">
        <v>102</v>
      </c>
      <c r="FL98" s="98">
        <v>512</v>
      </c>
      <c r="FM98" s="98">
        <v>2409</v>
      </c>
      <c r="FN98" s="98">
        <v>196</v>
      </c>
      <c r="FO98" s="99">
        <v>3240</v>
      </c>
      <c r="FP98" s="97">
        <v>96</v>
      </c>
      <c r="FQ98" s="98">
        <v>521</v>
      </c>
      <c r="FR98" s="98">
        <v>2359</v>
      </c>
      <c r="FS98" s="98">
        <v>215</v>
      </c>
      <c r="FT98" s="99">
        <v>3218</v>
      </c>
      <c r="FU98" s="97">
        <v>121</v>
      </c>
      <c r="FV98" s="98">
        <v>519</v>
      </c>
      <c r="FW98" s="98">
        <v>2381</v>
      </c>
      <c r="FX98" s="98">
        <v>226</v>
      </c>
      <c r="FY98" s="99">
        <v>3273</v>
      </c>
      <c r="FZ98" s="97">
        <v>102</v>
      </c>
      <c r="GA98" s="98">
        <v>522</v>
      </c>
      <c r="GB98" s="98">
        <v>2202</v>
      </c>
      <c r="GC98" s="98">
        <v>189</v>
      </c>
      <c r="GD98" s="99">
        <v>3038</v>
      </c>
      <c r="GE98" s="97">
        <v>117</v>
      </c>
      <c r="GF98" s="98">
        <v>566</v>
      </c>
      <c r="GG98" s="98">
        <v>2237</v>
      </c>
      <c r="GH98" s="98">
        <v>220</v>
      </c>
      <c r="GI98" s="99">
        <v>3167</v>
      </c>
    </row>
    <row r="99" spans="1:191">
      <c r="A99" s="81" t="s">
        <v>150</v>
      </c>
      <c r="B99" s="97">
        <v>66</v>
      </c>
      <c r="C99" s="98">
        <v>616</v>
      </c>
      <c r="D99" s="98">
        <v>595</v>
      </c>
      <c r="E99" s="98">
        <v>28</v>
      </c>
      <c r="F99" s="99">
        <v>1315</v>
      </c>
      <c r="G99" s="97">
        <v>80</v>
      </c>
      <c r="H99" s="98">
        <v>644</v>
      </c>
      <c r="I99" s="98">
        <v>666</v>
      </c>
      <c r="J99" s="98">
        <v>43</v>
      </c>
      <c r="K99" s="99">
        <v>1452</v>
      </c>
      <c r="L99" s="97">
        <v>93</v>
      </c>
      <c r="M99" s="98">
        <v>615</v>
      </c>
      <c r="N99" s="98">
        <v>654</v>
      </c>
      <c r="O99" s="98">
        <v>36</v>
      </c>
      <c r="P99" s="99">
        <v>1412</v>
      </c>
      <c r="Q99" s="97">
        <v>77</v>
      </c>
      <c r="R99" s="98">
        <v>747</v>
      </c>
      <c r="S99" s="98">
        <v>669</v>
      </c>
      <c r="T99" s="98">
        <v>43</v>
      </c>
      <c r="U99" s="99">
        <v>1550</v>
      </c>
      <c r="V99" s="97">
        <v>65</v>
      </c>
      <c r="W99" s="98">
        <v>706</v>
      </c>
      <c r="X99" s="98">
        <v>604</v>
      </c>
      <c r="Y99" s="98">
        <v>41</v>
      </c>
      <c r="Z99" s="99">
        <v>1424</v>
      </c>
      <c r="AA99" s="97">
        <v>90</v>
      </c>
      <c r="AB99" s="98">
        <v>723</v>
      </c>
      <c r="AC99" s="98">
        <v>663</v>
      </c>
      <c r="AD99" s="98">
        <v>52</v>
      </c>
      <c r="AE99" s="99">
        <v>1537</v>
      </c>
      <c r="AF99" s="97">
        <v>76</v>
      </c>
      <c r="AG99" s="98">
        <v>775</v>
      </c>
      <c r="AH99" s="98">
        <v>640</v>
      </c>
      <c r="AI99" s="98">
        <v>50</v>
      </c>
      <c r="AJ99" s="99">
        <v>1563</v>
      </c>
      <c r="AK99" s="97">
        <v>73</v>
      </c>
      <c r="AL99" s="98">
        <v>850</v>
      </c>
      <c r="AM99" s="98">
        <v>670</v>
      </c>
      <c r="AN99" s="98">
        <v>65</v>
      </c>
      <c r="AO99" s="99">
        <v>1691</v>
      </c>
      <c r="AP99" s="97">
        <v>70</v>
      </c>
      <c r="AQ99" s="98">
        <v>882</v>
      </c>
      <c r="AR99" s="98">
        <v>823</v>
      </c>
      <c r="AS99" s="98">
        <v>64</v>
      </c>
      <c r="AT99" s="99">
        <v>1855</v>
      </c>
      <c r="AU99" s="97">
        <v>88</v>
      </c>
      <c r="AV99" s="98">
        <v>987</v>
      </c>
      <c r="AW99" s="98">
        <v>838</v>
      </c>
      <c r="AX99" s="98">
        <v>58</v>
      </c>
      <c r="AY99" s="99">
        <v>2006</v>
      </c>
      <c r="AZ99" s="97">
        <v>96</v>
      </c>
      <c r="BA99" s="98">
        <v>1082</v>
      </c>
      <c r="BB99" s="98">
        <v>948</v>
      </c>
      <c r="BC99" s="98">
        <v>87</v>
      </c>
      <c r="BD99" s="99">
        <v>2246</v>
      </c>
      <c r="BE99" s="97">
        <v>89</v>
      </c>
      <c r="BF99" s="98">
        <v>1078</v>
      </c>
      <c r="BG99" s="98">
        <v>895</v>
      </c>
      <c r="BH99" s="98">
        <v>102</v>
      </c>
      <c r="BI99" s="99">
        <v>2191</v>
      </c>
      <c r="BJ99" s="97">
        <v>95</v>
      </c>
      <c r="BK99" s="98">
        <v>1133</v>
      </c>
      <c r="BL99" s="98">
        <v>908</v>
      </c>
      <c r="BM99" s="98">
        <v>110</v>
      </c>
      <c r="BN99" s="99">
        <v>2276</v>
      </c>
      <c r="BO99" s="97">
        <v>127</v>
      </c>
      <c r="BP99" s="98">
        <v>1203</v>
      </c>
      <c r="BQ99" s="98">
        <v>904</v>
      </c>
      <c r="BR99" s="98">
        <v>119</v>
      </c>
      <c r="BS99" s="99">
        <v>2392</v>
      </c>
      <c r="BT99" s="97">
        <v>109</v>
      </c>
      <c r="BU99" s="98">
        <v>1331</v>
      </c>
      <c r="BV99" s="98">
        <v>944</v>
      </c>
      <c r="BW99" s="98">
        <v>123</v>
      </c>
      <c r="BX99" s="99">
        <v>2526</v>
      </c>
      <c r="BY99" s="97">
        <v>122</v>
      </c>
      <c r="BZ99" s="98">
        <v>1373</v>
      </c>
      <c r="CA99" s="98">
        <v>975</v>
      </c>
      <c r="CB99" s="98">
        <v>122</v>
      </c>
      <c r="CC99" s="99">
        <v>2629</v>
      </c>
      <c r="CD99" s="97">
        <v>111</v>
      </c>
      <c r="CE99" s="98">
        <v>1450</v>
      </c>
      <c r="CF99" s="98">
        <v>945</v>
      </c>
      <c r="CG99" s="98">
        <v>162</v>
      </c>
      <c r="CH99" s="99">
        <v>2716</v>
      </c>
      <c r="CI99" s="97">
        <v>110</v>
      </c>
      <c r="CJ99" s="98">
        <v>1372</v>
      </c>
      <c r="CK99" s="98">
        <v>965</v>
      </c>
      <c r="CL99" s="98">
        <v>142</v>
      </c>
      <c r="CM99" s="99">
        <v>2631</v>
      </c>
      <c r="CN99" s="97">
        <v>127</v>
      </c>
      <c r="CO99" s="98">
        <v>1501</v>
      </c>
      <c r="CP99" s="98">
        <v>957</v>
      </c>
      <c r="CQ99" s="98">
        <v>154</v>
      </c>
      <c r="CR99" s="99">
        <v>2791</v>
      </c>
      <c r="CS99" s="97">
        <v>129</v>
      </c>
      <c r="CT99" s="98">
        <v>197</v>
      </c>
      <c r="CU99" s="98">
        <v>1753</v>
      </c>
      <c r="CV99" s="98">
        <v>59</v>
      </c>
      <c r="CW99" s="99">
        <v>2148</v>
      </c>
      <c r="CX99" s="97">
        <v>155</v>
      </c>
      <c r="CY99" s="98">
        <v>180</v>
      </c>
      <c r="CZ99" s="98">
        <v>2090</v>
      </c>
      <c r="DA99" s="98">
        <v>64</v>
      </c>
      <c r="DB99" s="99">
        <v>2505</v>
      </c>
      <c r="DC99" s="97">
        <v>147</v>
      </c>
      <c r="DD99" s="98">
        <v>241</v>
      </c>
      <c r="DE99" s="98">
        <v>2120</v>
      </c>
      <c r="DF99" s="98">
        <v>68</v>
      </c>
      <c r="DG99" s="99">
        <v>2586</v>
      </c>
      <c r="DH99" s="97">
        <v>150</v>
      </c>
      <c r="DI99" s="98">
        <v>244</v>
      </c>
      <c r="DJ99" s="98">
        <v>2010</v>
      </c>
      <c r="DK99" s="98">
        <v>62</v>
      </c>
      <c r="DL99" s="99">
        <v>2479</v>
      </c>
      <c r="DM99" s="97">
        <v>154</v>
      </c>
      <c r="DN99" s="98">
        <v>233</v>
      </c>
      <c r="DO99" s="98">
        <v>1875</v>
      </c>
      <c r="DP99" s="98">
        <v>88</v>
      </c>
      <c r="DQ99" s="99">
        <v>2365</v>
      </c>
      <c r="DR99" s="97">
        <v>126</v>
      </c>
      <c r="DS99" s="98">
        <v>267</v>
      </c>
      <c r="DT99" s="98">
        <v>1914</v>
      </c>
      <c r="DU99" s="98">
        <v>86</v>
      </c>
      <c r="DV99" s="99">
        <v>2403</v>
      </c>
      <c r="DW99" s="97">
        <v>122</v>
      </c>
      <c r="DX99" s="98">
        <v>253</v>
      </c>
      <c r="DY99" s="98">
        <v>2024</v>
      </c>
      <c r="DZ99" s="98">
        <v>72</v>
      </c>
      <c r="EA99" s="99">
        <v>2492</v>
      </c>
      <c r="EB99" s="97">
        <v>116</v>
      </c>
      <c r="EC99" s="98">
        <v>349</v>
      </c>
      <c r="ED99" s="98">
        <v>2041</v>
      </c>
      <c r="EE99" s="98">
        <v>81</v>
      </c>
      <c r="EF99" s="99">
        <v>2614</v>
      </c>
      <c r="EG99" s="97">
        <v>130</v>
      </c>
      <c r="EH99" s="98">
        <v>323</v>
      </c>
      <c r="EI99" s="98">
        <v>2229</v>
      </c>
      <c r="EJ99" s="98">
        <v>120</v>
      </c>
      <c r="EK99" s="99">
        <v>2822</v>
      </c>
      <c r="EL99" s="97">
        <v>121</v>
      </c>
      <c r="EM99" s="98">
        <v>348</v>
      </c>
      <c r="EN99" s="98">
        <v>2436</v>
      </c>
      <c r="EO99" s="98">
        <v>159</v>
      </c>
      <c r="EP99" s="99">
        <v>3087</v>
      </c>
      <c r="EQ99" s="97">
        <v>138</v>
      </c>
      <c r="ER99" s="98">
        <v>367</v>
      </c>
      <c r="ES99" s="98">
        <v>2624</v>
      </c>
      <c r="ET99" s="98">
        <v>122</v>
      </c>
      <c r="EU99" s="99">
        <v>3272</v>
      </c>
      <c r="EV99" s="97">
        <v>127</v>
      </c>
      <c r="EW99" s="98">
        <v>363</v>
      </c>
      <c r="EX99" s="98">
        <v>2523</v>
      </c>
      <c r="EY99" s="98">
        <v>153</v>
      </c>
      <c r="EZ99" s="99">
        <v>3189</v>
      </c>
      <c r="FA99" s="97">
        <v>140</v>
      </c>
      <c r="FB99" s="98">
        <v>395</v>
      </c>
      <c r="FC99" s="98">
        <v>2452</v>
      </c>
      <c r="FD99" s="98">
        <v>170</v>
      </c>
      <c r="FE99" s="99">
        <v>3182</v>
      </c>
      <c r="FF99" s="97">
        <v>127</v>
      </c>
      <c r="FG99" s="98">
        <v>420</v>
      </c>
      <c r="FH99" s="98">
        <v>2552</v>
      </c>
      <c r="FI99" s="98">
        <v>160</v>
      </c>
      <c r="FJ99" s="99">
        <v>3286</v>
      </c>
      <c r="FK99" s="97">
        <v>137</v>
      </c>
      <c r="FL99" s="98">
        <v>442</v>
      </c>
      <c r="FM99" s="98">
        <v>2513</v>
      </c>
      <c r="FN99" s="98">
        <v>176</v>
      </c>
      <c r="FO99" s="99">
        <v>3291</v>
      </c>
      <c r="FP99" s="97">
        <v>119</v>
      </c>
      <c r="FQ99" s="98">
        <v>463</v>
      </c>
      <c r="FR99" s="98">
        <v>2523</v>
      </c>
      <c r="FS99" s="98">
        <v>201</v>
      </c>
      <c r="FT99" s="99">
        <v>3325</v>
      </c>
      <c r="FU99" s="97">
        <v>96</v>
      </c>
      <c r="FV99" s="98">
        <v>509</v>
      </c>
      <c r="FW99" s="98">
        <v>2451</v>
      </c>
      <c r="FX99" s="98">
        <v>210</v>
      </c>
      <c r="FY99" s="99">
        <v>3291</v>
      </c>
      <c r="FZ99" s="97">
        <v>119</v>
      </c>
      <c r="GA99" s="98">
        <v>428</v>
      </c>
      <c r="GB99" s="98">
        <v>2352</v>
      </c>
      <c r="GC99" s="98">
        <v>218</v>
      </c>
      <c r="GD99" s="99">
        <v>3133</v>
      </c>
      <c r="GE99" s="97">
        <v>119</v>
      </c>
      <c r="GF99" s="98">
        <v>463</v>
      </c>
      <c r="GG99" s="98">
        <v>2474</v>
      </c>
      <c r="GH99" s="98">
        <v>202</v>
      </c>
      <c r="GI99" s="99">
        <v>3274</v>
      </c>
    </row>
    <row r="100" spans="1:191">
      <c r="A100" s="81" t="s">
        <v>151</v>
      </c>
      <c r="B100" s="97">
        <v>64</v>
      </c>
      <c r="C100" s="98">
        <v>428</v>
      </c>
      <c r="D100" s="98">
        <v>546</v>
      </c>
      <c r="E100" s="98">
        <v>26</v>
      </c>
      <c r="F100" s="99">
        <v>1079</v>
      </c>
      <c r="G100" s="97">
        <v>69</v>
      </c>
      <c r="H100" s="98">
        <v>521</v>
      </c>
      <c r="I100" s="98">
        <v>616</v>
      </c>
      <c r="J100" s="98">
        <v>40</v>
      </c>
      <c r="K100" s="99">
        <v>1254</v>
      </c>
      <c r="L100" s="97">
        <v>110</v>
      </c>
      <c r="M100" s="98">
        <v>559</v>
      </c>
      <c r="N100" s="98">
        <v>639</v>
      </c>
      <c r="O100" s="98">
        <v>36</v>
      </c>
      <c r="P100" s="99">
        <v>1349</v>
      </c>
      <c r="Q100" s="97">
        <v>85</v>
      </c>
      <c r="R100" s="98">
        <v>596</v>
      </c>
      <c r="S100" s="98">
        <v>636</v>
      </c>
      <c r="T100" s="98">
        <v>40</v>
      </c>
      <c r="U100" s="99">
        <v>1366</v>
      </c>
      <c r="V100" s="97">
        <v>80</v>
      </c>
      <c r="W100" s="98">
        <v>644</v>
      </c>
      <c r="X100" s="98">
        <v>607</v>
      </c>
      <c r="Y100" s="98">
        <v>35</v>
      </c>
      <c r="Z100" s="99">
        <v>1373</v>
      </c>
      <c r="AA100" s="97">
        <v>74</v>
      </c>
      <c r="AB100" s="98">
        <v>589</v>
      </c>
      <c r="AC100" s="98">
        <v>633</v>
      </c>
      <c r="AD100" s="98">
        <v>47</v>
      </c>
      <c r="AE100" s="99">
        <v>1350</v>
      </c>
      <c r="AF100" s="97">
        <v>67</v>
      </c>
      <c r="AG100" s="98">
        <v>660</v>
      </c>
      <c r="AH100" s="98">
        <v>627</v>
      </c>
      <c r="AI100" s="98">
        <v>47</v>
      </c>
      <c r="AJ100" s="99">
        <v>1415</v>
      </c>
      <c r="AK100" s="97">
        <v>66</v>
      </c>
      <c r="AL100" s="98">
        <v>718</v>
      </c>
      <c r="AM100" s="98">
        <v>674</v>
      </c>
      <c r="AN100" s="98">
        <v>41</v>
      </c>
      <c r="AO100" s="99">
        <v>1522</v>
      </c>
      <c r="AP100" s="97">
        <v>62</v>
      </c>
      <c r="AQ100" s="98">
        <v>676</v>
      </c>
      <c r="AR100" s="98">
        <v>672</v>
      </c>
      <c r="AS100" s="98">
        <v>51</v>
      </c>
      <c r="AT100" s="99">
        <v>1472</v>
      </c>
      <c r="AU100" s="97">
        <v>65</v>
      </c>
      <c r="AV100" s="98">
        <v>818</v>
      </c>
      <c r="AW100" s="98">
        <v>773</v>
      </c>
      <c r="AX100" s="98">
        <v>58</v>
      </c>
      <c r="AY100" s="99">
        <v>1732</v>
      </c>
      <c r="AZ100" s="97">
        <v>95</v>
      </c>
      <c r="BA100" s="98">
        <v>904</v>
      </c>
      <c r="BB100" s="98">
        <v>891</v>
      </c>
      <c r="BC100" s="98">
        <v>85</v>
      </c>
      <c r="BD100" s="99">
        <v>1995</v>
      </c>
      <c r="BE100" s="97">
        <v>97</v>
      </c>
      <c r="BF100" s="98">
        <v>993</v>
      </c>
      <c r="BG100" s="98">
        <v>839</v>
      </c>
      <c r="BH100" s="98">
        <v>77</v>
      </c>
      <c r="BI100" s="99">
        <v>2028</v>
      </c>
      <c r="BJ100" s="97">
        <v>93</v>
      </c>
      <c r="BK100" s="98">
        <v>978</v>
      </c>
      <c r="BL100" s="98">
        <v>812</v>
      </c>
      <c r="BM100" s="98">
        <v>79</v>
      </c>
      <c r="BN100" s="99">
        <v>1974</v>
      </c>
      <c r="BO100" s="97">
        <v>93</v>
      </c>
      <c r="BP100" s="98">
        <v>1094</v>
      </c>
      <c r="BQ100" s="98">
        <v>884</v>
      </c>
      <c r="BR100" s="98">
        <v>78</v>
      </c>
      <c r="BS100" s="99">
        <v>2181</v>
      </c>
      <c r="BT100" s="97">
        <v>105</v>
      </c>
      <c r="BU100" s="98">
        <v>1110</v>
      </c>
      <c r="BV100" s="98">
        <v>954</v>
      </c>
      <c r="BW100" s="98">
        <v>102</v>
      </c>
      <c r="BX100" s="99">
        <v>2293</v>
      </c>
      <c r="BY100" s="97">
        <v>90</v>
      </c>
      <c r="BZ100" s="98">
        <v>1144</v>
      </c>
      <c r="CA100" s="98">
        <v>955</v>
      </c>
      <c r="CB100" s="98">
        <v>124</v>
      </c>
      <c r="CC100" s="99">
        <v>2337</v>
      </c>
      <c r="CD100" s="97">
        <v>104</v>
      </c>
      <c r="CE100" s="98">
        <v>1205</v>
      </c>
      <c r="CF100" s="98">
        <v>969</v>
      </c>
      <c r="CG100" s="98">
        <v>113</v>
      </c>
      <c r="CH100" s="99">
        <v>2421</v>
      </c>
      <c r="CI100" s="97">
        <v>110</v>
      </c>
      <c r="CJ100" s="98">
        <v>1243</v>
      </c>
      <c r="CK100" s="98">
        <v>948</v>
      </c>
      <c r="CL100" s="98">
        <v>119</v>
      </c>
      <c r="CM100" s="99">
        <v>2461</v>
      </c>
      <c r="CN100" s="97">
        <v>108</v>
      </c>
      <c r="CO100" s="98">
        <v>1354</v>
      </c>
      <c r="CP100" s="98">
        <v>952</v>
      </c>
      <c r="CQ100" s="98">
        <v>136</v>
      </c>
      <c r="CR100" s="99">
        <v>2591</v>
      </c>
      <c r="CS100" s="97">
        <v>131</v>
      </c>
      <c r="CT100" s="98">
        <v>174</v>
      </c>
      <c r="CU100" s="98">
        <v>1708</v>
      </c>
      <c r="CV100" s="98">
        <v>48</v>
      </c>
      <c r="CW100" s="99">
        <v>2070</v>
      </c>
      <c r="CX100" s="97">
        <v>143</v>
      </c>
      <c r="CY100" s="98">
        <v>161</v>
      </c>
      <c r="CZ100" s="98">
        <v>1868</v>
      </c>
      <c r="DA100" s="98">
        <v>47</v>
      </c>
      <c r="DB100" s="99">
        <v>2228</v>
      </c>
      <c r="DC100" s="97">
        <v>136</v>
      </c>
      <c r="DD100" s="98">
        <v>179</v>
      </c>
      <c r="DE100" s="98">
        <v>1931</v>
      </c>
      <c r="DF100" s="98">
        <v>55</v>
      </c>
      <c r="DG100" s="99">
        <v>2313</v>
      </c>
      <c r="DH100" s="97">
        <v>150</v>
      </c>
      <c r="DI100" s="98">
        <v>173</v>
      </c>
      <c r="DJ100" s="98">
        <v>2010</v>
      </c>
      <c r="DK100" s="98">
        <v>73</v>
      </c>
      <c r="DL100" s="99">
        <v>2416</v>
      </c>
      <c r="DM100" s="97">
        <v>156</v>
      </c>
      <c r="DN100" s="98">
        <v>189</v>
      </c>
      <c r="DO100" s="98">
        <v>2039</v>
      </c>
      <c r="DP100" s="98">
        <v>69</v>
      </c>
      <c r="DQ100" s="99">
        <v>2461</v>
      </c>
      <c r="DR100" s="97">
        <v>127</v>
      </c>
      <c r="DS100" s="98">
        <v>207</v>
      </c>
      <c r="DT100" s="98">
        <v>2000</v>
      </c>
      <c r="DU100" s="98">
        <v>74</v>
      </c>
      <c r="DV100" s="99">
        <v>2419</v>
      </c>
      <c r="DW100" s="97">
        <v>138</v>
      </c>
      <c r="DX100" s="98">
        <v>212</v>
      </c>
      <c r="DY100" s="98">
        <v>2013</v>
      </c>
      <c r="DZ100" s="98">
        <v>71</v>
      </c>
      <c r="EA100" s="99">
        <v>2446</v>
      </c>
      <c r="EB100" s="97">
        <v>139</v>
      </c>
      <c r="EC100" s="98">
        <v>236</v>
      </c>
      <c r="ED100" s="98">
        <v>2126</v>
      </c>
      <c r="EE100" s="98">
        <v>88</v>
      </c>
      <c r="EF100" s="99">
        <v>2616</v>
      </c>
      <c r="EG100" s="97">
        <v>97</v>
      </c>
      <c r="EH100" s="98">
        <v>239</v>
      </c>
      <c r="EI100" s="98">
        <v>2009</v>
      </c>
      <c r="EJ100" s="98">
        <v>77</v>
      </c>
      <c r="EK100" s="99">
        <v>2444</v>
      </c>
      <c r="EL100" s="97">
        <v>103</v>
      </c>
      <c r="EM100" s="98">
        <v>279</v>
      </c>
      <c r="EN100" s="98">
        <v>2320</v>
      </c>
      <c r="EO100" s="98">
        <v>106</v>
      </c>
      <c r="EP100" s="99">
        <v>2826</v>
      </c>
      <c r="EQ100" s="97">
        <v>140</v>
      </c>
      <c r="ER100" s="98">
        <v>298</v>
      </c>
      <c r="ES100" s="98">
        <v>2595</v>
      </c>
      <c r="ET100" s="98">
        <v>121</v>
      </c>
      <c r="EU100" s="99">
        <v>3170</v>
      </c>
      <c r="EV100" s="97">
        <v>103</v>
      </c>
      <c r="EW100" s="98">
        <v>350</v>
      </c>
      <c r="EX100" s="98">
        <v>2573</v>
      </c>
      <c r="EY100" s="98">
        <v>147</v>
      </c>
      <c r="EZ100" s="99">
        <v>3201</v>
      </c>
      <c r="FA100" s="97">
        <v>127</v>
      </c>
      <c r="FB100" s="98">
        <v>357</v>
      </c>
      <c r="FC100" s="98">
        <v>2489</v>
      </c>
      <c r="FD100" s="98">
        <v>142</v>
      </c>
      <c r="FE100" s="99">
        <v>3137</v>
      </c>
      <c r="FF100" s="97">
        <v>135</v>
      </c>
      <c r="FG100" s="98">
        <v>350</v>
      </c>
      <c r="FH100" s="98">
        <v>2593</v>
      </c>
      <c r="FI100" s="98">
        <v>162</v>
      </c>
      <c r="FJ100" s="99">
        <v>3251</v>
      </c>
      <c r="FK100" s="97">
        <v>146</v>
      </c>
      <c r="FL100" s="98">
        <v>388</v>
      </c>
      <c r="FM100" s="98">
        <v>2748</v>
      </c>
      <c r="FN100" s="98">
        <v>187</v>
      </c>
      <c r="FO100" s="99">
        <v>3480</v>
      </c>
      <c r="FP100" s="97">
        <v>118</v>
      </c>
      <c r="FQ100" s="98">
        <v>384</v>
      </c>
      <c r="FR100" s="98">
        <v>2595</v>
      </c>
      <c r="FS100" s="98">
        <v>202</v>
      </c>
      <c r="FT100" s="99">
        <v>3326</v>
      </c>
      <c r="FU100" s="97">
        <v>119</v>
      </c>
      <c r="FV100" s="98">
        <v>451</v>
      </c>
      <c r="FW100" s="98">
        <v>2607</v>
      </c>
      <c r="FX100" s="98">
        <v>203</v>
      </c>
      <c r="FY100" s="99">
        <v>3401</v>
      </c>
      <c r="FZ100" s="97">
        <v>119</v>
      </c>
      <c r="GA100" s="98">
        <v>424</v>
      </c>
      <c r="GB100" s="98">
        <v>2461</v>
      </c>
      <c r="GC100" s="98">
        <v>205</v>
      </c>
      <c r="GD100" s="99">
        <v>3231</v>
      </c>
      <c r="GE100" s="97">
        <v>124</v>
      </c>
      <c r="GF100" s="98">
        <v>402</v>
      </c>
      <c r="GG100" s="98">
        <v>2516</v>
      </c>
      <c r="GH100" s="98">
        <v>201</v>
      </c>
      <c r="GI100" s="99">
        <v>3269</v>
      </c>
    </row>
    <row r="101" spans="1:191">
      <c r="A101" s="81" t="s">
        <v>152</v>
      </c>
      <c r="B101" s="97">
        <v>47</v>
      </c>
      <c r="C101" s="98">
        <v>360</v>
      </c>
      <c r="D101" s="98">
        <v>475</v>
      </c>
      <c r="E101" s="98">
        <v>27</v>
      </c>
      <c r="F101" s="99">
        <v>917</v>
      </c>
      <c r="G101" s="97">
        <v>56</v>
      </c>
      <c r="H101" s="98">
        <v>392</v>
      </c>
      <c r="I101" s="98">
        <v>495</v>
      </c>
      <c r="J101" s="98">
        <v>23</v>
      </c>
      <c r="K101" s="99">
        <v>977</v>
      </c>
      <c r="L101" s="97">
        <v>43</v>
      </c>
      <c r="M101" s="98">
        <v>408</v>
      </c>
      <c r="N101" s="98">
        <v>497</v>
      </c>
      <c r="O101" s="98">
        <v>30</v>
      </c>
      <c r="P101" s="99">
        <v>984</v>
      </c>
      <c r="Q101" s="97">
        <v>83</v>
      </c>
      <c r="R101" s="98">
        <v>458</v>
      </c>
      <c r="S101" s="98">
        <v>598</v>
      </c>
      <c r="T101" s="98">
        <v>29</v>
      </c>
      <c r="U101" s="99">
        <v>1172</v>
      </c>
      <c r="V101" s="97">
        <v>46</v>
      </c>
      <c r="W101" s="98">
        <v>507</v>
      </c>
      <c r="X101" s="98">
        <v>588</v>
      </c>
      <c r="Y101" s="98">
        <v>26</v>
      </c>
      <c r="Z101" s="99">
        <v>1172</v>
      </c>
      <c r="AA101" s="97">
        <v>49</v>
      </c>
      <c r="AB101" s="98">
        <v>534</v>
      </c>
      <c r="AC101" s="98">
        <v>634</v>
      </c>
      <c r="AD101" s="98">
        <v>30</v>
      </c>
      <c r="AE101" s="99">
        <v>1256</v>
      </c>
      <c r="AF101" s="97">
        <v>55</v>
      </c>
      <c r="AG101" s="98">
        <v>502</v>
      </c>
      <c r="AH101" s="98">
        <v>596</v>
      </c>
      <c r="AI101" s="98">
        <v>39</v>
      </c>
      <c r="AJ101" s="99">
        <v>1210</v>
      </c>
      <c r="AK101" s="97">
        <v>56</v>
      </c>
      <c r="AL101" s="98">
        <v>586</v>
      </c>
      <c r="AM101" s="98">
        <v>676</v>
      </c>
      <c r="AN101" s="98">
        <v>41</v>
      </c>
      <c r="AO101" s="99">
        <v>1377</v>
      </c>
      <c r="AP101" s="97">
        <v>65</v>
      </c>
      <c r="AQ101" s="98">
        <v>560</v>
      </c>
      <c r="AR101" s="98">
        <v>607</v>
      </c>
      <c r="AS101" s="98">
        <v>42</v>
      </c>
      <c r="AT101" s="99">
        <v>1286</v>
      </c>
      <c r="AU101" s="97">
        <v>68</v>
      </c>
      <c r="AV101" s="98">
        <v>589</v>
      </c>
      <c r="AW101" s="98">
        <v>631</v>
      </c>
      <c r="AX101" s="98">
        <v>50</v>
      </c>
      <c r="AY101" s="99">
        <v>1348</v>
      </c>
      <c r="AZ101" s="97">
        <v>73</v>
      </c>
      <c r="BA101" s="98">
        <v>758</v>
      </c>
      <c r="BB101" s="98">
        <v>756</v>
      </c>
      <c r="BC101" s="98">
        <v>46</v>
      </c>
      <c r="BD101" s="99">
        <v>1654</v>
      </c>
      <c r="BE101" s="97">
        <v>77</v>
      </c>
      <c r="BF101" s="98">
        <v>758</v>
      </c>
      <c r="BG101" s="98">
        <v>800</v>
      </c>
      <c r="BH101" s="98">
        <v>60</v>
      </c>
      <c r="BI101" s="99">
        <v>1724</v>
      </c>
      <c r="BJ101" s="97">
        <v>65</v>
      </c>
      <c r="BK101" s="98">
        <v>856</v>
      </c>
      <c r="BL101" s="98">
        <v>838</v>
      </c>
      <c r="BM101" s="98">
        <v>73</v>
      </c>
      <c r="BN101" s="99">
        <v>1858</v>
      </c>
      <c r="BO101" s="97">
        <v>72</v>
      </c>
      <c r="BP101" s="98">
        <v>854</v>
      </c>
      <c r="BQ101" s="98">
        <v>824</v>
      </c>
      <c r="BR101" s="98">
        <v>69</v>
      </c>
      <c r="BS101" s="99">
        <v>1853</v>
      </c>
      <c r="BT101" s="97">
        <v>82</v>
      </c>
      <c r="BU101" s="98">
        <v>901</v>
      </c>
      <c r="BV101" s="98">
        <v>931</v>
      </c>
      <c r="BW101" s="98">
        <v>75</v>
      </c>
      <c r="BX101" s="99">
        <v>2009</v>
      </c>
      <c r="BY101" s="97">
        <v>81</v>
      </c>
      <c r="BZ101" s="98">
        <v>950</v>
      </c>
      <c r="CA101" s="98">
        <v>957</v>
      </c>
      <c r="CB101" s="98">
        <v>108</v>
      </c>
      <c r="CC101" s="99">
        <v>2123</v>
      </c>
      <c r="CD101" s="97">
        <v>91</v>
      </c>
      <c r="CE101" s="98">
        <v>1098</v>
      </c>
      <c r="CF101" s="98">
        <v>963</v>
      </c>
      <c r="CG101" s="98">
        <v>77</v>
      </c>
      <c r="CH101" s="99">
        <v>2251</v>
      </c>
      <c r="CI101" s="97">
        <v>107</v>
      </c>
      <c r="CJ101" s="98">
        <v>950</v>
      </c>
      <c r="CK101" s="98">
        <v>955</v>
      </c>
      <c r="CL101" s="98">
        <v>91</v>
      </c>
      <c r="CM101" s="99">
        <v>2131</v>
      </c>
      <c r="CN101" s="97">
        <v>109</v>
      </c>
      <c r="CO101" s="98">
        <v>1161</v>
      </c>
      <c r="CP101" s="98">
        <v>1014</v>
      </c>
      <c r="CQ101" s="98">
        <v>96</v>
      </c>
      <c r="CR101" s="99">
        <v>2421</v>
      </c>
      <c r="CS101" s="97">
        <v>129</v>
      </c>
      <c r="CT101" s="98">
        <v>100</v>
      </c>
      <c r="CU101" s="98">
        <v>1586</v>
      </c>
      <c r="CV101" s="98">
        <v>43</v>
      </c>
      <c r="CW101" s="99">
        <v>1864</v>
      </c>
      <c r="CX101" s="97">
        <v>132</v>
      </c>
      <c r="CY101" s="98">
        <v>123</v>
      </c>
      <c r="CZ101" s="98">
        <v>1801</v>
      </c>
      <c r="DA101" s="98">
        <v>47</v>
      </c>
      <c r="DB101" s="99">
        <v>2113</v>
      </c>
      <c r="DC101" s="97">
        <v>144</v>
      </c>
      <c r="DD101" s="98">
        <v>140</v>
      </c>
      <c r="DE101" s="98">
        <v>1824</v>
      </c>
      <c r="DF101" s="98">
        <v>37</v>
      </c>
      <c r="DG101" s="99">
        <v>2151</v>
      </c>
      <c r="DH101" s="97">
        <v>131</v>
      </c>
      <c r="DI101" s="98">
        <v>150</v>
      </c>
      <c r="DJ101" s="98">
        <v>1809</v>
      </c>
      <c r="DK101" s="98">
        <v>53</v>
      </c>
      <c r="DL101" s="99">
        <v>2153</v>
      </c>
      <c r="DM101" s="97">
        <v>116</v>
      </c>
      <c r="DN101" s="98">
        <v>154</v>
      </c>
      <c r="DO101" s="98">
        <v>1909</v>
      </c>
      <c r="DP101" s="98">
        <v>48</v>
      </c>
      <c r="DQ101" s="99">
        <v>2232</v>
      </c>
      <c r="DR101" s="97">
        <v>139</v>
      </c>
      <c r="DS101" s="98">
        <v>157</v>
      </c>
      <c r="DT101" s="98">
        <v>1996</v>
      </c>
      <c r="DU101" s="98">
        <v>61</v>
      </c>
      <c r="DV101" s="99">
        <v>2368</v>
      </c>
      <c r="DW101" s="97">
        <v>119</v>
      </c>
      <c r="DX101" s="98">
        <v>168</v>
      </c>
      <c r="DY101" s="98">
        <v>2065</v>
      </c>
      <c r="DZ101" s="98">
        <v>53</v>
      </c>
      <c r="EA101" s="99">
        <v>2425</v>
      </c>
      <c r="EB101" s="97">
        <v>122</v>
      </c>
      <c r="EC101" s="98">
        <v>217</v>
      </c>
      <c r="ED101" s="98">
        <v>2110</v>
      </c>
      <c r="EE101" s="98">
        <v>67</v>
      </c>
      <c r="EF101" s="99">
        <v>2533</v>
      </c>
      <c r="EG101" s="97">
        <v>111</v>
      </c>
      <c r="EH101" s="98">
        <v>177</v>
      </c>
      <c r="EI101" s="98">
        <v>1926</v>
      </c>
      <c r="EJ101" s="98">
        <v>77</v>
      </c>
      <c r="EK101" s="99">
        <v>2302</v>
      </c>
      <c r="EL101" s="97">
        <v>131</v>
      </c>
      <c r="EM101" s="98">
        <v>220</v>
      </c>
      <c r="EN101" s="98">
        <v>1949</v>
      </c>
      <c r="EO101" s="98">
        <v>68</v>
      </c>
      <c r="EP101" s="99">
        <v>2383</v>
      </c>
      <c r="EQ101" s="97">
        <v>115</v>
      </c>
      <c r="ER101" s="98">
        <v>226</v>
      </c>
      <c r="ES101" s="98">
        <v>2258</v>
      </c>
      <c r="ET101" s="98">
        <v>98</v>
      </c>
      <c r="EU101" s="99">
        <v>2710</v>
      </c>
      <c r="EV101" s="97">
        <v>119</v>
      </c>
      <c r="EW101" s="98">
        <v>292</v>
      </c>
      <c r="EX101" s="98">
        <v>2434</v>
      </c>
      <c r="EY101" s="98">
        <v>112</v>
      </c>
      <c r="EZ101" s="99">
        <v>2982</v>
      </c>
      <c r="FA101" s="97">
        <v>107</v>
      </c>
      <c r="FB101" s="98">
        <v>249</v>
      </c>
      <c r="FC101" s="98">
        <v>2474</v>
      </c>
      <c r="FD101" s="98">
        <v>131</v>
      </c>
      <c r="FE101" s="99">
        <v>2981</v>
      </c>
      <c r="FF101" s="97">
        <v>129</v>
      </c>
      <c r="FG101" s="98">
        <v>315</v>
      </c>
      <c r="FH101" s="98">
        <v>2669</v>
      </c>
      <c r="FI101" s="98">
        <v>133</v>
      </c>
      <c r="FJ101" s="99">
        <v>3263</v>
      </c>
      <c r="FK101" s="97">
        <v>104</v>
      </c>
      <c r="FL101" s="98">
        <v>328</v>
      </c>
      <c r="FM101" s="98">
        <v>2686</v>
      </c>
      <c r="FN101" s="98">
        <v>133</v>
      </c>
      <c r="FO101" s="99">
        <v>3272</v>
      </c>
      <c r="FP101" s="97">
        <v>102</v>
      </c>
      <c r="FQ101" s="98">
        <v>315</v>
      </c>
      <c r="FR101" s="98">
        <v>2632</v>
      </c>
      <c r="FS101" s="98">
        <v>153</v>
      </c>
      <c r="FT101" s="99">
        <v>3220</v>
      </c>
      <c r="FU101" s="97">
        <v>116</v>
      </c>
      <c r="FV101" s="98">
        <v>359</v>
      </c>
      <c r="FW101" s="98">
        <v>2626</v>
      </c>
      <c r="FX101" s="98">
        <v>173</v>
      </c>
      <c r="FY101" s="99">
        <v>3294</v>
      </c>
      <c r="FZ101" s="97">
        <v>106</v>
      </c>
      <c r="GA101" s="98">
        <v>323</v>
      </c>
      <c r="GB101" s="98">
        <v>2521</v>
      </c>
      <c r="GC101" s="98">
        <v>193</v>
      </c>
      <c r="GD101" s="99">
        <v>3161</v>
      </c>
      <c r="GE101" s="97">
        <v>127</v>
      </c>
      <c r="GF101" s="98">
        <v>345</v>
      </c>
      <c r="GG101" s="98">
        <v>2669</v>
      </c>
      <c r="GH101" s="98">
        <v>207</v>
      </c>
      <c r="GI101" s="99">
        <v>3365</v>
      </c>
    </row>
    <row r="102" spans="1:191">
      <c r="A102" s="81" t="s">
        <v>153</v>
      </c>
      <c r="B102" s="97">
        <v>42</v>
      </c>
      <c r="C102" s="98">
        <v>272</v>
      </c>
      <c r="D102" s="98">
        <v>377</v>
      </c>
      <c r="E102" s="98">
        <v>12</v>
      </c>
      <c r="F102" s="99">
        <v>713</v>
      </c>
      <c r="G102" s="97">
        <v>49</v>
      </c>
      <c r="H102" s="98">
        <v>348</v>
      </c>
      <c r="I102" s="98">
        <v>502</v>
      </c>
      <c r="J102" s="98">
        <v>29</v>
      </c>
      <c r="K102" s="99">
        <v>934</v>
      </c>
      <c r="L102" s="97">
        <v>45</v>
      </c>
      <c r="M102" s="98">
        <v>324</v>
      </c>
      <c r="N102" s="98">
        <v>436</v>
      </c>
      <c r="O102" s="98">
        <v>17</v>
      </c>
      <c r="P102" s="99">
        <v>828</v>
      </c>
      <c r="Q102" s="97">
        <v>41</v>
      </c>
      <c r="R102" s="98">
        <v>323</v>
      </c>
      <c r="S102" s="98">
        <v>510</v>
      </c>
      <c r="T102" s="98">
        <v>9</v>
      </c>
      <c r="U102" s="99">
        <v>888</v>
      </c>
      <c r="V102" s="97">
        <v>55</v>
      </c>
      <c r="W102" s="98">
        <v>356</v>
      </c>
      <c r="X102" s="98">
        <v>474</v>
      </c>
      <c r="Y102" s="98">
        <v>31</v>
      </c>
      <c r="Z102" s="99">
        <v>923</v>
      </c>
      <c r="AA102" s="97">
        <v>45</v>
      </c>
      <c r="AB102" s="98">
        <v>428</v>
      </c>
      <c r="AC102" s="98">
        <v>551</v>
      </c>
      <c r="AD102" s="98">
        <v>21</v>
      </c>
      <c r="AE102" s="99">
        <v>1057</v>
      </c>
      <c r="AF102" s="97">
        <v>51</v>
      </c>
      <c r="AG102" s="98">
        <v>431</v>
      </c>
      <c r="AH102" s="98">
        <v>576</v>
      </c>
      <c r="AI102" s="98">
        <v>29</v>
      </c>
      <c r="AJ102" s="99">
        <v>1098</v>
      </c>
      <c r="AK102" s="97">
        <v>50</v>
      </c>
      <c r="AL102" s="98">
        <v>454</v>
      </c>
      <c r="AM102" s="98">
        <v>560</v>
      </c>
      <c r="AN102" s="98">
        <v>29</v>
      </c>
      <c r="AO102" s="99">
        <v>1110</v>
      </c>
      <c r="AP102" s="97">
        <v>43</v>
      </c>
      <c r="AQ102" s="98">
        <v>485</v>
      </c>
      <c r="AR102" s="98">
        <v>587</v>
      </c>
      <c r="AS102" s="98">
        <v>29</v>
      </c>
      <c r="AT102" s="99">
        <v>1151</v>
      </c>
      <c r="AU102" s="97">
        <v>48</v>
      </c>
      <c r="AV102" s="98">
        <v>505</v>
      </c>
      <c r="AW102" s="98">
        <v>610</v>
      </c>
      <c r="AX102" s="98">
        <v>24</v>
      </c>
      <c r="AY102" s="99">
        <v>1199</v>
      </c>
      <c r="AZ102" s="97">
        <v>60</v>
      </c>
      <c r="BA102" s="98">
        <v>478</v>
      </c>
      <c r="BB102" s="98">
        <v>587</v>
      </c>
      <c r="BC102" s="98">
        <v>34</v>
      </c>
      <c r="BD102" s="99">
        <v>1170</v>
      </c>
      <c r="BE102" s="97">
        <v>53</v>
      </c>
      <c r="BF102" s="98">
        <v>570</v>
      </c>
      <c r="BG102" s="98">
        <v>717</v>
      </c>
      <c r="BH102" s="98">
        <v>50</v>
      </c>
      <c r="BI102" s="99">
        <v>1416</v>
      </c>
      <c r="BJ102" s="97">
        <v>71</v>
      </c>
      <c r="BK102" s="98">
        <v>654</v>
      </c>
      <c r="BL102" s="98">
        <v>768</v>
      </c>
      <c r="BM102" s="98">
        <v>59</v>
      </c>
      <c r="BN102" s="99">
        <v>1577</v>
      </c>
      <c r="BO102" s="97">
        <v>59</v>
      </c>
      <c r="BP102" s="98">
        <v>671</v>
      </c>
      <c r="BQ102" s="98">
        <v>856</v>
      </c>
      <c r="BR102" s="98">
        <v>56</v>
      </c>
      <c r="BS102" s="99">
        <v>1656</v>
      </c>
      <c r="BT102" s="97">
        <v>61</v>
      </c>
      <c r="BU102" s="98">
        <v>759</v>
      </c>
      <c r="BV102" s="98">
        <v>871</v>
      </c>
      <c r="BW102" s="98">
        <v>68</v>
      </c>
      <c r="BX102" s="99">
        <v>1773</v>
      </c>
      <c r="BY102" s="97">
        <v>71</v>
      </c>
      <c r="BZ102" s="98">
        <v>789</v>
      </c>
      <c r="CA102" s="98">
        <v>823</v>
      </c>
      <c r="CB102" s="98">
        <v>86</v>
      </c>
      <c r="CC102" s="99">
        <v>1781</v>
      </c>
      <c r="CD102" s="97">
        <v>80</v>
      </c>
      <c r="CE102" s="98">
        <v>845</v>
      </c>
      <c r="CF102" s="98">
        <v>926</v>
      </c>
      <c r="CG102" s="98">
        <v>70</v>
      </c>
      <c r="CH102" s="99">
        <v>1938</v>
      </c>
      <c r="CI102" s="97">
        <v>81</v>
      </c>
      <c r="CJ102" s="98">
        <v>879</v>
      </c>
      <c r="CK102" s="98">
        <v>916</v>
      </c>
      <c r="CL102" s="98">
        <v>66</v>
      </c>
      <c r="CM102" s="99">
        <v>1962</v>
      </c>
      <c r="CN102" s="97">
        <v>72</v>
      </c>
      <c r="CO102" s="98">
        <v>917</v>
      </c>
      <c r="CP102" s="98">
        <v>993</v>
      </c>
      <c r="CQ102" s="98">
        <v>78</v>
      </c>
      <c r="CR102" s="99">
        <v>2093</v>
      </c>
      <c r="CS102" s="97">
        <v>140</v>
      </c>
      <c r="CT102" s="98">
        <v>81</v>
      </c>
      <c r="CU102" s="98">
        <v>1419</v>
      </c>
      <c r="CV102" s="98">
        <v>28</v>
      </c>
      <c r="CW102" s="99">
        <v>1675</v>
      </c>
      <c r="CX102" s="97">
        <v>143</v>
      </c>
      <c r="CY102" s="98">
        <v>104</v>
      </c>
      <c r="CZ102" s="98">
        <v>1519</v>
      </c>
      <c r="DA102" s="98">
        <v>34</v>
      </c>
      <c r="DB102" s="99">
        <v>1814</v>
      </c>
      <c r="DC102" s="97">
        <v>141</v>
      </c>
      <c r="DD102" s="98">
        <v>124</v>
      </c>
      <c r="DE102" s="98">
        <v>1613</v>
      </c>
      <c r="DF102" s="98">
        <v>36</v>
      </c>
      <c r="DG102" s="99">
        <v>1926</v>
      </c>
      <c r="DH102" s="97">
        <v>125</v>
      </c>
      <c r="DI102" s="98">
        <v>119</v>
      </c>
      <c r="DJ102" s="98">
        <v>1680</v>
      </c>
      <c r="DK102" s="98">
        <v>41</v>
      </c>
      <c r="DL102" s="99">
        <v>1972</v>
      </c>
      <c r="DM102" s="97">
        <v>120</v>
      </c>
      <c r="DN102" s="98">
        <v>130</v>
      </c>
      <c r="DO102" s="98">
        <v>1706</v>
      </c>
      <c r="DP102" s="98">
        <v>36</v>
      </c>
      <c r="DQ102" s="99">
        <v>2003</v>
      </c>
      <c r="DR102" s="97">
        <v>140</v>
      </c>
      <c r="DS102" s="98">
        <v>157</v>
      </c>
      <c r="DT102" s="98">
        <v>1852</v>
      </c>
      <c r="DU102" s="98">
        <v>63</v>
      </c>
      <c r="DV102" s="99">
        <v>2226</v>
      </c>
      <c r="DW102" s="97">
        <v>126</v>
      </c>
      <c r="DX102" s="98">
        <v>156</v>
      </c>
      <c r="DY102" s="98">
        <v>1984</v>
      </c>
      <c r="DZ102" s="98">
        <v>67</v>
      </c>
      <c r="EA102" s="99">
        <v>2344</v>
      </c>
      <c r="EB102" s="97">
        <v>124</v>
      </c>
      <c r="EC102" s="98">
        <v>152</v>
      </c>
      <c r="ED102" s="98">
        <v>2027</v>
      </c>
      <c r="EE102" s="98">
        <v>52</v>
      </c>
      <c r="EF102" s="99">
        <v>2375</v>
      </c>
      <c r="EG102" s="97">
        <v>111</v>
      </c>
      <c r="EH102" s="98">
        <v>135</v>
      </c>
      <c r="EI102" s="98">
        <v>1929</v>
      </c>
      <c r="EJ102" s="98">
        <v>79</v>
      </c>
      <c r="EK102" s="99">
        <v>2272</v>
      </c>
      <c r="EL102" s="97">
        <v>88</v>
      </c>
      <c r="EM102" s="98">
        <v>141</v>
      </c>
      <c r="EN102" s="98">
        <v>1957</v>
      </c>
      <c r="EO102" s="98">
        <v>77</v>
      </c>
      <c r="EP102" s="99">
        <v>2269</v>
      </c>
      <c r="EQ102" s="97">
        <v>95</v>
      </c>
      <c r="ER102" s="98">
        <v>150</v>
      </c>
      <c r="ES102" s="98">
        <v>1940</v>
      </c>
      <c r="ET102" s="98">
        <v>82</v>
      </c>
      <c r="EU102" s="99">
        <v>2283</v>
      </c>
      <c r="EV102" s="97">
        <v>121</v>
      </c>
      <c r="EW102" s="98">
        <v>181</v>
      </c>
      <c r="EX102" s="98">
        <v>2221</v>
      </c>
      <c r="EY102" s="98">
        <v>104</v>
      </c>
      <c r="EZ102" s="99">
        <v>2642</v>
      </c>
      <c r="FA102" s="97">
        <v>103</v>
      </c>
      <c r="FB102" s="98">
        <v>219</v>
      </c>
      <c r="FC102" s="98">
        <v>2258</v>
      </c>
      <c r="FD102" s="98">
        <v>128</v>
      </c>
      <c r="FE102" s="99">
        <v>2721</v>
      </c>
      <c r="FF102" s="97">
        <v>130</v>
      </c>
      <c r="FG102" s="98">
        <v>216</v>
      </c>
      <c r="FH102" s="98">
        <v>2486</v>
      </c>
      <c r="FI102" s="98">
        <v>103</v>
      </c>
      <c r="FJ102" s="99">
        <v>2951</v>
      </c>
      <c r="FK102" s="97">
        <v>101</v>
      </c>
      <c r="FL102" s="98">
        <v>266</v>
      </c>
      <c r="FM102" s="98">
        <v>2549</v>
      </c>
      <c r="FN102" s="98">
        <v>143</v>
      </c>
      <c r="FO102" s="99">
        <v>3078</v>
      </c>
      <c r="FP102" s="97">
        <v>109</v>
      </c>
      <c r="FQ102" s="98">
        <v>265</v>
      </c>
      <c r="FR102" s="98">
        <v>2541</v>
      </c>
      <c r="FS102" s="98">
        <v>137</v>
      </c>
      <c r="FT102" s="99">
        <v>3065</v>
      </c>
      <c r="FU102" s="97">
        <v>124</v>
      </c>
      <c r="FV102" s="98">
        <v>271</v>
      </c>
      <c r="FW102" s="98">
        <v>2578</v>
      </c>
      <c r="FX102" s="98">
        <v>152</v>
      </c>
      <c r="FY102" s="99">
        <v>3141</v>
      </c>
      <c r="FZ102" s="97">
        <v>113</v>
      </c>
      <c r="GA102" s="98">
        <v>292</v>
      </c>
      <c r="GB102" s="98">
        <v>2422</v>
      </c>
      <c r="GC102" s="98">
        <v>181</v>
      </c>
      <c r="GD102" s="99">
        <v>3029</v>
      </c>
      <c r="GE102" s="97">
        <v>118</v>
      </c>
      <c r="GF102" s="98">
        <v>323</v>
      </c>
      <c r="GG102" s="98">
        <v>2574</v>
      </c>
      <c r="GH102" s="98">
        <v>191</v>
      </c>
      <c r="GI102" s="99">
        <v>3223</v>
      </c>
    </row>
    <row r="103" spans="1:191">
      <c r="A103" s="81" t="s">
        <v>154</v>
      </c>
      <c r="B103" s="97">
        <v>27</v>
      </c>
      <c r="C103" s="98">
        <v>189</v>
      </c>
      <c r="D103" s="98">
        <v>326</v>
      </c>
      <c r="E103" s="98">
        <v>12</v>
      </c>
      <c r="F103" s="99">
        <v>560</v>
      </c>
      <c r="G103" s="97">
        <v>36</v>
      </c>
      <c r="H103" s="98">
        <v>229</v>
      </c>
      <c r="I103" s="98">
        <v>388</v>
      </c>
      <c r="J103" s="98">
        <v>7</v>
      </c>
      <c r="K103" s="99">
        <v>666</v>
      </c>
      <c r="L103" s="97">
        <v>37</v>
      </c>
      <c r="M103" s="98">
        <v>215</v>
      </c>
      <c r="N103" s="98">
        <v>428</v>
      </c>
      <c r="O103" s="98">
        <v>8</v>
      </c>
      <c r="P103" s="99">
        <v>696</v>
      </c>
      <c r="Q103" s="97">
        <v>38</v>
      </c>
      <c r="R103" s="98">
        <v>256</v>
      </c>
      <c r="S103" s="98">
        <v>384</v>
      </c>
      <c r="T103" s="98">
        <v>17</v>
      </c>
      <c r="U103" s="99">
        <v>701</v>
      </c>
      <c r="V103" s="97">
        <v>37</v>
      </c>
      <c r="W103" s="98">
        <v>260</v>
      </c>
      <c r="X103" s="98">
        <v>398</v>
      </c>
      <c r="Y103" s="98">
        <v>13</v>
      </c>
      <c r="Z103" s="99">
        <v>717</v>
      </c>
      <c r="AA103" s="97">
        <v>38</v>
      </c>
      <c r="AB103" s="98">
        <v>290</v>
      </c>
      <c r="AC103" s="98">
        <v>467</v>
      </c>
      <c r="AD103" s="98">
        <v>22</v>
      </c>
      <c r="AE103" s="99">
        <v>824</v>
      </c>
      <c r="AF103" s="97">
        <v>37</v>
      </c>
      <c r="AG103" s="98">
        <v>328</v>
      </c>
      <c r="AH103" s="98">
        <v>477</v>
      </c>
      <c r="AI103" s="98">
        <v>28</v>
      </c>
      <c r="AJ103" s="99">
        <v>876</v>
      </c>
      <c r="AK103" s="97">
        <v>44</v>
      </c>
      <c r="AL103" s="98">
        <v>354</v>
      </c>
      <c r="AM103" s="98">
        <v>539</v>
      </c>
      <c r="AN103" s="98">
        <v>28</v>
      </c>
      <c r="AO103" s="99">
        <v>976</v>
      </c>
      <c r="AP103" s="97">
        <v>42</v>
      </c>
      <c r="AQ103" s="98">
        <v>373</v>
      </c>
      <c r="AR103" s="98">
        <v>520</v>
      </c>
      <c r="AS103" s="98">
        <v>27</v>
      </c>
      <c r="AT103" s="99">
        <v>976</v>
      </c>
      <c r="AU103" s="97">
        <v>38</v>
      </c>
      <c r="AV103" s="98">
        <v>407</v>
      </c>
      <c r="AW103" s="98">
        <v>543</v>
      </c>
      <c r="AX103" s="98">
        <v>28</v>
      </c>
      <c r="AY103" s="99">
        <v>1028</v>
      </c>
      <c r="AZ103" s="97">
        <v>36</v>
      </c>
      <c r="BA103" s="98">
        <v>401</v>
      </c>
      <c r="BB103" s="98">
        <v>544</v>
      </c>
      <c r="BC103" s="98">
        <v>32</v>
      </c>
      <c r="BD103" s="99">
        <v>1019</v>
      </c>
      <c r="BE103" s="97">
        <v>39</v>
      </c>
      <c r="BF103" s="98">
        <v>425</v>
      </c>
      <c r="BG103" s="98">
        <v>581</v>
      </c>
      <c r="BH103" s="98">
        <v>27</v>
      </c>
      <c r="BI103" s="99">
        <v>1085</v>
      </c>
      <c r="BJ103" s="97">
        <v>46</v>
      </c>
      <c r="BK103" s="98">
        <v>432</v>
      </c>
      <c r="BL103" s="98">
        <v>644</v>
      </c>
      <c r="BM103" s="98">
        <v>39</v>
      </c>
      <c r="BN103" s="99">
        <v>1175</v>
      </c>
      <c r="BO103" s="97">
        <v>52</v>
      </c>
      <c r="BP103" s="98">
        <v>545</v>
      </c>
      <c r="BQ103" s="98">
        <v>704</v>
      </c>
      <c r="BR103" s="98">
        <v>47</v>
      </c>
      <c r="BS103" s="99">
        <v>1363</v>
      </c>
      <c r="BT103" s="97">
        <v>41</v>
      </c>
      <c r="BU103" s="98">
        <v>577</v>
      </c>
      <c r="BV103" s="98">
        <v>731</v>
      </c>
      <c r="BW103" s="98">
        <v>49</v>
      </c>
      <c r="BX103" s="99">
        <v>1412</v>
      </c>
      <c r="BY103" s="97">
        <v>69</v>
      </c>
      <c r="BZ103" s="98">
        <v>582</v>
      </c>
      <c r="CA103" s="98">
        <v>799</v>
      </c>
      <c r="CB103" s="98">
        <v>60</v>
      </c>
      <c r="CC103" s="99">
        <v>1524</v>
      </c>
      <c r="CD103" s="97">
        <v>68</v>
      </c>
      <c r="CE103" s="98">
        <v>649</v>
      </c>
      <c r="CF103" s="98">
        <v>796</v>
      </c>
      <c r="CG103" s="98">
        <v>52</v>
      </c>
      <c r="CH103" s="99">
        <v>1581</v>
      </c>
      <c r="CI103" s="97">
        <v>47</v>
      </c>
      <c r="CJ103" s="98">
        <v>657</v>
      </c>
      <c r="CK103" s="98">
        <v>876</v>
      </c>
      <c r="CL103" s="98">
        <v>72</v>
      </c>
      <c r="CM103" s="99">
        <v>1667</v>
      </c>
      <c r="CN103" s="97">
        <v>60</v>
      </c>
      <c r="CO103" s="98">
        <v>716</v>
      </c>
      <c r="CP103" s="98">
        <v>891</v>
      </c>
      <c r="CQ103" s="98">
        <v>69</v>
      </c>
      <c r="CR103" s="99">
        <v>1750</v>
      </c>
      <c r="CS103" s="97">
        <v>114</v>
      </c>
      <c r="CT103" s="98">
        <v>51</v>
      </c>
      <c r="CU103" s="98">
        <v>1248</v>
      </c>
      <c r="CV103" s="98">
        <v>33</v>
      </c>
      <c r="CW103" s="99">
        <v>1453</v>
      </c>
      <c r="CX103" s="97">
        <v>107</v>
      </c>
      <c r="CY103" s="98">
        <v>71</v>
      </c>
      <c r="CZ103" s="98">
        <v>1334</v>
      </c>
      <c r="DA103" s="98">
        <v>38</v>
      </c>
      <c r="DB103" s="99">
        <v>1563</v>
      </c>
      <c r="DC103" s="97">
        <v>125</v>
      </c>
      <c r="DD103" s="98">
        <v>74</v>
      </c>
      <c r="DE103" s="98">
        <v>1409</v>
      </c>
      <c r="DF103" s="98">
        <v>31</v>
      </c>
      <c r="DG103" s="99">
        <v>1647</v>
      </c>
      <c r="DH103" s="97">
        <v>96</v>
      </c>
      <c r="DI103" s="98">
        <v>84</v>
      </c>
      <c r="DJ103" s="98">
        <v>1399</v>
      </c>
      <c r="DK103" s="98">
        <v>43</v>
      </c>
      <c r="DL103" s="99">
        <v>1627</v>
      </c>
      <c r="DM103" s="97">
        <v>121</v>
      </c>
      <c r="DN103" s="98">
        <v>82</v>
      </c>
      <c r="DO103" s="98">
        <v>1476</v>
      </c>
      <c r="DP103" s="98">
        <v>27</v>
      </c>
      <c r="DQ103" s="99">
        <v>1712</v>
      </c>
      <c r="DR103" s="97">
        <v>116</v>
      </c>
      <c r="DS103" s="98">
        <v>94</v>
      </c>
      <c r="DT103" s="98">
        <v>1629</v>
      </c>
      <c r="DU103" s="98">
        <v>56</v>
      </c>
      <c r="DV103" s="99">
        <v>1904</v>
      </c>
      <c r="DW103" s="97">
        <v>99</v>
      </c>
      <c r="DX103" s="98">
        <v>118</v>
      </c>
      <c r="DY103" s="98">
        <v>1760</v>
      </c>
      <c r="DZ103" s="98">
        <v>53</v>
      </c>
      <c r="EA103" s="99">
        <v>2044</v>
      </c>
      <c r="EB103" s="97">
        <v>87</v>
      </c>
      <c r="EC103" s="98">
        <v>109</v>
      </c>
      <c r="ED103" s="98">
        <v>1905</v>
      </c>
      <c r="EE103" s="98">
        <v>59</v>
      </c>
      <c r="EF103" s="99">
        <v>2184</v>
      </c>
      <c r="EG103" s="97">
        <v>97</v>
      </c>
      <c r="EH103" s="98">
        <v>142</v>
      </c>
      <c r="EI103" s="98">
        <v>1744</v>
      </c>
      <c r="EJ103" s="98">
        <v>66</v>
      </c>
      <c r="EK103" s="99">
        <v>2062</v>
      </c>
      <c r="EL103" s="97">
        <v>111</v>
      </c>
      <c r="EM103" s="98">
        <v>128</v>
      </c>
      <c r="EN103" s="98">
        <v>1770</v>
      </c>
      <c r="EO103" s="98">
        <v>73</v>
      </c>
      <c r="EP103" s="99">
        <v>2090</v>
      </c>
      <c r="EQ103" s="97">
        <v>102</v>
      </c>
      <c r="ER103" s="98">
        <v>134</v>
      </c>
      <c r="ES103" s="98">
        <v>1751</v>
      </c>
      <c r="ET103" s="98">
        <v>69</v>
      </c>
      <c r="EU103" s="99">
        <v>2073</v>
      </c>
      <c r="EV103" s="97">
        <v>85</v>
      </c>
      <c r="EW103" s="98">
        <v>130</v>
      </c>
      <c r="EX103" s="98">
        <v>1865</v>
      </c>
      <c r="EY103" s="98">
        <v>73</v>
      </c>
      <c r="EZ103" s="99">
        <v>2163</v>
      </c>
      <c r="FA103" s="97">
        <v>107</v>
      </c>
      <c r="FB103" s="98">
        <v>135</v>
      </c>
      <c r="FC103" s="98">
        <v>1968</v>
      </c>
      <c r="FD103" s="98">
        <v>76</v>
      </c>
      <c r="FE103" s="99">
        <v>2301</v>
      </c>
      <c r="FF103" s="97">
        <v>97</v>
      </c>
      <c r="FG103" s="98">
        <v>181</v>
      </c>
      <c r="FH103" s="98">
        <v>2238</v>
      </c>
      <c r="FI103" s="98">
        <v>89</v>
      </c>
      <c r="FJ103" s="99">
        <v>2618</v>
      </c>
      <c r="FK103" s="97">
        <v>97</v>
      </c>
      <c r="FL103" s="98">
        <v>199</v>
      </c>
      <c r="FM103" s="98">
        <v>2397</v>
      </c>
      <c r="FN103" s="98">
        <v>108</v>
      </c>
      <c r="FO103" s="99">
        <v>2817</v>
      </c>
      <c r="FP103" s="97">
        <v>112</v>
      </c>
      <c r="FQ103" s="98">
        <v>214</v>
      </c>
      <c r="FR103" s="98">
        <v>2365</v>
      </c>
      <c r="FS103" s="98">
        <v>137</v>
      </c>
      <c r="FT103" s="99">
        <v>2838</v>
      </c>
      <c r="FU103" s="97">
        <v>107</v>
      </c>
      <c r="FV103" s="98">
        <v>215</v>
      </c>
      <c r="FW103" s="98">
        <v>2371</v>
      </c>
      <c r="FX103" s="98">
        <v>125</v>
      </c>
      <c r="FY103" s="99">
        <v>2827</v>
      </c>
      <c r="FZ103" s="97">
        <v>94</v>
      </c>
      <c r="GA103" s="98">
        <v>204</v>
      </c>
      <c r="GB103" s="98">
        <v>2350</v>
      </c>
      <c r="GC103" s="98">
        <v>146</v>
      </c>
      <c r="GD103" s="99">
        <v>2808</v>
      </c>
      <c r="GE103" s="97">
        <v>104</v>
      </c>
      <c r="GF103" s="98">
        <v>235</v>
      </c>
      <c r="GG103" s="98">
        <v>2523</v>
      </c>
      <c r="GH103" s="98">
        <v>147</v>
      </c>
      <c r="GI103" s="99">
        <v>3024</v>
      </c>
    </row>
    <row r="104" spans="1:191">
      <c r="A104" s="81" t="s">
        <v>155</v>
      </c>
      <c r="B104" s="97">
        <v>18</v>
      </c>
      <c r="C104" s="98">
        <v>146</v>
      </c>
      <c r="D104" s="98">
        <v>267</v>
      </c>
      <c r="E104" s="98">
        <v>6</v>
      </c>
      <c r="F104" s="99">
        <v>438</v>
      </c>
      <c r="G104" s="97">
        <v>30</v>
      </c>
      <c r="H104" s="98">
        <v>156</v>
      </c>
      <c r="I104" s="98">
        <v>303</v>
      </c>
      <c r="J104" s="98">
        <v>8</v>
      </c>
      <c r="K104" s="99">
        <v>498</v>
      </c>
      <c r="L104" s="97">
        <v>34</v>
      </c>
      <c r="M104" s="98">
        <v>192</v>
      </c>
      <c r="N104" s="98">
        <v>326</v>
      </c>
      <c r="O104" s="98">
        <v>7</v>
      </c>
      <c r="P104" s="99">
        <v>564</v>
      </c>
      <c r="Q104" s="97">
        <v>30</v>
      </c>
      <c r="R104" s="98">
        <v>173</v>
      </c>
      <c r="S104" s="98">
        <v>316</v>
      </c>
      <c r="T104" s="98">
        <v>5</v>
      </c>
      <c r="U104" s="99">
        <v>527</v>
      </c>
      <c r="V104" s="97">
        <v>28</v>
      </c>
      <c r="W104" s="98">
        <v>196</v>
      </c>
      <c r="X104" s="98">
        <v>355</v>
      </c>
      <c r="Y104" s="98">
        <v>9</v>
      </c>
      <c r="Z104" s="99">
        <v>589</v>
      </c>
      <c r="AA104" s="97">
        <v>39</v>
      </c>
      <c r="AB104" s="98">
        <v>213</v>
      </c>
      <c r="AC104" s="98">
        <v>366</v>
      </c>
      <c r="AD104" s="98">
        <v>9</v>
      </c>
      <c r="AE104" s="99">
        <v>633</v>
      </c>
      <c r="AF104" s="97">
        <v>30</v>
      </c>
      <c r="AG104" s="98">
        <v>214</v>
      </c>
      <c r="AH104" s="98">
        <v>395</v>
      </c>
      <c r="AI104" s="98">
        <v>15</v>
      </c>
      <c r="AJ104" s="99">
        <v>658</v>
      </c>
      <c r="AK104" s="97">
        <v>36</v>
      </c>
      <c r="AL104" s="98">
        <v>254</v>
      </c>
      <c r="AM104" s="98">
        <v>469</v>
      </c>
      <c r="AN104" s="98">
        <v>14</v>
      </c>
      <c r="AO104" s="99">
        <v>785</v>
      </c>
      <c r="AP104" s="97">
        <v>29</v>
      </c>
      <c r="AQ104" s="98">
        <v>274</v>
      </c>
      <c r="AR104" s="98">
        <v>446</v>
      </c>
      <c r="AS104" s="98">
        <v>21</v>
      </c>
      <c r="AT104" s="99">
        <v>775</v>
      </c>
      <c r="AU104" s="97">
        <v>34</v>
      </c>
      <c r="AV104" s="98">
        <v>316</v>
      </c>
      <c r="AW104" s="98">
        <v>457</v>
      </c>
      <c r="AX104" s="98">
        <v>23</v>
      </c>
      <c r="AY104" s="99">
        <v>846</v>
      </c>
      <c r="AZ104" s="97">
        <v>45</v>
      </c>
      <c r="BA104" s="98">
        <v>301</v>
      </c>
      <c r="BB104" s="98">
        <v>495</v>
      </c>
      <c r="BC104" s="98">
        <v>24</v>
      </c>
      <c r="BD104" s="99">
        <v>873</v>
      </c>
      <c r="BE104" s="97">
        <v>40</v>
      </c>
      <c r="BF104" s="98">
        <v>307</v>
      </c>
      <c r="BG104" s="98">
        <v>476</v>
      </c>
      <c r="BH104" s="98">
        <v>27</v>
      </c>
      <c r="BI104" s="99">
        <v>860</v>
      </c>
      <c r="BJ104" s="97">
        <v>35</v>
      </c>
      <c r="BK104" s="98">
        <v>305</v>
      </c>
      <c r="BL104" s="98">
        <v>467</v>
      </c>
      <c r="BM104" s="98">
        <v>19</v>
      </c>
      <c r="BN104" s="99">
        <v>837</v>
      </c>
      <c r="BO104" s="97">
        <v>27</v>
      </c>
      <c r="BP104" s="98">
        <v>400</v>
      </c>
      <c r="BQ104" s="98">
        <v>581</v>
      </c>
      <c r="BR104" s="98">
        <v>37</v>
      </c>
      <c r="BS104" s="99">
        <v>1051</v>
      </c>
      <c r="BT104" s="97">
        <v>52</v>
      </c>
      <c r="BU104" s="98">
        <v>455</v>
      </c>
      <c r="BV104" s="98">
        <v>621</v>
      </c>
      <c r="BW104" s="98">
        <v>45</v>
      </c>
      <c r="BX104" s="99">
        <v>1183</v>
      </c>
      <c r="BY104" s="97">
        <v>28</v>
      </c>
      <c r="BZ104" s="98">
        <v>463</v>
      </c>
      <c r="CA104" s="98">
        <v>686</v>
      </c>
      <c r="CB104" s="98">
        <v>48</v>
      </c>
      <c r="CC104" s="99">
        <v>1235</v>
      </c>
      <c r="CD104" s="97">
        <v>42</v>
      </c>
      <c r="CE104" s="98">
        <v>498</v>
      </c>
      <c r="CF104" s="98">
        <v>721</v>
      </c>
      <c r="CG104" s="98">
        <v>47</v>
      </c>
      <c r="CH104" s="99">
        <v>1323</v>
      </c>
      <c r="CI104" s="97">
        <v>53</v>
      </c>
      <c r="CJ104" s="98">
        <v>513</v>
      </c>
      <c r="CK104" s="98">
        <v>683</v>
      </c>
      <c r="CL104" s="98">
        <v>52</v>
      </c>
      <c r="CM104" s="99">
        <v>1311</v>
      </c>
      <c r="CN104" s="97">
        <v>56</v>
      </c>
      <c r="CO104" s="98">
        <v>546</v>
      </c>
      <c r="CP104" s="98">
        <v>833</v>
      </c>
      <c r="CQ104" s="98">
        <v>66</v>
      </c>
      <c r="CR104" s="99">
        <v>1517</v>
      </c>
      <c r="CS104" s="97">
        <v>98</v>
      </c>
      <c r="CT104" s="98">
        <v>56</v>
      </c>
      <c r="CU104" s="98">
        <v>1074</v>
      </c>
      <c r="CV104" s="98">
        <v>13</v>
      </c>
      <c r="CW104" s="99">
        <v>1248</v>
      </c>
      <c r="CX104" s="97">
        <v>81</v>
      </c>
      <c r="CY104" s="98">
        <v>57</v>
      </c>
      <c r="CZ104" s="98">
        <v>1193</v>
      </c>
      <c r="DA104" s="98">
        <v>21</v>
      </c>
      <c r="DB104" s="99">
        <v>1360</v>
      </c>
      <c r="DC104" s="97">
        <v>102</v>
      </c>
      <c r="DD104" s="98">
        <v>50</v>
      </c>
      <c r="DE104" s="98">
        <v>1176</v>
      </c>
      <c r="DF104" s="98">
        <v>18</v>
      </c>
      <c r="DG104" s="99">
        <v>1354</v>
      </c>
      <c r="DH104" s="97">
        <v>101</v>
      </c>
      <c r="DI104" s="98">
        <v>53</v>
      </c>
      <c r="DJ104" s="98">
        <v>1202</v>
      </c>
      <c r="DK104" s="98">
        <v>37</v>
      </c>
      <c r="DL104" s="99">
        <v>1395</v>
      </c>
      <c r="DM104" s="97">
        <v>97</v>
      </c>
      <c r="DN104" s="98">
        <v>53</v>
      </c>
      <c r="DO104" s="98">
        <v>1281</v>
      </c>
      <c r="DP104" s="98">
        <v>34</v>
      </c>
      <c r="DQ104" s="99">
        <v>1469</v>
      </c>
      <c r="DR104" s="97">
        <v>86</v>
      </c>
      <c r="DS104" s="98">
        <v>58</v>
      </c>
      <c r="DT104" s="98">
        <v>1377</v>
      </c>
      <c r="DU104" s="98">
        <v>35</v>
      </c>
      <c r="DV104" s="99">
        <v>1564</v>
      </c>
      <c r="DW104" s="97">
        <v>78</v>
      </c>
      <c r="DX104" s="98">
        <v>66</v>
      </c>
      <c r="DY104" s="98">
        <v>1486</v>
      </c>
      <c r="DZ104" s="98">
        <v>40</v>
      </c>
      <c r="EA104" s="99">
        <v>1680</v>
      </c>
      <c r="EB104" s="97">
        <v>106</v>
      </c>
      <c r="EC104" s="98">
        <v>88</v>
      </c>
      <c r="ED104" s="98">
        <v>1673</v>
      </c>
      <c r="EE104" s="98">
        <v>39</v>
      </c>
      <c r="EF104" s="99">
        <v>1921</v>
      </c>
      <c r="EG104" s="97">
        <v>79</v>
      </c>
      <c r="EH104" s="98">
        <v>89</v>
      </c>
      <c r="EI104" s="98">
        <v>1668</v>
      </c>
      <c r="EJ104" s="98">
        <v>38</v>
      </c>
      <c r="EK104" s="99">
        <v>1881</v>
      </c>
      <c r="EL104" s="97">
        <v>105</v>
      </c>
      <c r="EM104" s="98">
        <v>83</v>
      </c>
      <c r="EN104" s="98">
        <v>1641</v>
      </c>
      <c r="EO104" s="98">
        <v>42</v>
      </c>
      <c r="EP104" s="99">
        <v>1882</v>
      </c>
      <c r="EQ104" s="97">
        <v>86</v>
      </c>
      <c r="ER104" s="98">
        <v>86</v>
      </c>
      <c r="ES104" s="98">
        <v>1703</v>
      </c>
      <c r="ET104" s="98">
        <v>62</v>
      </c>
      <c r="EU104" s="99">
        <v>1943</v>
      </c>
      <c r="EV104" s="97">
        <v>71</v>
      </c>
      <c r="EW104" s="98">
        <v>87</v>
      </c>
      <c r="EX104" s="98">
        <v>1723</v>
      </c>
      <c r="EY104" s="98">
        <v>68</v>
      </c>
      <c r="EZ104" s="99">
        <v>1958</v>
      </c>
      <c r="FA104" s="97">
        <v>89</v>
      </c>
      <c r="FB104" s="98">
        <v>103</v>
      </c>
      <c r="FC104" s="98">
        <v>1542</v>
      </c>
      <c r="FD104" s="98">
        <v>65</v>
      </c>
      <c r="FE104" s="99">
        <v>1803</v>
      </c>
      <c r="FF104" s="97">
        <v>83</v>
      </c>
      <c r="FG104" s="98">
        <v>122</v>
      </c>
      <c r="FH104" s="98">
        <v>1902</v>
      </c>
      <c r="FI104" s="98">
        <v>78</v>
      </c>
      <c r="FJ104" s="99">
        <v>2194</v>
      </c>
      <c r="FK104" s="97">
        <v>108</v>
      </c>
      <c r="FL104" s="98">
        <v>142</v>
      </c>
      <c r="FM104" s="98">
        <v>2139</v>
      </c>
      <c r="FN104" s="98">
        <v>95</v>
      </c>
      <c r="FO104" s="99">
        <v>2496</v>
      </c>
      <c r="FP104" s="97">
        <v>98</v>
      </c>
      <c r="FQ104" s="98">
        <v>164</v>
      </c>
      <c r="FR104" s="98">
        <v>2142</v>
      </c>
      <c r="FS104" s="98">
        <v>107</v>
      </c>
      <c r="FT104" s="99">
        <v>2525</v>
      </c>
      <c r="FU104" s="97">
        <v>96</v>
      </c>
      <c r="FV104" s="98">
        <v>159</v>
      </c>
      <c r="FW104" s="98">
        <v>2125</v>
      </c>
      <c r="FX104" s="98">
        <v>107</v>
      </c>
      <c r="FY104" s="99">
        <v>2506</v>
      </c>
      <c r="FZ104" s="97">
        <v>84</v>
      </c>
      <c r="GA104" s="98">
        <v>165</v>
      </c>
      <c r="GB104" s="98">
        <v>2142</v>
      </c>
      <c r="GC104" s="98">
        <v>105</v>
      </c>
      <c r="GD104" s="99">
        <v>2504</v>
      </c>
      <c r="GE104" s="97">
        <v>81</v>
      </c>
      <c r="GF104" s="98">
        <v>182</v>
      </c>
      <c r="GG104" s="98">
        <v>2312</v>
      </c>
      <c r="GH104" s="98">
        <v>139</v>
      </c>
      <c r="GI104" s="99">
        <v>2725</v>
      </c>
    </row>
    <row r="105" spans="1:191">
      <c r="A105" s="81" t="s">
        <v>156</v>
      </c>
      <c r="B105" s="97">
        <v>16</v>
      </c>
      <c r="C105" s="98">
        <v>105</v>
      </c>
      <c r="D105" s="98">
        <v>217</v>
      </c>
      <c r="E105" s="98">
        <v>2</v>
      </c>
      <c r="F105" s="99">
        <v>343</v>
      </c>
      <c r="G105" s="97">
        <v>17</v>
      </c>
      <c r="H105" s="98">
        <v>95</v>
      </c>
      <c r="I105" s="98">
        <v>234</v>
      </c>
      <c r="J105" s="98">
        <v>13</v>
      </c>
      <c r="K105" s="99">
        <v>362</v>
      </c>
      <c r="L105" s="97">
        <v>19</v>
      </c>
      <c r="M105" s="98">
        <v>135</v>
      </c>
      <c r="N105" s="98">
        <v>261</v>
      </c>
      <c r="O105" s="98">
        <v>12</v>
      </c>
      <c r="P105" s="99">
        <v>432</v>
      </c>
      <c r="Q105" s="97">
        <v>22</v>
      </c>
      <c r="R105" s="98">
        <v>125</v>
      </c>
      <c r="S105" s="98">
        <v>259</v>
      </c>
      <c r="T105" s="98">
        <v>8</v>
      </c>
      <c r="U105" s="99">
        <v>417</v>
      </c>
      <c r="V105" s="97">
        <v>18</v>
      </c>
      <c r="W105" s="98">
        <v>141</v>
      </c>
      <c r="X105" s="98">
        <v>280</v>
      </c>
      <c r="Y105" s="98">
        <v>7</v>
      </c>
      <c r="Z105" s="99">
        <v>446</v>
      </c>
      <c r="AA105" s="97">
        <v>24</v>
      </c>
      <c r="AB105" s="98">
        <v>135</v>
      </c>
      <c r="AC105" s="98">
        <v>297</v>
      </c>
      <c r="AD105" s="98">
        <v>8</v>
      </c>
      <c r="AE105" s="99">
        <v>466</v>
      </c>
      <c r="AF105" s="97">
        <v>24</v>
      </c>
      <c r="AG105" s="98">
        <v>169</v>
      </c>
      <c r="AH105" s="98">
        <v>322</v>
      </c>
      <c r="AI105" s="98">
        <v>15</v>
      </c>
      <c r="AJ105" s="99">
        <v>535</v>
      </c>
      <c r="AK105" s="97">
        <v>20</v>
      </c>
      <c r="AL105" s="98">
        <v>175</v>
      </c>
      <c r="AM105" s="98">
        <v>346</v>
      </c>
      <c r="AN105" s="98">
        <v>11</v>
      </c>
      <c r="AO105" s="99">
        <v>559</v>
      </c>
      <c r="AP105" s="97">
        <v>19</v>
      </c>
      <c r="AQ105" s="98">
        <v>195</v>
      </c>
      <c r="AR105" s="98">
        <v>347</v>
      </c>
      <c r="AS105" s="98">
        <v>11</v>
      </c>
      <c r="AT105" s="99">
        <v>582</v>
      </c>
      <c r="AU105" s="97">
        <v>21</v>
      </c>
      <c r="AV105" s="98">
        <v>227</v>
      </c>
      <c r="AW105" s="98">
        <v>390</v>
      </c>
      <c r="AX105" s="98">
        <v>23</v>
      </c>
      <c r="AY105" s="99">
        <v>670</v>
      </c>
      <c r="AZ105" s="97">
        <v>27</v>
      </c>
      <c r="BA105" s="98">
        <v>235</v>
      </c>
      <c r="BB105" s="98">
        <v>394</v>
      </c>
      <c r="BC105" s="98">
        <v>17</v>
      </c>
      <c r="BD105" s="99">
        <v>679</v>
      </c>
      <c r="BE105" s="97">
        <v>29</v>
      </c>
      <c r="BF105" s="98">
        <v>257</v>
      </c>
      <c r="BG105" s="98">
        <v>445</v>
      </c>
      <c r="BH105" s="98">
        <v>17</v>
      </c>
      <c r="BI105" s="99">
        <v>756</v>
      </c>
      <c r="BJ105" s="97">
        <v>13</v>
      </c>
      <c r="BK105" s="98">
        <v>223</v>
      </c>
      <c r="BL105" s="98">
        <v>393</v>
      </c>
      <c r="BM105" s="98">
        <v>19</v>
      </c>
      <c r="BN105" s="99">
        <v>651</v>
      </c>
      <c r="BO105" s="97">
        <v>35</v>
      </c>
      <c r="BP105" s="98">
        <v>227</v>
      </c>
      <c r="BQ105" s="98">
        <v>428</v>
      </c>
      <c r="BR105" s="98">
        <v>11</v>
      </c>
      <c r="BS105" s="99">
        <v>709</v>
      </c>
      <c r="BT105" s="97">
        <v>31</v>
      </c>
      <c r="BU105" s="98">
        <v>330</v>
      </c>
      <c r="BV105" s="98">
        <v>495</v>
      </c>
      <c r="BW105" s="98">
        <v>25</v>
      </c>
      <c r="BX105" s="99">
        <v>886</v>
      </c>
      <c r="BY105" s="97">
        <v>41</v>
      </c>
      <c r="BZ105" s="98">
        <v>358</v>
      </c>
      <c r="CA105" s="98">
        <v>574</v>
      </c>
      <c r="CB105" s="98">
        <v>25</v>
      </c>
      <c r="CC105" s="99">
        <v>1008</v>
      </c>
      <c r="CD105" s="97">
        <v>42</v>
      </c>
      <c r="CE105" s="98">
        <v>374</v>
      </c>
      <c r="CF105" s="98">
        <v>574</v>
      </c>
      <c r="CG105" s="98">
        <v>26</v>
      </c>
      <c r="CH105" s="99">
        <v>1026</v>
      </c>
      <c r="CI105" s="97">
        <v>28</v>
      </c>
      <c r="CJ105" s="98">
        <v>363</v>
      </c>
      <c r="CK105" s="98">
        <v>580</v>
      </c>
      <c r="CL105" s="98">
        <v>33</v>
      </c>
      <c r="CM105" s="99">
        <v>1010</v>
      </c>
      <c r="CN105" s="97">
        <v>39</v>
      </c>
      <c r="CO105" s="98">
        <v>418</v>
      </c>
      <c r="CP105" s="98">
        <v>684</v>
      </c>
      <c r="CQ105" s="98">
        <v>43</v>
      </c>
      <c r="CR105" s="99">
        <v>1201</v>
      </c>
      <c r="CS105" s="97">
        <v>73</v>
      </c>
      <c r="CT105" s="98">
        <v>23</v>
      </c>
      <c r="CU105" s="98">
        <v>855</v>
      </c>
      <c r="CV105" s="98">
        <v>20</v>
      </c>
      <c r="CW105" s="99">
        <v>977</v>
      </c>
      <c r="CX105" s="97">
        <v>91</v>
      </c>
      <c r="CY105" s="98">
        <v>37</v>
      </c>
      <c r="CZ105" s="98">
        <v>929</v>
      </c>
      <c r="DA105" s="98">
        <v>16</v>
      </c>
      <c r="DB105" s="99">
        <v>1082</v>
      </c>
      <c r="DC105" s="97">
        <v>78</v>
      </c>
      <c r="DD105" s="98">
        <v>32</v>
      </c>
      <c r="DE105" s="98">
        <v>971</v>
      </c>
      <c r="DF105" s="98">
        <v>26</v>
      </c>
      <c r="DG105" s="99">
        <v>1113</v>
      </c>
      <c r="DH105" s="97">
        <v>73</v>
      </c>
      <c r="DI105" s="98">
        <v>43</v>
      </c>
      <c r="DJ105" s="98">
        <v>1047</v>
      </c>
      <c r="DK105" s="98">
        <v>21</v>
      </c>
      <c r="DL105" s="99">
        <v>1189</v>
      </c>
      <c r="DM105" s="97">
        <v>94</v>
      </c>
      <c r="DN105" s="98">
        <v>47</v>
      </c>
      <c r="DO105" s="98">
        <v>1016</v>
      </c>
      <c r="DP105" s="98">
        <v>20</v>
      </c>
      <c r="DQ105" s="99">
        <v>1180</v>
      </c>
      <c r="DR105" s="97">
        <v>90</v>
      </c>
      <c r="DS105" s="98">
        <v>51</v>
      </c>
      <c r="DT105" s="98">
        <v>1155</v>
      </c>
      <c r="DU105" s="98">
        <v>27</v>
      </c>
      <c r="DV105" s="99">
        <v>1331</v>
      </c>
      <c r="DW105" s="97">
        <v>84</v>
      </c>
      <c r="DX105" s="98">
        <v>54</v>
      </c>
      <c r="DY105" s="98">
        <v>1216</v>
      </c>
      <c r="DZ105" s="98">
        <v>32</v>
      </c>
      <c r="EA105" s="99">
        <v>1396</v>
      </c>
      <c r="EB105" s="97">
        <v>81</v>
      </c>
      <c r="EC105" s="98">
        <v>63</v>
      </c>
      <c r="ED105" s="98">
        <v>1346</v>
      </c>
      <c r="EE105" s="98">
        <v>35</v>
      </c>
      <c r="EF105" s="99">
        <v>1533</v>
      </c>
      <c r="EG105" s="97">
        <v>84</v>
      </c>
      <c r="EH105" s="98">
        <v>45</v>
      </c>
      <c r="EI105" s="98">
        <v>1361</v>
      </c>
      <c r="EJ105" s="98">
        <v>34</v>
      </c>
      <c r="EK105" s="99">
        <v>1530</v>
      </c>
      <c r="EL105" s="97">
        <v>80</v>
      </c>
      <c r="EM105" s="98">
        <v>67</v>
      </c>
      <c r="EN105" s="98">
        <v>1437</v>
      </c>
      <c r="EO105" s="98">
        <v>48</v>
      </c>
      <c r="EP105" s="99">
        <v>1641</v>
      </c>
      <c r="EQ105" s="97">
        <v>76</v>
      </c>
      <c r="ER105" s="98">
        <v>60</v>
      </c>
      <c r="ES105" s="98">
        <v>1513</v>
      </c>
      <c r="ET105" s="98">
        <v>43</v>
      </c>
      <c r="EU105" s="99">
        <v>1700</v>
      </c>
      <c r="EV105" s="97">
        <v>70</v>
      </c>
      <c r="EW105" s="98">
        <v>63</v>
      </c>
      <c r="EX105" s="98">
        <v>1424</v>
      </c>
      <c r="EY105" s="98">
        <v>50</v>
      </c>
      <c r="EZ105" s="99">
        <v>1618</v>
      </c>
      <c r="FA105" s="97">
        <v>73</v>
      </c>
      <c r="FB105" s="98">
        <v>64</v>
      </c>
      <c r="FC105" s="98">
        <v>1439</v>
      </c>
      <c r="FD105" s="98">
        <v>50</v>
      </c>
      <c r="FE105" s="99">
        <v>1633</v>
      </c>
      <c r="FF105" s="97">
        <v>69</v>
      </c>
      <c r="FG105" s="98">
        <v>64</v>
      </c>
      <c r="FH105" s="98">
        <v>1464</v>
      </c>
      <c r="FI105" s="98">
        <v>59</v>
      </c>
      <c r="FJ105" s="99">
        <v>1663</v>
      </c>
      <c r="FK105" s="97">
        <v>86</v>
      </c>
      <c r="FL105" s="98">
        <v>89</v>
      </c>
      <c r="FM105" s="98">
        <v>1739</v>
      </c>
      <c r="FN105" s="98">
        <v>70</v>
      </c>
      <c r="FO105" s="99">
        <v>1999</v>
      </c>
      <c r="FP105" s="97">
        <v>62</v>
      </c>
      <c r="FQ105" s="98">
        <v>100</v>
      </c>
      <c r="FR105" s="98">
        <v>1894</v>
      </c>
      <c r="FS105" s="98">
        <v>84</v>
      </c>
      <c r="FT105" s="99">
        <v>2152</v>
      </c>
      <c r="FU105" s="97">
        <v>83</v>
      </c>
      <c r="FV105" s="98">
        <v>125</v>
      </c>
      <c r="FW105" s="98">
        <v>1874</v>
      </c>
      <c r="FX105" s="98">
        <v>70</v>
      </c>
      <c r="FY105" s="99">
        <v>2164</v>
      </c>
      <c r="FZ105" s="97">
        <v>80</v>
      </c>
      <c r="GA105" s="98">
        <v>108</v>
      </c>
      <c r="GB105" s="98">
        <v>1764</v>
      </c>
      <c r="GC105" s="98">
        <v>93</v>
      </c>
      <c r="GD105" s="99">
        <v>2052</v>
      </c>
      <c r="GE105" s="97">
        <v>82</v>
      </c>
      <c r="GF105" s="98">
        <v>127</v>
      </c>
      <c r="GG105" s="98">
        <v>1956</v>
      </c>
      <c r="GH105" s="98">
        <v>97</v>
      </c>
      <c r="GI105" s="99">
        <v>2279</v>
      </c>
    </row>
    <row r="106" spans="1:191">
      <c r="A106" s="81" t="s">
        <v>157</v>
      </c>
      <c r="B106" s="97">
        <v>12</v>
      </c>
      <c r="C106" s="98">
        <v>64</v>
      </c>
      <c r="D106" s="98">
        <v>136</v>
      </c>
      <c r="E106" s="98">
        <v>5</v>
      </c>
      <c r="F106" s="99">
        <v>219</v>
      </c>
      <c r="G106" s="97">
        <v>18</v>
      </c>
      <c r="H106" s="98">
        <v>63</v>
      </c>
      <c r="I106" s="98">
        <v>189</v>
      </c>
      <c r="J106" s="98">
        <v>5</v>
      </c>
      <c r="K106" s="99">
        <v>277</v>
      </c>
      <c r="L106" s="97">
        <v>7</v>
      </c>
      <c r="M106" s="98">
        <v>84</v>
      </c>
      <c r="N106" s="98">
        <v>196</v>
      </c>
      <c r="O106" s="98">
        <v>9</v>
      </c>
      <c r="P106" s="99">
        <v>299</v>
      </c>
      <c r="Q106" s="97">
        <v>19</v>
      </c>
      <c r="R106" s="98">
        <v>77</v>
      </c>
      <c r="S106" s="98">
        <v>187</v>
      </c>
      <c r="T106" s="98">
        <v>9</v>
      </c>
      <c r="U106" s="99">
        <v>294</v>
      </c>
      <c r="V106" s="97">
        <v>19</v>
      </c>
      <c r="W106" s="98">
        <v>79</v>
      </c>
      <c r="X106" s="98">
        <v>208</v>
      </c>
      <c r="Y106" s="98">
        <v>6</v>
      </c>
      <c r="Z106" s="99">
        <v>315</v>
      </c>
      <c r="AA106" s="97">
        <v>19</v>
      </c>
      <c r="AB106" s="98">
        <v>113</v>
      </c>
      <c r="AC106" s="98">
        <v>236</v>
      </c>
      <c r="AD106" s="98">
        <v>11</v>
      </c>
      <c r="AE106" s="99">
        <v>383</v>
      </c>
      <c r="AF106" s="97">
        <v>11</v>
      </c>
      <c r="AG106" s="98">
        <v>114</v>
      </c>
      <c r="AH106" s="98">
        <v>249</v>
      </c>
      <c r="AI106" s="98">
        <v>9</v>
      </c>
      <c r="AJ106" s="99">
        <v>386</v>
      </c>
      <c r="AK106" s="97">
        <v>23</v>
      </c>
      <c r="AL106" s="98">
        <v>118</v>
      </c>
      <c r="AM106" s="98">
        <v>288</v>
      </c>
      <c r="AN106" s="98">
        <v>8</v>
      </c>
      <c r="AO106" s="99">
        <v>438</v>
      </c>
      <c r="AP106" s="97">
        <v>14</v>
      </c>
      <c r="AQ106" s="98">
        <v>114</v>
      </c>
      <c r="AR106" s="98">
        <v>275</v>
      </c>
      <c r="AS106" s="98">
        <v>16</v>
      </c>
      <c r="AT106" s="99">
        <v>423</v>
      </c>
      <c r="AU106" s="97">
        <v>14</v>
      </c>
      <c r="AV106" s="98">
        <v>145</v>
      </c>
      <c r="AW106" s="98">
        <v>304</v>
      </c>
      <c r="AX106" s="98">
        <v>9</v>
      </c>
      <c r="AY106" s="99">
        <v>479</v>
      </c>
      <c r="AZ106" s="97">
        <v>23</v>
      </c>
      <c r="BA106" s="98">
        <v>152</v>
      </c>
      <c r="BB106" s="98">
        <v>312</v>
      </c>
      <c r="BC106" s="98">
        <v>8</v>
      </c>
      <c r="BD106" s="99">
        <v>503</v>
      </c>
      <c r="BE106" s="97">
        <v>23</v>
      </c>
      <c r="BF106" s="98">
        <v>153</v>
      </c>
      <c r="BG106" s="98">
        <v>305</v>
      </c>
      <c r="BH106" s="98">
        <v>18</v>
      </c>
      <c r="BI106" s="99">
        <v>504</v>
      </c>
      <c r="BJ106" s="97">
        <v>20</v>
      </c>
      <c r="BK106" s="98">
        <v>157</v>
      </c>
      <c r="BL106" s="98">
        <v>331</v>
      </c>
      <c r="BM106" s="98">
        <v>19</v>
      </c>
      <c r="BN106" s="99">
        <v>528</v>
      </c>
      <c r="BO106" s="97">
        <v>17</v>
      </c>
      <c r="BP106" s="98">
        <v>164</v>
      </c>
      <c r="BQ106" s="98">
        <v>328</v>
      </c>
      <c r="BR106" s="98">
        <v>15</v>
      </c>
      <c r="BS106" s="99">
        <v>531</v>
      </c>
      <c r="BT106" s="97">
        <v>24</v>
      </c>
      <c r="BU106" s="98">
        <v>180</v>
      </c>
      <c r="BV106" s="98">
        <v>393</v>
      </c>
      <c r="BW106" s="98">
        <v>16</v>
      </c>
      <c r="BX106" s="99">
        <v>618</v>
      </c>
      <c r="BY106" s="97">
        <v>21</v>
      </c>
      <c r="BZ106" s="98">
        <v>215</v>
      </c>
      <c r="CA106" s="98">
        <v>431</v>
      </c>
      <c r="CB106" s="98">
        <v>22</v>
      </c>
      <c r="CC106" s="99">
        <v>696</v>
      </c>
      <c r="CD106" s="97">
        <v>23</v>
      </c>
      <c r="CE106" s="98">
        <v>259</v>
      </c>
      <c r="CF106" s="98">
        <v>485</v>
      </c>
      <c r="CG106" s="98">
        <v>34</v>
      </c>
      <c r="CH106" s="99">
        <v>808</v>
      </c>
      <c r="CI106" s="97">
        <v>31</v>
      </c>
      <c r="CJ106" s="98">
        <v>253</v>
      </c>
      <c r="CK106" s="98">
        <v>444</v>
      </c>
      <c r="CL106" s="98">
        <v>20</v>
      </c>
      <c r="CM106" s="99">
        <v>757</v>
      </c>
      <c r="CN106" s="97">
        <v>29</v>
      </c>
      <c r="CO106" s="98">
        <v>300</v>
      </c>
      <c r="CP106" s="98">
        <v>496</v>
      </c>
      <c r="CQ106" s="98">
        <v>36</v>
      </c>
      <c r="CR106" s="99">
        <v>870</v>
      </c>
      <c r="CS106" s="97">
        <v>65</v>
      </c>
      <c r="CT106" s="98">
        <v>16</v>
      </c>
      <c r="CU106" s="98">
        <v>667</v>
      </c>
      <c r="CV106" s="98">
        <v>17</v>
      </c>
      <c r="CW106" s="99">
        <v>769</v>
      </c>
      <c r="CX106" s="97">
        <v>62</v>
      </c>
      <c r="CY106" s="98">
        <v>21</v>
      </c>
      <c r="CZ106" s="98">
        <v>691</v>
      </c>
      <c r="DA106" s="98">
        <v>11</v>
      </c>
      <c r="DB106" s="99">
        <v>790</v>
      </c>
      <c r="DC106" s="97">
        <v>76</v>
      </c>
      <c r="DD106" s="98">
        <v>24</v>
      </c>
      <c r="DE106" s="98">
        <v>782</v>
      </c>
      <c r="DF106" s="98">
        <v>15</v>
      </c>
      <c r="DG106" s="99">
        <v>899</v>
      </c>
      <c r="DH106" s="97">
        <v>59</v>
      </c>
      <c r="DI106" s="98">
        <v>19</v>
      </c>
      <c r="DJ106" s="98">
        <v>819</v>
      </c>
      <c r="DK106" s="98">
        <v>20</v>
      </c>
      <c r="DL106" s="99">
        <v>921</v>
      </c>
      <c r="DM106" s="97">
        <v>61</v>
      </c>
      <c r="DN106" s="98">
        <v>26</v>
      </c>
      <c r="DO106" s="98">
        <v>782</v>
      </c>
      <c r="DP106" s="98">
        <v>22</v>
      </c>
      <c r="DQ106" s="99">
        <v>894</v>
      </c>
      <c r="DR106" s="97">
        <v>67</v>
      </c>
      <c r="DS106" s="98">
        <v>32</v>
      </c>
      <c r="DT106" s="98">
        <v>935</v>
      </c>
      <c r="DU106" s="98">
        <v>28</v>
      </c>
      <c r="DV106" s="99">
        <v>1069</v>
      </c>
      <c r="DW106" s="97">
        <v>70</v>
      </c>
      <c r="DX106" s="98">
        <v>30</v>
      </c>
      <c r="DY106" s="98">
        <v>990</v>
      </c>
      <c r="DZ106" s="98">
        <v>21</v>
      </c>
      <c r="EA106" s="99">
        <v>1119</v>
      </c>
      <c r="EB106" s="97">
        <v>73</v>
      </c>
      <c r="EC106" s="98">
        <v>38</v>
      </c>
      <c r="ED106" s="98">
        <v>1084</v>
      </c>
      <c r="EE106" s="98">
        <v>22</v>
      </c>
      <c r="EF106" s="99">
        <v>1226</v>
      </c>
      <c r="EG106" s="97">
        <v>55</v>
      </c>
      <c r="EH106" s="98">
        <v>33</v>
      </c>
      <c r="EI106" s="98">
        <v>1082</v>
      </c>
      <c r="EJ106" s="98">
        <v>34</v>
      </c>
      <c r="EK106" s="99">
        <v>1212</v>
      </c>
      <c r="EL106" s="97">
        <v>71</v>
      </c>
      <c r="EM106" s="98">
        <v>54</v>
      </c>
      <c r="EN106" s="98">
        <v>1147</v>
      </c>
      <c r="EO106" s="98">
        <v>29</v>
      </c>
      <c r="EP106" s="99">
        <v>1311</v>
      </c>
      <c r="EQ106" s="97">
        <v>75</v>
      </c>
      <c r="ER106" s="98">
        <v>60</v>
      </c>
      <c r="ES106" s="98">
        <v>1246</v>
      </c>
      <c r="ET106" s="98">
        <v>34</v>
      </c>
      <c r="EU106" s="99">
        <v>1417</v>
      </c>
      <c r="EV106" s="97">
        <v>64</v>
      </c>
      <c r="EW106" s="98">
        <v>53</v>
      </c>
      <c r="EX106" s="98">
        <v>1233</v>
      </c>
      <c r="EY106" s="98">
        <v>36</v>
      </c>
      <c r="EZ106" s="99">
        <v>1392</v>
      </c>
      <c r="FA106" s="97">
        <v>76</v>
      </c>
      <c r="FB106" s="98">
        <v>49</v>
      </c>
      <c r="FC106" s="98">
        <v>1215</v>
      </c>
      <c r="FD106" s="98">
        <v>29</v>
      </c>
      <c r="FE106" s="99">
        <v>1371</v>
      </c>
      <c r="FF106" s="97">
        <v>77</v>
      </c>
      <c r="FG106" s="98">
        <v>53</v>
      </c>
      <c r="FH106" s="98">
        <v>1323</v>
      </c>
      <c r="FI106" s="98">
        <v>62</v>
      </c>
      <c r="FJ106" s="99">
        <v>1523</v>
      </c>
      <c r="FK106" s="97">
        <v>79</v>
      </c>
      <c r="FL106" s="98">
        <v>72</v>
      </c>
      <c r="FM106" s="98">
        <v>1271</v>
      </c>
      <c r="FN106" s="98">
        <v>61</v>
      </c>
      <c r="FO106" s="99">
        <v>1489</v>
      </c>
      <c r="FP106" s="97">
        <v>70</v>
      </c>
      <c r="FQ106" s="98">
        <v>81</v>
      </c>
      <c r="FR106" s="98">
        <v>1441</v>
      </c>
      <c r="FS106" s="98">
        <v>62</v>
      </c>
      <c r="FT106" s="99">
        <v>1664</v>
      </c>
      <c r="FU106" s="97">
        <v>67</v>
      </c>
      <c r="FV106" s="98">
        <v>97</v>
      </c>
      <c r="FW106" s="98">
        <v>1634</v>
      </c>
      <c r="FX106" s="98">
        <v>73</v>
      </c>
      <c r="FY106" s="99">
        <v>1880</v>
      </c>
      <c r="FZ106" s="97">
        <v>60</v>
      </c>
      <c r="GA106" s="98">
        <v>81</v>
      </c>
      <c r="GB106" s="98">
        <v>1608</v>
      </c>
      <c r="GC106" s="98">
        <v>75</v>
      </c>
      <c r="GD106" s="99">
        <v>1831</v>
      </c>
      <c r="GE106" s="97">
        <v>81</v>
      </c>
      <c r="GF106" s="98">
        <v>85</v>
      </c>
      <c r="GG106" s="98">
        <v>1715</v>
      </c>
      <c r="GH106" s="98">
        <v>96</v>
      </c>
      <c r="GI106" s="99">
        <v>1987</v>
      </c>
    </row>
    <row r="107" spans="1:191">
      <c r="A107" s="81" t="s">
        <v>158</v>
      </c>
      <c r="B107" s="97">
        <v>5</v>
      </c>
      <c r="C107" s="98">
        <v>40</v>
      </c>
      <c r="D107" s="98">
        <v>129</v>
      </c>
      <c r="E107" s="98">
        <v>1</v>
      </c>
      <c r="F107" s="99">
        <v>176</v>
      </c>
      <c r="G107" s="97">
        <v>13</v>
      </c>
      <c r="H107" s="98">
        <v>45</v>
      </c>
      <c r="I107" s="98">
        <v>122</v>
      </c>
      <c r="J107" s="98">
        <v>4</v>
      </c>
      <c r="K107" s="99">
        <v>185</v>
      </c>
      <c r="L107" s="97">
        <v>5</v>
      </c>
      <c r="M107" s="98">
        <v>54</v>
      </c>
      <c r="N107" s="98">
        <v>144</v>
      </c>
      <c r="O107" s="98">
        <v>4</v>
      </c>
      <c r="P107" s="99">
        <v>209</v>
      </c>
      <c r="Q107" s="97">
        <v>9</v>
      </c>
      <c r="R107" s="98">
        <v>49</v>
      </c>
      <c r="S107" s="98">
        <v>122</v>
      </c>
      <c r="T107" s="98">
        <v>3</v>
      </c>
      <c r="U107" s="99">
        <v>183</v>
      </c>
      <c r="V107" s="97">
        <v>12</v>
      </c>
      <c r="W107" s="98">
        <v>59</v>
      </c>
      <c r="X107" s="98">
        <v>151</v>
      </c>
      <c r="Y107" s="98">
        <v>5</v>
      </c>
      <c r="Z107" s="99">
        <v>228</v>
      </c>
      <c r="AA107" s="97">
        <v>9</v>
      </c>
      <c r="AB107" s="98">
        <v>60</v>
      </c>
      <c r="AC107" s="98">
        <v>164</v>
      </c>
      <c r="AD107" s="98">
        <v>3</v>
      </c>
      <c r="AE107" s="99">
        <v>239</v>
      </c>
      <c r="AF107" s="97">
        <v>8</v>
      </c>
      <c r="AG107" s="98">
        <v>71</v>
      </c>
      <c r="AH107" s="98">
        <v>175</v>
      </c>
      <c r="AI107" s="98">
        <v>1</v>
      </c>
      <c r="AJ107" s="99">
        <v>261</v>
      </c>
      <c r="AK107" s="97">
        <v>7</v>
      </c>
      <c r="AL107" s="98">
        <v>90</v>
      </c>
      <c r="AM107" s="98">
        <v>174</v>
      </c>
      <c r="AN107" s="98">
        <v>1</v>
      </c>
      <c r="AO107" s="99">
        <v>276</v>
      </c>
      <c r="AP107" s="97">
        <v>12</v>
      </c>
      <c r="AQ107" s="98">
        <v>93</v>
      </c>
      <c r="AR107" s="98">
        <v>206</v>
      </c>
      <c r="AS107" s="98">
        <v>5</v>
      </c>
      <c r="AT107" s="99">
        <v>318</v>
      </c>
      <c r="AU107" s="97">
        <v>10</v>
      </c>
      <c r="AV107" s="98">
        <v>81</v>
      </c>
      <c r="AW107" s="98">
        <v>214</v>
      </c>
      <c r="AX107" s="98">
        <v>3</v>
      </c>
      <c r="AY107" s="99">
        <v>312</v>
      </c>
      <c r="AZ107" s="97">
        <v>19</v>
      </c>
      <c r="BA107" s="98">
        <v>104</v>
      </c>
      <c r="BB107" s="98">
        <v>256</v>
      </c>
      <c r="BC107" s="98">
        <v>6</v>
      </c>
      <c r="BD107" s="99">
        <v>390</v>
      </c>
      <c r="BE107" s="97">
        <v>20</v>
      </c>
      <c r="BF107" s="98">
        <v>110</v>
      </c>
      <c r="BG107" s="98">
        <v>253</v>
      </c>
      <c r="BH107" s="98">
        <v>6</v>
      </c>
      <c r="BI107" s="99">
        <v>390</v>
      </c>
      <c r="BJ107" s="97">
        <v>12</v>
      </c>
      <c r="BK107" s="98">
        <v>107</v>
      </c>
      <c r="BL107" s="98">
        <v>261</v>
      </c>
      <c r="BM107" s="98">
        <v>11</v>
      </c>
      <c r="BN107" s="99">
        <v>396</v>
      </c>
      <c r="BO107" s="97">
        <v>11</v>
      </c>
      <c r="BP107" s="98">
        <v>112</v>
      </c>
      <c r="BQ107" s="98">
        <v>270</v>
      </c>
      <c r="BR107" s="98">
        <v>12</v>
      </c>
      <c r="BS107" s="99">
        <v>406</v>
      </c>
      <c r="BT107" s="97">
        <v>7</v>
      </c>
      <c r="BU107" s="98">
        <v>120</v>
      </c>
      <c r="BV107" s="98">
        <v>303</v>
      </c>
      <c r="BW107" s="98">
        <v>14</v>
      </c>
      <c r="BX107" s="99">
        <v>448</v>
      </c>
      <c r="BY107" s="97">
        <v>10</v>
      </c>
      <c r="BZ107" s="98">
        <v>130</v>
      </c>
      <c r="CA107" s="98">
        <v>308</v>
      </c>
      <c r="CB107" s="98">
        <v>14</v>
      </c>
      <c r="CC107" s="99">
        <v>463</v>
      </c>
      <c r="CD107" s="97">
        <v>16</v>
      </c>
      <c r="CE107" s="98">
        <v>150</v>
      </c>
      <c r="CF107" s="98">
        <v>313</v>
      </c>
      <c r="CG107" s="98">
        <v>22</v>
      </c>
      <c r="CH107" s="99">
        <v>508</v>
      </c>
      <c r="CI107" s="97">
        <v>20</v>
      </c>
      <c r="CJ107" s="98">
        <v>167</v>
      </c>
      <c r="CK107" s="98">
        <v>364</v>
      </c>
      <c r="CL107" s="98">
        <v>20</v>
      </c>
      <c r="CM107" s="99">
        <v>575</v>
      </c>
      <c r="CN107" s="97">
        <v>26</v>
      </c>
      <c r="CO107" s="98">
        <v>208</v>
      </c>
      <c r="CP107" s="98">
        <v>418</v>
      </c>
      <c r="CQ107" s="98">
        <v>20</v>
      </c>
      <c r="CR107" s="99">
        <v>677</v>
      </c>
      <c r="CS107" s="97">
        <v>48</v>
      </c>
      <c r="CT107" s="98">
        <v>10</v>
      </c>
      <c r="CU107" s="98">
        <v>495</v>
      </c>
      <c r="CV107" s="98">
        <v>10</v>
      </c>
      <c r="CW107" s="99">
        <v>567</v>
      </c>
      <c r="CX107" s="97">
        <v>47</v>
      </c>
      <c r="CY107" s="98">
        <v>13</v>
      </c>
      <c r="CZ107" s="98">
        <v>539</v>
      </c>
      <c r="DA107" s="98">
        <v>9</v>
      </c>
      <c r="DB107" s="99">
        <v>618</v>
      </c>
      <c r="DC107" s="97">
        <v>55</v>
      </c>
      <c r="DD107" s="98">
        <v>11</v>
      </c>
      <c r="DE107" s="98">
        <v>631</v>
      </c>
      <c r="DF107" s="98">
        <v>13</v>
      </c>
      <c r="DG107" s="99">
        <v>714</v>
      </c>
      <c r="DH107" s="97">
        <v>58</v>
      </c>
      <c r="DI107" s="98">
        <v>17</v>
      </c>
      <c r="DJ107" s="98">
        <v>614</v>
      </c>
      <c r="DK107" s="98">
        <v>19</v>
      </c>
      <c r="DL107" s="99">
        <v>713</v>
      </c>
      <c r="DM107" s="97">
        <v>49</v>
      </c>
      <c r="DN107" s="98">
        <v>22</v>
      </c>
      <c r="DO107" s="98">
        <v>646</v>
      </c>
      <c r="DP107" s="98">
        <v>13</v>
      </c>
      <c r="DQ107" s="99">
        <v>733</v>
      </c>
      <c r="DR107" s="97">
        <v>50</v>
      </c>
      <c r="DS107" s="98">
        <v>15</v>
      </c>
      <c r="DT107" s="98">
        <v>685</v>
      </c>
      <c r="DU107" s="98">
        <v>21</v>
      </c>
      <c r="DV107" s="99">
        <v>774</v>
      </c>
      <c r="DW107" s="97">
        <v>46</v>
      </c>
      <c r="DX107" s="98">
        <v>29</v>
      </c>
      <c r="DY107" s="98">
        <v>737</v>
      </c>
      <c r="DZ107" s="98">
        <v>19</v>
      </c>
      <c r="EA107" s="99">
        <v>838</v>
      </c>
      <c r="EB107" s="97">
        <v>69</v>
      </c>
      <c r="EC107" s="98">
        <v>26</v>
      </c>
      <c r="ED107" s="98">
        <v>839</v>
      </c>
      <c r="EE107" s="98">
        <v>20</v>
      </c>
      <c r="EF107" s="99">
        <v>959</v>
      </c>
      <c r="EG107" s="97">
        <v>65</v>
      </c>
      <c r="EH107" s="98">
        <v>20</v>
      </c>
      <c r="EI107" s="98">
        <v>845</v>
      </c>
      <c r="EJ107" s="98">
        <v>15</v>
      </c>
      <c r="EK107" s="99">
        <v>948</v>
      </c>
      <c r="EL107" s="97">
        <v>56</v>
      </c>
      <c r="EM107" s="98">
        <v>24</v>
      </c>
      <c r="EN107" s="98">
        <v>922</v>
      </c>
      <c r="EO107" s="98">
        <v>17</v>
      </c>
      <c r="EP107" s="99">
        <v>1027</v>
      </c>
      <c r="EQ107" s="97">
        <v>60</v>
      </c>
      <c r="ER107" s="98">
        <v>35</v>
      </c>
      <c r="ES107" s="98">
        <v>999</v>
      </c>
      <c r="ET107" s="98">
        <v>32</v>
      </c>
      <c r="EU107" s="99">
        <v>1132</v>
      </c>
      <c r="EV107" s="97">
        <v>52</v>
      </c>
      <c r="EW107" s="98">
        <v>34</v>
      </c>
      <c r="EX107" s="98">
        <v>1025</v>
      </c>
      <c r="EY107" s="98">
        <v>35</v>
      </c>
      <c r="EZ107" s="99">
        <v>1151</v>
      </c>
      <c r="FA107" s="97">
        <v>49</v>
      </c>
      <c r="FB107" s="98">
        <v>48</v>
      </c>
      <c r="FC107" s="98">
        <v>960</v>
      </c>
      <c r="FD107" s="98">
        <v>28</v>
      </c>
      <c r="FE107" s="99">
        <v>1092</v>
      </c>
      <c r="FF107" s="97">
        <v>54</v>
      </c>
      <c r="FG107" s="98">
        <v>32</v>
      </c>
      <c r="FH107" s="98">
        <v>1067</v>
      </c>
      <c r="FI107" s="98">
        <v>22</v>
      </c>
      <c r="FJ107" s="99">
        <v>1182</v>
      </c>
      <c r="FK107" s="97">
        <v>50</v>
      </c>
      <c r="FL107" s="98">
        <v>38</v>
      </c>
      <c r="FM107" s="98">
        <v>1090</v>
      </c>
      <c r="FN107" s="98">
        <v>34</v>
      </c>
      <c r="FO107" s="99">
        <v>1218</v>
      </c>
      <c r="FP107" s="97">
        <v>49</v>
      </c>
      <c r="FQ107" s="98">
        <v>43</v>
      </c>
      <c r="FR107" s="98">
        <v>998</v>
      </c>
      <c r="FS107" s="98">
        <v>46</v>
      </c>
      <c r="FT107" s="99">
        <v>1142</v>
      </c>
      <c r="FU107" s="97">
        <v>41</v>
      </c>
      <c r="FV107" s="98">
        <v>53</v>
      </c>
      <c r="FW107" s="98">
        <v>1212</v>
      </c>
      <c r="FX107" s="98">
        <v>56</v>
      </c>
      <c r="FY107" s="99">
        <v>1370</v>
      </c>
      <c r="FZ107" s="97">
        <v>40</v>
      </c>
      <c r="GA107" s="98">
        <v>37</v>
      </c>
      <c r="GB107" s="98">
        <v>1302</v>
      </c>
      <c r="GC107" s="98">
        <v>64</v>
      </c>
      <c r="GD107" s="99">
        <v>1450</v>
      </c>
      <c r="GE107" s="97">
        <v>53</v>
      </c>
      <c r="GF107" s="98">
        <v>56</v>
      </c>
      <c r="GG107" s="98">
        <v>1421</v>
      </c>
      <c r="GH107" s="98">
        <v>70</v>
      </c>
      <c r="GI107" s="99">
        <v>1609</v>
      </c>
    </row>
    <row r="108" spans="1:191">
      <c r="A108" s="81" t="s">
        <v>159</v>
      </c>
      <c r="B108" s="97">
        <v>5</v>
      </c>
      <c r="C108" s="98">
        <v>18</v>
      </c>
      <c r="D108" s="98">
        <v>93</v>
      </c>
      <c r="E108" s="98">
        <v>0</v>
      </c>
      <c r="F108" s="99">
        <v>116</v>
      </c>
      <c r="G108" s="97">
        <v>1</v>
      </c>
      <c r="H108" s="98">
        <v>31</v>
      </c>
      <c r="I108" s="98">
        <v>105</v>
      </c>
      <c r="J108" s="98">
        <v>2</v>
      </c>
      <c r="K108" s="99">
        <v>143</v>
      </c>
      <c r="L108" s="97">
        <v>5</v>
      </c>
      <c r="M108" s="98">
        <v>33</v>
      </c>
      <c r="N108" s="98">
        <v>93</v>
      </c>
      <c r="O108" s="98">
        <v>3</v>
      </c>
      <c r="P108" s="99">
        <v>132</v>
      </c>
      <c r="Q108" s="97">
        <v>8</v>
      </c>
      <c r="R108" s="98">
        <v>38</v>
      </c>
      <c r="S108" s="98">
        <v>76</v>
      </c>
      <c r="T108" s="98">
        <v>1</v>
      </c>
      <c r="U108" s="99">
        <v>127</v>
      </c>
      <c r="V108" s="97">
        <v>7</v>
      </c>
      <c r="W108" s="98">
        <v>33</v>
      </c>
      <c r="X108" s="98">
        <v>83</v>
      </c>
      <c r="Y108" s="98">
        <v>6</v>
      </c>
      <c r="Z108" s="99">
        <v>129</v>
      </c>
      <c r="AA108" s="97">
        <v>7</v>
      </c>
      <c r="AB108" s="98">
        <v>33</v>
      </c>
      <c r="AC108" s="98">
        <v>119</v>
      </c>
      <c r="AD108" s="98">
        <v>0</v>
      </c>
      <c r="AE108" s="99">
        <v>161</v>
      </c>
      <c r="AF108" s="97">
        <v>4</v>
      </c>
      <c r="AG108" s="98">
        <v>42</v>
      </c>
      <c r="AH108" s="98">
        <v>142</v>
      </c>
      <c r="AI108" s="98">
        <v>1</v>
      </c>
      <c r="AJ108" s="99">
        <v>191</v>
      </c>
      <c r="AK108" s="97">
        <v>8</v>
      </c>
      <c r="AL108" s="98">
        <v>58</v>
      </c>
      <c r="AM108" s="98">
        <v>150</v>
      </c>
      <c r="AN108" s="98">
        <v>3</v>
      </c>
      <c r="AO108" s="99">
        <v>222</v>
      </c>
      <c r="AP108" s="97">
        <v>5</v>
      </c>
      <c r="AQ108" s="98">
        <v>50</v>
      </c>
      <c r="AR108" s="98">
        <v>118</v>
      </c>
      <c r="AS108" s="98">
        <v>1</v>
      </c>
      <c r="AT108" s="99">
        <v>177</v>
      </c>
      <c r="AU108" s="97">
        <v>10</v>
      </c>
      <c r="AV108" s="98">
        <v>50</v>
      </c>
      <c r="AW108" s="98">
        <v>147</v>
      </c>
      <c r="AX108" s="98">
        <v>1</v>
      </c>
      <c r="AY108" s="99">
        <v>213</v>
      </c>
      <c r="AZ108" s="97">
        <v>2</v>
      </c>
      <c r="BA108" s="98">
        <v>57</v>
      </c>
      <c r="BB108" s="98">
        <v>189</v>
      </c>
      <c r="BC108" s="98">
        <v>3</v>
      </c>
      <c r="BD108" s="99">
        <v>254</v>
      </c>
      <c r="BE108" s="97">
        <v>9</v>
      </c>
      <c r="BF108" s="98">
        <v>58</v>
      </c>
      <c r="BG108" s="98">
        <v>204</v>
      </c>
      <c r="BH108" s="98">
        <v>5</v>
      </c>
      <c r="BI108" s="99">
        <v>280</v>
      </c>
      <c r="BJ108" s="97">
        <v>10</v>
      </c>
      <c r="BK108" s="98">
        <v>60</v>
      </c>
      <c r="BL108" s="98">
        <v>172</v>
      </c>
      <c r="BM108" s="98">
        <v>1</v>
      </c>
      <c r="BN108" s="99">
        <v>247</v>
      </c>
      <c r="BO108" s="97">
        <v>16</v>
      </c>
      <c r="BP108" s="98">
        <v>67</v>
      </c>
      <c r="BQ108" s="98">
        <v>191</v>
      </c>
      <c r="BR108" s="98">
        <v>11</v>
      </c>
      <c r="BS108" s="99">
        <v>289</v>
      </c>
      <c r="BT108" s="97">
        <v>10</v>
      </c>
      <c r="BU108" s="98">
        <v>79</v>
      </c>
      <c r="BV108" s="98">
        <v>224</v>
      </c>
      <c r="BW108" s="98">
        <v>11</v>
      </c>
      <c r="BX108" s="99">
        <v>326</v>
      </c>
      <c r="BY108" s="97">
        <v>9</v>
      </c>
      <c r="BZ108" s="98">
        <v>72</v>
      </c>
      <c r="CA108" s="98">
        <v>226</v>
      </c>
      <c r="CB108" s="98">
        <v>8</v>
      </c>
      <c r="CC108" s="99">
        <v>318</v>
      </c>
      <c r="CD108" s="97">
        <v>12</v>
      </c>
      <c r="CE108" s="98">
        <v>78</v>
      </c>
      <c r="CF108" s="98">
        <v>257</v>
      </c>
      <c r="CG108" s="98">
        <v>15</v>
      </c>
      <c r="CH108" s="99">
        <v>366</v>
      </c>
      <c r="CI108" s="97">
        <v>9</v>
      </c>
      <c r="CJ108" s="98">
        <v>88</v>
      </c>
      <c r="CK108" s="98">
        <v>263</v>
      </c>
      <c r="CL108" s="98">
        <v>10</v>
      </c>
      <c r="CM108" s="99">
        <v>372</v>
      </c>
      <c r="CN108" s="97">
        <v>10</v>
      </c>
      <c r="CO108" s="98">
        <v>132</v>
      </c>
      <c r="CP108" s="98">
        <v>320</v>
      </c>
      <c r="CQ108" s="98">
        <v>12</v>
      </c>
      <c r="CR108" s="99">
        <v>479</v>
      </c>
      <c r="CS108" s="97">
        <v>33</v>
      </c>
      <c r="CT108" s="98">
        <v>5</v>
      </c>
      <c r="CU108" s="98">
        <v>358</v>
      </c>
      <c r="CV108" s="98">
        <v>6</v>
      </c>
      <c r="CW108" s="99">
        <v>403</v>
      </c>
      <c r="CX108" s="97">
        <v>42</v>
      </c>
      <c r="CY108" s="98">
        <v>7</v>
      </c>
      <c r="CZ108" s="98">
        <v>405</v>
      </c>
      <c r="DA108" s="98">
        <v>7</v>
      </c>
      <c r="DB108" s="99">
        <v>464</v>
      </c>
      <c r="DC108" s="97">
        <v>41</v>
      </c>
      <c r="DD108" s="98">
        <v>8</v>
      </c>
      <c r="DE108" s="98">
        <v>426</v>
      </c>
      <c r="DF108" s="98">
        <v>10</v>
      </c>
      <c r="DG108" s="99">
        <v>489</v>
      </c>
      <c r="DH108" s="97">
        <v>36</v>
      </c>
      <c r="DI108" s="98">
        <v>11</v>
      </c>
      <c r="DJ108" s="98">
        <v>439</v>
      </c>
      <c r="DK108" s="98">
        <v>11</v>
      </c>
      <c r="DL108" s="99">
        <v>497</v>
      </c>
      <c r="DM108" s="97">
        <v>31</v>
      </c>
      <c r="DN108" s="98">
        <v>13</v>
      </c>
      <c r="DO108" s="98">
        <v>482</v>
      </c>
      <c r="DP108" s="98">
        <v>10</v>
      </c>
      <c r="DQ108" s="99">
        <v>537</v>
      </c>
      <c r="DR108" s="97">
        <v>43</v>
      </c>
      <c r="DS108" s="98">
        <v>14</v>
      </c>
      <c r="DT108" s="98">
        <v>516</v>
      </c>
      <c r="DU108" s="98">
        <v>9</v>
      </c>
      <c r="DV108" s="99">
        <v>585</v>
      </c>
      <c r="DW108" s="97">
        <v>42</v>
      </c>
      <c r="DX108" s="98">
        <v>16</v>
      </c>
      <c r="DY108" s="98">
        <v>573</v>
      </c>
      <c r="DZ108" s="98">
        <v>18</v>
      </c>
      <c r="EA108" s="99">
        <v>654</v>
      </c>
      <c r="EB108" s="97">
        <v>48</v>
      </c>
      <c r="EC108" s="98">
        <v>11</v>
      </c>
      <c r="ED108" s="98">
        <v>662</v>
      </c>
      <c r="EE108" s="98">
        <v>18</v>
      </c>
      <c r="EF108" s="99">
        <v>741</v>
      </c>
      <c r="EG108" s="97">
        <v>37</v>
      </c>
      <c r="EH108" s="98">
        <v>25</v>
      </c>
      <c r="EI108" s="98">
        <v>617</v>
      </c>
      <c r="EJ108" s="98">
        <v>11</v>
      </c>
      <c r="EK108" s="99">
        <v>692</v>
      </c>
      <c r="EL108" s="97">
        <v>47</v>
      </c>
      <c r="EM108" s="98">
        <v>23</v>
      </c>
      <c r="EN108" s="98">
        <v>667</v>
      </c>
      <c r="EO108" s="98">
        <v>25</v>
      </c>
      <c r="EP108" s="99">
        <v>764</v>
      </c>
      <c r="EQ108" s="97">
        <v>46</v>
      </c>
      <c r="ER108" s="98">
        <v>20</v>
      </c>
      <c r="ES108" s="98">
        <v>716</v>
      </c>
      <c r="ET108" s="98">
        <v>19</v>
      </c>
      <c r="EU108" s="99">
        <v>805</v>
      </c>
      <c r="EV108" s="97">
        <v>32</v>
      </c>
      <c r="EW108" s="98">
        <v>28</v>
      </c>
      <c r="EX108" s="98">
        <v>748</v>
      </c>
      <c r="EY108" s="98">
        <v>19</v>
      </c>
      <c r="EZ108" s="99">
        <v>829</v>
      </c>
      <c r="FA108" s="97">
        <v>32</v>
      </c>
      <c r="FB108" s="98">
        <v>25</v>
      </c>
      <c r="FC108" s="98">
        <v>753</v>
      </c>
      <c r="FD108" s="98">
        <v>23</v>
      </c>
      <c r="FE108" s="99">
        <v>840</v>
      </c>
      <c r="FF108" s="97">
        <v>39</v>
      </c>
      <c r="FG108" s="98">
        <v>16</v>
      </c>
      <c r="FH108" s="98">
        <v>809</v>
      </c>
      <c r="FI108" s="98">
        <v>17</v>
      </c>
      <c r="FJ108" s="99">
        <v>882</v>
      </c>
      <c r="FK108" s="97">
        <v>45</v>
      </c>
      <c r="FL108" s="98">
        <v>26</v>
      </c>
      <c r="FM108" s="98">
        <v>871</v>
      </c>
      <c r="FN108" s="98">
        <v>31</v>
      </c>
      <c r="FO108" s="99">
        <v>976</v>
      </c>
      <c r="FP108" s="97">
        <v>34</v>
      </c>
      <c r="FQ108" s="98">
        <v>23</v>
      </c>
      <c r="FR108" s="98">
        <v>794</v>
      </c>
      <c r="FS108" s="98">
        <v>30</v>
      </c>
      <c r="FT108" s="99">
        <v>883</v>
      </c>
      <c r="FU108" s="97">
        <v>34</v>
      </c>
      <c r="FV108" s="98">
        <v>30</v>
      </c>
      <c r="FW108" s="98">
        <v>794</v>
      </c>
      <c r="FX108" s="98">
        <v>26</v>
      </c>
      <c r="FY108" s="99">
        <v>890</v>
      </c>
      <c r="FZ108" s="97">
        <v>34</v>
      </c>
      <c r="GA108" s="98">
        <v>30</v>
      </c>
      <c r="GB108" s="98">
        <v>930</v>
      </c>
      <c r="GC108" s="98">
        <v>39</v>
      </c>
      <c r="GD108" s="99">
        <v>1036</v>
      </c>
      <c r="GE108" s="97">
        <v>47</v>
      </c>
      <c r="GF108" s="98">
        <v>31</v>
      </c>
      <c r="GG108" s="98">
        <v>1088</v>
      </c>
      <c r="GH108" s="98">
        <v>52</v>
      </c>
      <c r="GI108" s="99">
        <v>1223</v>
      </c>
    </row>
    <row r="109" spans="1:191">
      <c r="A109" s="81" t="s">
        <v>160</v>
      </c>
      <c r="B109" s="97">
        <v>5</v>
      </c>
      <c r="C109" s="98">
        <v>11</v>
      </c>
      <c r="D109" s="98">
        <v>50</v>
      </c>
      <c r="E109" s="98">
        <v>1</v>
      </c>
      <c r="F109" s="99">
        <v>67</v>
      </c>
      <c r="G109" s="97">
        <v>7</v>
      </c>
      <c r="H109" s="98">
        <v>23</v>
      </c>
      <c r="I109" s="98">
        <v>59</v>
      </c>
      <c r="J109" s="98">
        <v>0</v>
      </c>
      <c r="K109" s="99">
        <v>91</v>
      </c>
      <c r="L109" s="97">
        <v>0</v>
      </c>
      <c r="M109" s="98">
        <v>14</v>
      </c>
      <c r="N109" s="98">
        <v>52</v>
      </c>
      <c r="O109" s="98">
        <v>0</v>
      </c>
      <c r="P109" s="99">
        <v>66</v>
      </c>
      <c r="Q109" s="97">
        <v>9</v>
      </c>
      <c r="R109" s="98">
        <v>18</v>
      </c>
      <c r="S109" s="98">
        <v>62</v>
      </c>
      <c r="T109" s="98">
        <v>4</v>
      </c>
      <c r="U109" s="99">
        <v>93</v>
      </c>
      <c r="V109" s="97">
        <v>6</v>
      </c>
      <c r="W109" s="98">
        <v>23</v>
      </c>
      <c r="X109" s="98">
        <v>63</v>
      </c>
      <c r="Y109" s="98">
        <v>0</v>
      </c>
      <c r="Z109" s="99">
        <v>92</v>
      </c>
      <c r="AA109" s="97">
        <v>5</v>
      </c>
      <c r="AB109" s="98">
        <v>23</v>
      </c>
      <c r="AC109" s="98">
        <v>86</v>
      </c>
      <c r="AD109" s="98">
        <v>2</v>
      </c>
      <c r="AE109" s="99">
        <v>115</v>
      </c>
      <c r="AF109" s="97">
        <v>3</v>
      </c>
      <c r="AG109" s="98">
        <v>28</v>
      </c>
      <c r="AH109" s="98">
        <v>78</v>
      </c>
      <c r="AI109" s="98">
        <v>3</v>
      </c>
      <c r="AJ109" s="99">
        <v>113</v>
      </c>
      <c r="AK109" s="97">
        <v>8</v>
      </c>
      <c r="AL109" s="98">
        <v>28</v>
      </c>
      <c r="AM109" s="98">
        <v>83</v>
      </c>
      <c r="AN109" s="98">
        <v>3</v>
      </c>
      <c r="AO109" s="99">
        <v>123</v>
      </c>
      <c r="AP109" s="97">
        <v>7</v>
      </c>
      <c r="AQ109" s="98">
        <v>24</v>
      </c>
      <c r="AR109" s="98">
        <v>106</v>
      </c>
      <c r="AS109" s="98">
        <v>1</v>
      </c>
      <c r="AT109" s="99">
        <v>138</v>
      </c>
      <c r="AU109" s="97">
        <v>9</v>
      </c>
      <c r="AV109" s="98">
        <v>45</v>
      </c>
      <c r="AW109" s="98">
        <v>87</v>
      </c>
      <c r="AX109" s="98">
        <v>2</v>
      </c>
      <c r="AY109" s="99">
        <v>146</v>
      </c>
      <c r="AZ109" s="97">
        <v>9</v>
      </c>
      <c r="BA109" s="98">
        <v>43</v>
      </c>
      <c r="BB109" s="98">
        <v>107</v>
      </c>
      <c r="BC109" s="98">
        <v>4</v>
      </c>
      <c r="BD109" s="99">
        <v>160</v>
      </c>
      <c r="BE109" s="97">
        <v>2</v>
      </c>
      <c r="BF109" s="98">
        <v>43</v>
      </c>
      <c r="BG109" s="98">
        <v>122</v>
      </c>
      <c r="BH109" s="98">
        <v>3</v>
      </c>
      <c r="BI109" s="99">
        <v>174</v>
      </c>
      <c r="BJ109" s="97">
        <v>8</v>
      </c>
      <c r="BK109" s="98">
        <v>49</v>
      </c>
      <c r="BL109" s="98">
        <v>115</v>
      </c>
      <c r="BM109" s="98">
        <v>4</v>
      </c>
      <c r="BN109" s="99">
        <v>181</v>
      </c>
      <c r="BO109" s="97">
        <v>8</v>
      </c>
      <c r="BP109" s="98">
        <v>40</v>
      </c>
      <c r="BQ109" s="98">
        <v>135</v>
      </c>
      <c r="BR109" s="98">
        <v>5</v>
      </c>
      <c r="BS109" s="99">
        <v>190</v>
      </c>
      <c r="BT109" s="97">
        <v>10</v>
      </c>
      <c r="BU109" s="98">
        <v>45</v>
      </c>
      <c r="BV109" s="98">
        <v>138</v>
      </c>
      <c r="BW109" s="98">
        <v>2</v>
      </c>
      <c r="BX109" s="99">
        <v>199</v>
      </c>
      <c r="BY109" s="97">
        <v>7</v>
      </c>
      <c r="BZ109" s="98">
        <v>49</v>
      </c>
      <c r="CA109" s="98">
        <v>129</v>
      </c>
      <c r="CB109" s="98">
        <v>5</v>
      </c>
      <c r="CC109" s="99">
        <v>193</v>
      </c>
      <c r="CD109" s="97">
        <v>8</v>
      </c>
      <c r="CE109" s="98">
        <v>38</v>
      </c>
      <c r="CF109" s="98">
        <v>157</v>
      </c>
      <c r="CG109" s="98">
        <v>4</v>
      </c>
      <c r="CH109" s="99">
        <v>212</v>
      </c>
      <c r="CI109" s="97">
        <v>8</v>
      </c>
      <c r="CJ109" s="98">
        <v>58</v>
      </c>
      <c r="CK109" s="98">
        <v>160</v>
      </c>
      <c r="CL109" s="98">
        <v>1</v>
      </c>
      <c r="CM109" s="99">
        <v>233</v>
      </c>
      <c r="CN109" s="97">
        <v>13</v>
      </c>
      <c r="CO109" s="98">
        <v>73</v>
      </c>
      <c r="CP109" s="98">
        <v>192</v>
      </c>
      <c r="CQ109" s="98">
        <v>6</v>
      </c>
      <c r="CR109" s="99">
        <v>287</v>
      </c>
      <c r="CS109" s="97">
        <v>18</v>
      </c>
      <c r="CT109" s="98">
        <v>4</v>
      </c>
      <c r="CU109" s="98">
        <v>269</v>
      </c>
      <c r="CV109" s="98">
        <v>1</v>
      </c>
      <c r="CW109" s="99">
        <v>292</v>
      </c>
      <c r="CX109" s="97">
        <v>29</v>
      </c>
      <c r="CY109" s="98">
        <v>7</v>
      </c>
      <c r="CZ109" s="98">
        <v>313</v>
      </c>
      <c r="DA109" s="98">
        <v>3</v>
      </c>
      <c r="DB109" s="99">
        <v>355</v>
      </c>
      <c r="DC109" s="97">
        <v>38</v>
      </c>
      <c r="DD109" s="98">
        <v>7</v>
      </c>
      <c r="DE109" s="98">
        <v>285</v>
      </c>
      <c r="DF109" s="98">
        <v>5</v>
      </c>
      <c r="DG109" s="99">
        <v>336</v>
      </c>
      <c r="DH109" s="97">
        <v>32</v>
      </c>
      <c r="DI109" s="98">
        <v>5</v>
      </c>
      <c r="DJ109" s="98">
        <v>320</v>
      </c>
      <c r="DK109" s="98">
        <v>9</v>
      </c>
      <c r="DL109" s="99">
        <v>368</v>
      </c>
      <c r="DM109" s="97">
        <v>15</v>
      </c>
      <c r="DN109" s="98">
        <v>6</v>
      </c>
      <c r="DO109" s="98">
        <v>330</v>
      </c>
      <c r="DP109" s="98">
        <v>7</v>
      </c>
      <c r="DQ109" s="99">
        <v>362</v>
      </c>
      <c r="DR109" s="97">
        <v>35</v>
      </c>
      <c r="DS109" s="98">
        <v>4</v>
      </c>
      <c r="DT109" s="98">
        <v>359</v>
      </c>
      <c r="DU109" s="98">
        <v>6</v>
      </c>
      <c r="DV109" s="99">
        <v>403</v>
      </c>
      <c r="DW109" s="97">
        <v>28</v>
      </c>
      <c r="DX109" s="98">
        <v>9</v>
      </c>
      <c r="DY109" s="98">
        <v>433</v>
      </c>
      <c r="DZ109" s="98">
        <v>10</v>
      </c>
      <c r="EA109" s="99">
        <v>484</v>
      </c>
      <c r="EB109" s="97">
        <v>37</v>
      </c>
      <c r="EC109" s="98">
        <v>13</v>
      </c>
      <c r="ED109" s="98">
        <v>456</v>
      </c>
      <c r="EE109" s="98">
        <v>6</v>
      </c>
      <c r="EF109" s="99">
        <v>512</v>
      </c>
      <c r="EG109" s="97">
        <v>36</v>
      </c>
      <c r="EH109" s="98">
        <v>11</v>
      </c>
      <c r="EI109" s="98">
        <v>479</v>
      </c>
      <c r="EJ109" s="98">
        <v>10</v>
      </c>
      <c r="EK109" s="99">
        <v>540</v>
      </c>
      <c r="EL109" s="97">
        <v>26</v>
      </c>
      <c r="EM109" s="98">
        <v>9</v>
      </c>
      <c r="EN109" s="98">
        <v>495</v>
      </c>
      <c r="EO109" s="98">
        <v>10</v>
      </c>
      <c r="EP109" s="99">
        <v>540</v>
      </c>
      <c r="EQ109" s="97">
        <v>32</v>
      </c>
      <c r="ER109" s="98">
        <v>17</v>
      </c>
      <c r="ES109" s="98">
        <v>511</v>
      </c>
      <c r="ET109" s="98">
        <v>11</v>
      </c>
      <c r="EU109" s="99">
        <v>574</v>
      </c>
      <c r="EV109" s="97">
        <v>36</v>
      </c>
      <c r="EW109" s="98">
        <v>17</v>
      </c>
      <c r="EX109" s="98">
        <v>575</v>
      </c>
      <c r="EY109" s="98">
        <v>17</v>
      </c>
      <c r="EZ109" s="99">
        <v>647</v>
      </c>
      <c r="FA109" s="97">
        <v>33</v>
      </c>
      <c r="FB109" s="98">
        <v>9</v>
      </c>
      <c r="FC109" s="98">
        <v>554</v>
      </c>
      <c r="FD109" s="98">
        <v>16</v>
      </c>
      <c r="FE109" s="99">
        <v>615</v>
      </c>
      <c r="FF109" s="97">
        <v>22</v>
      </c>
      <c r="FG109" s="98">
        <v>17</v>
      </c>
      <c r="FH109" s="98">
        <v>589</v>
      </c>
      <c r="FI109" s="98">
        <v>15</v>
      </c>
      <c r="FJ109" s="99">
        <v>649</v>
      </c>
      <c r="FK109" s="97">
        <v>38</v>
      </c>
      <c r="FL109" s="98">
        <v>15</v>
      </c>
      <c r="FM109" s="98">
        <v>644</v>
      </c>
      <c r="FN109" s="98">
        <v>14</v>
      </c>
      <c r="FO109" s="99">
        <v>715</v>
      </c>
      <c r="FP109" s="97">
        <v>28</v>
      </c>
      <c r="FQ109" s="98">
        <v>12</v>
      </c>
      <c r="FR109" s="98">
        <v>648</v>
      </c>
      <c r="FS109" s="98">
        <v>23</v>
      </c>
      <c r="FT109" s="99">
        <v>713</v>
      </c>
      <c r="FU109" s="97">
        <v>22</v>
      </c>
      <c r="FV109" s="98">
        <v>16</v>
      </c>
      <c r="FW109" s="98">
        <v>667</v>
      </c>
      <c r="FX109" s="98">
        <v>22</v>
      </c>
      <c r="FY109" s="99">
        <v>730</v>
      </c>
      <c r="FZ109" s="97">
        <v>30</v>
      </c>
      <c r="GA109" s="98">
        <v>19</v>
      </c>
      <c r="GB109" s="98">
        <v>558</v>
      </c>
      <c r="GC109" s="98">
        <v>15</v>
      </c>
      <c r="GD109" s="99">
        <v>623</v>
      </c>
      <c r="GE109" s="97">
        <v>27</v>
      </c>
      <c r="GF109" s="98">
        <v>14</v>
      </c>
      <c r="GG109" s="98">
        <v>720</v>
      </c>
      <c r="GH109" s="98">
        <v>26</v>
      </c>
      <c r="GI109" s="99">
        <v>789</v>
      </c>
    </row>
    <row r="110" spans="1:191">
      <c r="A110" s="81" t="s">
        <v>161</v>
      </c>
      <c r="B110" s="97">
        <v>4</v>
      </c>
      <c r="C110" s="98">
        <v>18</v>
      </c>
      <c r="D110" s="98">
        <v>82</v>
      </c>
      <c r="E110" s="98">
        <v>3</v>
      </c>
      <c r="F110" s="99">
        <v>106</v>
      </c>
      <c r="G110" s="97">
        <v>8</v>
      </c>
      <c r="H110" s="98">
        <v>21</v>
      </c>
      <c r="I110" s="98">
        <v>98</v>
      </c>
      <c r="J110" s="98">
        <v>1</v>
      </c>
      <c r="K110" s="99">
        <v>131</v>
      </c>
      <c r="L110" s="97">
        <v>6</v>
      </c>
      <c r="M110" s="98">
        <v>25</v>
      </c>
      <c r="N110" s="98">
        <v>77</v>
      </c>
      <c r="O110" s="98">
        <v>4</v>
      </c>
      <c r="P110" s="99">
        <v>110</v>
      </c>
      <c r="Q110" s="97">
        <v>5</v>
      </c>
      <c r="R110" s="98">
        <v>18</v>
      </c>
      <c r="S110" s="98">
        <v>126</v>
      </c>
      <c r="T110" s="98">
        <v>2</v>
      </c>
      <c r="U110" s="99">
        <v>152</v>
      </c>
      <c r="V110" s="97">
        <v>6</v>
      </c>
      <c r="W110" s="98">
        <v>21</v>
      </c>
      <c r="X110" s="98">
        <v>112</v>
      </c>
      <c r="Y110" s="98">
        <v>2</v>
      </c>
      <c r="Z110" s="99">
        <v>140</v>
      </c>
      <c r="AA110" s="97">
        <v>9</v>
      </c>
      <c r="AB110" s="98">
        <v>37</v>
      </c>
      <c r="AC110" s="98">
        <v>142</v>
      </c>
      <c r="AD110" s="98">
        <v>0</v>
      </c>
      <c r="AE110" s="99">
        <v>190</v>
      </c>
      <c r="AF110" s="97">
        <v>9</v>
      </c>
      <c r="AG110" s="98">
        <v>42</v>
      </c>
      <c r="AH110" s="98">
        <v>134</v>
      </c>
      <c r="AI110" s="98">
        <v>1</v>
      </c>
      <c r="AJ110" s="99">
        <v>187</v>
      </c>
      <c r="AK110" s="97">
        <v>8</v>
      </c>
      <c r="AL110" s="98">
        <v>46</v>
      </c>
      <c r="AM110" s="98">
        <v>155</v>
      </c>
      <c r="AN110" s="98">
        <v>5</v>
      </c>
      <c r="AO110" s="99">
        <v>216</v>
      </c>
      <c r="AP110" s="97">
        <v>9</v>
      </c>
      <c r="AQ110" s="98">
        <v>34</v>
      </c>
      <c r="AR110" s="98">
        <v>144</v>
      </c>
      <c r="AS110" s="98">
        <v>1</v>
      </c>
      <c r="AT110" s="99">
        <v>192</v>
      </c>
      <c r="AU110" s="97">
        <v>11</v>
      </c>
      <c r="AV110" s="98">
        <v>36</v>
      </c>
      <c r="AW110" s="98">
        <v>160</v>
      </c>
      <c r="AX110" s="98">
        <v>8</v>
      </c>
      <c r="AY110" s="99">
        <v>215</v>
      </c>
      <c r="AZ110" s="97">
        <v>14</v>
      </c>
      <c r="BA110" s="98">
        <v>48</v>
      </c>
      <c r="BB110" s="98">
        <v>165</v>
      </c>
      <c r="BC110" s="98">
        <v>6</v>
      </c>
      <c r="BD110" s="99">
        <v>235</v>
      </c>
      <c r="BE110" s="97">
        <v>6</v>
      </c>
      <c r="BF110" s="98">
        <v>42</v>
      </c>
      <c r="BG110" s="98">
        <v>185</v>
      </c>
      <c r="BH110" s="98">
        <v>1</v>
      </c>
      <c r="BI110" s="99">
        <v>241</v>
      </c>
      <c r="BJ110" s="97">
        <v>16</v>
      </c>
      <c r="BK110" s="98">
        <v>41</v>
      </c>
      <c r="BL110" s="98">
        <v>189</v>
      </c>
      <c r="BM110" s="98">
        <v>6</v>
      </c>
      <c r="BN110" s="99">
        <v>254</v>
      </c>
      <c r="BO110" s="97">
        <v>9</v>
      </c>
      <c r="BP110" s="98">
        <v>60</v>
      </c>
      <c r="BQ110" s="98">
        <v>229</v>
      </c>
      <c r="BR110" s="98">
        <v>7</v>
      </c>
      <c r="BS110" s="99">
        <v>305</v>
      </c>
      <c r="BT110" s="97">
        <v>15</v>
      </c>
      <c r="BU110" s="98">
        <v>69</v>
      </c>
      <c r="BV110" s="98">
        <v>246</v>
      </c>
      <c r="BW110" s="98">
        <v>8</v>
      </c>
      <c r="BX110" s="99">
        <v>340</v>
      </c>
      <c r="BY110" s="97">
        <v>12</v>
      </c>
      <c r="BZ110" s="98">
        <v>89</v>
      </c>
      <c r="CA110" s="98">
        <v>272</v>
      </c>
      <c r="CB110" s="98">
        <v>11</v>
      </c>
      <c r="CC110" s="99">
        <v>387</v>
      </c>
      <c r="CD110" s="97">
        <v>14</v>
      </c>
      <c r="CE110" s="98">
        <v>59</v>
      </c>
      <c r="CF110" s="98">
        <v>297</v>
      </c>
      <c r="CG110" s="98">
        <v>10</v>
      </c>
      <c r="CH110" s="99">
        <v>381</v>
      </c>
      <c r="CI110" s="97">
        <v>13</v>
      </c>
      <c r="CJ110" s="98">
        <v>62</v>
      </c>
      <c r="CK110" s="98">
        <v>281</v>
      </c>
      <c r="CL110" s="98">
        <v>11</v>
      </c>
      <c r="CM110" s="99">
        <v>372</v>
      </c>
      <c r="CN110" s="97">
        <v>13</v>
      </c>
      <c r="CO110" s="98">
        <v>82</v>
      </c>
      <c r="CP110" s="98">
        <v>263</v>
      </c>
      <c r="CQ110" s="98">
        <v>1</v>
      </c>
      <c r="CR110" s="99">
        <v>364</v>
      </c>
      <c r="CS110" s="97">
        <v>62</v>
      </c>
      <c r="CT110" s="98">
        <v>1</v>
      </c>
      <c r="CU110" s="98">
        <v>521</v>
      </c>
      <c r="CV110" s="98">
        <v>8</v>
      </c>
      <c r="CW110" s="99">
        <v>596</v>
      </c>
      <c r="CX110" s="97">
        <v>69</v>
      </c>
      <c r="CY110" s="98">
        <v>7</v>
      </c>
      <c r="CZ110" s="98">
        <v>601</v>
      </c>
      <c r="DA110" s="98">
        <v>7</v>
      </c>
      <c r="DB110" s="99">
        <v>690</v>
      </c>
      <c r="DC110" s="97">
        <v>71</v>
      </c>
      <c r="DD110" s="98">
        <v>5</v>
      </c>
      <c r="DE110" s="98">
        <v>597</v>
      </c>
      <c r="DF110" s="98">
        <v>7</v>
      </c>
      <c r="DG110" s="99">
        <v>684</v>
      </c>
      <c r="DH110" s="97">
        <v>58</v>
      </c>
      <c r="DI110" s="98">
        <v>6</v>
      </c>
      <c r="DJ110" s="98">
        <v>586</v>
      </c>
      <c r="DK110" s="98">
        <v>10</v>
      </c>
      <c r="DL110" s="99">
        <v>663</v>
      </c>
      <c r="DM110" s="97">
        <v>57</v>
      </c>
      <c r="DN110" s="98">
        <v>12</v>
      </c>
      <c r="DO110" s="98">
        <v>651</v>
      </c>
      <c r="DP110" s="98">
        <v>15</v>
      </c>
      <c r="DQ110" s="99">
        <v>735</v>
      </c>
      <c r="DR110" s="97">
        <v>65</v>
      </c>
      <c r="DS110" s="98">
        <v>6</v>
      </c>
      <c r="DT110" s="98">
        <v>750</v>
      </c>
      <c r="DU110" s="98">
        <v>8</v>
      </c>
      <c r="DV110" s="99">
        <v>833</v>
      </c>
      <c r="DW110" s="97">
        <v>64</v>
      </c>
      <c r="DX110" s="98">
        <v>16</v>
      </c>
      <c r="DY110" s="98">
        <v>769</v>
      </c>
      <c r="DZ110" s="98">
        <v>12</v>
      </c>
      <c r="EA110" s="99">
        <v>864</v>
      </c>
      <c r="EB110" s="97">
        <v>79</v>
      </c>
      <c r="EC110" s="98">
        <v>12</v>
      </c>
      <c r="ED110" s="98">
        <v>869</v>
      </c>
      <c r="EE110" s="98">
        <v>17</v>
      </c>
      <c r="EF110" s="99">
        <v>986</v>
      </c>
      <c r="EG110" s="97">
        <v>65</v>
      </c>
      <c r="EH110" s="98">
        <v>19</v>
      </c>
      <c r="EI110" s="98">
        <v>832</v>
      </c>
      <c r="EJ110" s="98">
        <v>11</v>
      </c>
      <c r="EK110" s="99">
        <v>928</v>
      </c>
      <c r="EL110" s="97">
        <v>57</v>
      </c>
      <c r="EM110" s="98">
        <v>21</v>
      </c>
      <c r="EN110" s="98">
        <v>942</v>
      </c>
      <c r="EO110" s="98">
        <v>23</v>
      </c>
      <c r="EP110" s="99">
        <v>1049</v>
      </c>
      <c r="EQ110" s="97">
        <v>64</v>
      </c>
      <c r="ER110" s="98">
        <v>12</v>
      </c>
      <c r="ES110" s="98">
        <v>1026</v>
      </c>
      <c r="ET110" s="98">
        <v>21</v>
      </c>
      <c r="EU110" s="99">
        <v>1125</v>
      </c>
      <c r="EV110" s="97">
        <v>62</v>
      </c>
      <c r="EW110" s="98">
        <v>20</v>
      </c>
      <c r="EX110" s="98">
        <v>1023</v>
      </c>
      <c r="EY110" s="98">
        <v>17</v>
      </c>
      <c r="EZ110" s="99">
        <v>1128</v>
      </c>
      <c r="FA110" s="97">
        <v>72</v>
      </c>
      <c r="FB110" s="98">
        <v>15</v>
      </c>
      <c r="FC110" s="98">
        <v>1019</v>
      </c>
      <c r="FD110" s="98">
        <v>19</v>
      </c>
      <c r="FE110" s="99">
        <v>1130</v>
      </c>
      <c r="FF110" s="97">
        <v>74</v>
      </c>
      <c r="FG110" s="98">
        <v>17</v>
      </c>
      <c r="FH110" s="98">
        <v>1239</v>
      </c>
      <c r="FI110" s="98">
        <v>25</v>
      </c>
      <c r="FJ110" s="99">
        <v>1361</v>
      </c>
      <c r="FK110" s="97">
        <v>64</v>
      </c>
      <c r="FL110" s="98">
        <v>16</v>
      </c>
      <c r="FM110" s="98">
        <v>1276</v>
      </c>
      <c r="FN110" s="98">
        <v>34</v>
      </c>
      <c r="FO110" s="99">
        <v>1396</v>
      </c>
      <c r="FP110" s="97">
        <v>82</v>
      </c>
      <c r="FQ110" s="98">
        <v>28</v>
      </c>
      <c r="FR110" s="98">
        <v>1259</v>
      </c>
      <c r="FS110" s="98">
        <v>53</v>
      </c>
      <c r="FT110" s="99">
        <v>1429</v>
      </c>
      <c r="FU110" s="97">
        <v>73</v>
      </c>
      <c r="FV110" s="98">
        <v>25</v>
      </c>
      <c r="FW110" s="98">
        <v>1428</v>
      </c>
      <c r="FX110" s="98">
        <v>47</v>
      </c>
      <c r="FY110" s="99">
        <v>1577</v>
      </c>
      <c r="FZ110" s="97">
        <v>67</v>
      </c>
      <c r="GA110" s="98">
        <v>25</v>
      </c>
      <c r="GB110" s="98">
        <v>1281</v>
      </c>
      <c r="GC110" s="98">
        <v>49</v>
      </c>
      <c r="GD110" s="99">
        <v>1425</v>
      </c>
      <c r="GE110" s="97">
        <v>72</v>
      </c>
      <c r="GF110" s="98">
        <v>17</v>
      </c>
      <c r="GG110" s="98">
        <v>1398</v>
      </c>
      <c r="GH110" s="98">
        <v>38</v>
      </c>
      <c r="GI110" s="99">
        <v>1533</v>
      </c>
    </row>
    <row r="111" spans="1:191">
      <c r="A111" s="81" t="s">
        <v>162</v>
      </c>
      <c r="B111" s="97">
        <v>1</v>
      </c>
      <c r="C111" s="98">
        <v>0</v>
      </c>
      <c r="D111" s="98">
        <v>0</v>
      </c>
      <c r="E111" s="98">
        <v>3</v>
      </c>
      <c r="F111" s="99">
        <v>13</v>
      </c>
      <c r="G111" s="97">
        <v>12</v>
      </c>
      <c r="H111" s="98">
        <v>7</v>
      </c>
      <c r="I111" s="98">
        <v>5</v>
      </c>
      <c r="J111" s="98">
        <v>0</v>
      </c>
      <c r="K111" s="99">
        <v>51</v>
      </c>
      <c r="L111" s="97">
        <v>4</v>
      </c>
      <c r="M111" s="98">
        <v>0</v>
      </c>
      <c r="N111" s="98">
        <v>0</v>
      </c>
      <c r="O111" s="98">
        <v>0</v>
      </c>
      <c r="P111" s="99">
        <v>13</v>
      </c>
      <c r="Q111" s="97">
        <v>3</v>
      </c>
      <c r="R111" s="98">
        <v>3</v>
      </c>
      <c r="S111" s="98">
        <v>0</v>
      </c>
      <c r="T111" s="98">
        <v>3</v>
      </c>
      <c r="U111" s="99">
        <v>6</v>
      </c>
      <c r="V111" s="97">
        <v>4</v>
      </c>
      <c r="W111" s="98">
        <v>1</v>
      </c>
      <c r="X111" s="98">
        <v>0</v>
      </c>
      <c r="Y111" s="98">
        <v>0</v>
      </c>
      <c r="Z111" s="99">
        <v>13</v>
      </c>
      <c r="AA111" s="97">
        <v>4</v>
      </c>
      <c r="AB111" s="98">
        <v>0</v>
      </c>
      <c r="AC111" s="98">
        <v>0</v>
      </c>
      <c r="AD111" s="98">
        <v>0</v>
      </c>
      <c r="AE111" s="99">
        <v>5</v>
      </c>
      <c r="AF111" s="97">
        <v>1</v>
      </c>
      <c r="AG111" s="98">
        <v>1</v>
      </c>
      <c r="AH111" s="98">
        <v>2</v>
      </c>
      <c r="AI111" s="98">
        <v>0</v>
      </c>
      <c r="AJ111" s="99">
        <v>9</v>
      </c>
      <c r="AK111" s="97">
        <v>2</v>
      </c>
      <c r="AL111" s="98">
        <v>3</v>
      </c>
      <c r="AM111" s="98">
        <v>3</v>
      </c>
      <c r="AN111" s="98">
        <v>3</v>
      </c>
      <c r="AO111" s="99">
        <v>11</v>
      </c>
      <c r="AP111" s="97">
        <v>3</v>
      </c>
      <c r="AQ111" s="98">
        <v>6</v>
      </c>
      <c r="AR111" s="98">
        <v>2</v>
      </c>
      <c r="AS111" s="98">
        <v>2</v>
      </c>
      <c r="AT111" s="99">
        <v>10</v>
      </c>
      <c r="AU111" s="97">
        <v>0</v>
      </c>
      <c r="AV111" s="98">
        <v>2</v>
      </c>
      <c r="AW111" s="98">
        <v>0</v>
      </c>
      <c r="AX111" s="98">
        <v>0</v>
      </c>
      <c r="AY111" s="99">
        <v>7</v>
      </c>
      <c r="AZ111" s="97">
        <v>2</v>
      </c>
      <c r="BA111" s="98">
        <v>0</v>
      </c>
      <c r="BB111" s="98">
        <v>0</v>
      </c>
      <c r="BC111" s="98">
        <v>0</v>
      </c>
      <c r="BD111" s="99">
        <v>3</v>
      </c>
      <c r="BE111" s="97">
        <v>0</v>
      </c>
      <c r="BF111" s="98">
        <v>0</v>
      </c>
      <c r="BG111" s="98">
        <v>1</v>
      </c>
      <c r="BH111" s="98">
        <v>0</v>
      </c>
      <c r="BI111" s="99">
        <v>3</v>
      </c>
      <c r="BJ111" s="97">
        <v>1</v>
      </c>
      <c r="BK111" s="98">
        <v>3</v>
      </c>
      <c r="BL111" s="98">
        <v>2</v>
      </c>
      <c r="BM111" s="98">
        <v>1</v>
      </c>
      <c r="BN111" s="99">
        <v>11</v>
      </c>
      <c r="BO111" s="97">
        <v>4</v>
      </c>
      <c r="BP111" s="98">
        <v>2</v>
      </c>
      <c r="BQ111" s="98">
        <v>3</v>
      </c>
      <c r="BR111" s="98">
        <v>4</v>
      </c>
      <c r="BS111" s="99">
        <v>18</v>
      </c>
      <c r="BT111" s="97">
        <v>0</v>
      </c>
      <c r="BU111" s="98">
        <v>0</v>
      </c>
      <c r="BV111" s="98">
        <v>0</v>
      </c>
      <c r="BW111" s="98">
        <v>0</v>
      </c>
      <c r="BX111" s="99">
        <v>1</v>
      </c>
      <c r="BY111" s="97">
        <v>0</v>
      </c>
      <c r="BZ111" s="98">
        <v>0</v>
      </c>
      <c r="CA111" s="98">
        <v>0</v>
      </c>
      <c r="CB111" s="98">
        <v>0</v>
      </c>
      <c r="CC111" s="99">
        <v>4</v>
      </c>
      <c r="CD111" s="97">
        <v>0</v>
      </c>
      <c r="CE111" s="98">
        <v>1</v>
      </c>
      <c r="CF111" s="98">
        <v>3</v>
      </c>
      <c r="CG111" s="98">
        <v>0</v>
      </c>
      <c r="CH111" s="99">
        <v>4</v>
      </c>
      <c r="CI111" s="97">
        <v>0</v>
      </c>
      <c r="CJ111" s="98">
        <v>3</v>
      </c>
      <c r="CK111" s="98">
        <v>0</v>
      </c>
      <c r="CL111" s="98">
        <v>0</v>
      </c>
      <c r="CM111" s="99">
        <v>1</v>
      </c>
      <c r="CN111" s="97">
        <v>0</v>
      </c>
      <c r="CO111" s="98">
        <v>0</v>
      </c>
      <c r="CP111" s="98">
        <v>0</v>
      </c>
      <c r="CQ111" s="98">
        <v>0</v>
      </c>
      <c r="CR111" s="99">
        <v>2</v>
      </c>
      <c r="CS111" s="97">
        <v>1</v>
      </c>
      <c r="CT111" s="98">
        <v>0</v>
      </c>
      <c r="CU111" s="98">
        <v>3</v>
      </c>
      <c r="CV111" s="98">
        <v>0</v>
      </c>
      <c r="CW111" s="99">
        <v>4</v>
      </c>
      <c r="CX111" s="97">
        <v>7</v>
      </c>
      <c r="CY111" s="98">
        <v>1</v>
      </c>
      <c r="CZ111" s="98">
        <v>8</v>
      </c>
      <c r="DA111" s="98">
        <v>0</v>
      </c>
      <c r="DB111" s="99">
        <v>32</v>
      </c>
      <c r="DC111" s="97">
        <v>0</v>
      </c>
      <c r="DD111" s="98">
        <v>0</v>
      </c>
      <c r="DE111" s="98">
        <v>0</v>
      </c>
      <c r="DF111" s="98">
        <v>0</v>
      </c>
      <c r="DG111" s="99">
        <v>4</v>
      </c>
      <c r="DH111" s="97">
        <v>0</v>
      </c>
      <c r="DI111" s="98">
        <v>0</v>
      </c>
      <c r="DJ111" s="98">
        <v>0</v>
      </c>
      <c r="DK111" s="98">
        <v>2</v>
      </c>
      <c r="DL111" s="99">
        <v>4</v>
      </c>
      <c r="DM111" s="97">
        <v>0</v>
      </c>
      <c r="DN111" s="98">
        <v>4</v>
      </c>
      <c r="DO111" s="98">
        <v>0</v>
      </c>
      <c r="DP111" s="98">
        <v>0</v>
      </c>
      <c r="DQ111" s="99">
        <v>13</v>
      </c>
      <c r="DR111" s="97">
        <v>3</v>
      </c>
      <c r="DS111" s="98">
        <v>0</v>
      </c>
      <c r="DT111" s="98">
        <v>0</v>
      </c>
      <c r="DU111" s="98">
        <v>0</v>
      </c>
      <c r="DV111" s="99">
        <v>2</v>
      </c>
      <c r="DW111" s="97">
        <v>0</v>
      </c>
      <c r="DX111" s="98">
        <v>0</v>
      </c>
      <c r="DY111" s="98">
        <v>4</v>
      </c>
      <c r="DZ111" s="98">
        <v>1</v>
      </c>
      <c r="EA111" s="99">
        <v>1</v>
      </c>
      <c r="EB111" s="97">
        <v>0</v>
      </c>
      <c r="EC111" s="98">
        <v>0</v>
      </c>
      <c r="ED111" s="98">
        <v>3</v>
      </c>
      <c r="EE111" s="98">
        <v>2</v>
      </c>
      <c r="EF111" s="99">
        <v>4</v>
      </c>
      <c r="EG111" s="97">
        <v>0</v>
      </c>
      <c r="EH111" s="98">
        <v>0</v>
      </c>
      <c r="EI111" s="98">
        <v>2</v>
      </c>
      <c r="EJ111" s="98">
        <v>0</v>
      </c>
      <c r="EK111" s="99">
        <v>4</v>
      </c>
      <c r="EL111" s="97">
        <v>0</v>
      </c>
      <c r="EM111" s="98">
        <v>1</v>
      </c>
      <c r="EN111" s="98">
        <v>4</v>
      </c>
      <c r="EO111" s="98">
        <v>0</v>
      </c>
      <c r="EP111" s="99">
        <v>7</v>
      </c>
      <c r="EQ111" s="97">
        <v>2</v>
      </c>
      <c r="ER111" s="98">
        <v>0</v>
      </c>
      <c r="ES111" s="98">
        <v>0</v>
      </c>
      <c r="ET111" s="98">
        <v>0</v>
      </c>
      <c r="EU111" s="99">
        <v>4</v>
      </c>
      <c r="EV111" s="97">
        <v>0</v>
      </c>
      <c r="EW111" s="98">
        <v>3</v>
      </c>
      <c r="EX111" s="98">
        <v>0</v>
      </c>
      <c r="EY111" s="98">
        <v>0</v>
      </c>
      <c r="EZ111" s="99">
        <v>4</v>
      </c>
      <c r="FA111" s="97">
        <v>4</v>
      </c>
      <c r="FB111" s="98">
        <v>2</v>
      </c>
      <c r="FC111" s="98">
        <v>2</v>
      </c>
      <c r="FD111" s="98">
        <v>0</v>
      </c>
      <c r="FE111" s="99">
        <v>7</v>
      </c>
      <c r="FF111" s="97">
        <v>3</v>
      </c>
      <c r="FG111" s="98">
        <v>0</v>
      </c>
      <c r="FH111" s="98">
        <v>3</v>
      </c>
      <c r="FI111" s="98">
        <v>1</v>
      </c>
      <c r="FJ111" s="99">
        <v>16</v>
      </c>
      <c r="FK111" s="97">
        <v>4</v>
      </c>
      <c r="FL111" s="98">
        <v>0</v>
      </c>
      <c r="FM111" s="98">
        <v>0</v>
      </c>
      <c r="FN111" s="98">
        <v>0</v>
      </c>
      <c r="FO111" s="99">
        <v>3</v>
      </c>
      <c r="FP111" s="97">
        <v>0</v>
      </c>
      <c r="FQ111" s="98">
        <v>0</v>
      </c>
      <c r="FR111" s="98">
        <v>4</v>
      </c>
      <c r="FS111" s="98">
        <v>0</v>
      </c>
      <c r="FT111" s="99">
        <v>1</v>
      </c>
      <c r="FU111" s="97">
        <v>0</v>
      </c>
      <c r="FV111" s="98">
        <v>0</v>
      </c>
      <c r="FW111" s="98">
        <v>2</v>
      </c>
      <c r="FX111" s="98">
        <v>0</v>
      </c>
      <c r="FY111" s="99">
        <v>4</v>
      </c>
      <c r="FZ111" s="97">
        <v>0</v>
      </c>
      <c r="GA111" s="98">
        <v>0</v>
      </c>
      <c r="GB111" s="98">
        <v>0</v>
      </c>
      <c r="GC111" s="98">
        <v>0</v>
      </c>
      <c r="GD111" s="99">
        <v>0</v>
      </c>
      <c r="GE111" s="97">
        <v>0</v>
      </c>
      <c r="GF111" s="98">
        <v>0</v>
      </c>
      <c r="GG111" s="98">
        <v>0</v>
      </c>
      <c r="GH111" s="98">
        <v>0</v>
      </c>
      <c r="GI111" s="99">
        <v>0</v>
      </c>
    </row>
    <row r="112" spans="1:191">
      <c r="A112" s="82" t="s">
        <v>60</v>
      </c>
      <c r="B112" s="100">
        <v>10505</v>
      </c>
      <c r="C112" s="101">
        <v>37179</v>
      </c>
      <c r="D112" s="101">
        <v>12847</v>
      </c>
      <c r="E112" s="101">
        <v>5185</v>
      </c>
      <c r="F112" s="102">
        <v>66835</v>
      </c>
      <c r="G112" s="100">
        <v>10662</v>
      </c>
      <c r="H112" s="101">
        <v>38009</v>
      </c>
      <c r="I112" s="101">
        <v>13464</v>
      </c>
      <c r="J112" s="101">
        <v>5379</v>
      </c>
      <c r="K112" s="102">
        <v>68885</v>
      </c>
      <c r="L112" s="100">
        <v>11130</v>
      </c>
      <c r="M112" s="101">
        <v>37443</v>
      </c>
      <c r="N112" s="101">
        <v>13072</v>
      </c>
      <c r="O112" s="101">
        <v>5496</v>
      </c>
      <c r="P112" s="102">
        <v>68330</v>
      </c>
      <c r="Q112" s="100">
        <v>10622</v>
      </c>
      <c r="R112" s="101">
        <v>37920</v>
      </c>
      <c r="S112" s="101">
        <v>13028</v>
      </c>
      <c r="T112" s="101">
        <v>5669</v>
      </c>
      <c r="U112" s="102">
        <v>68395</v>
      </c>
      <c r="V112" s="100">
        <v>10633</v>
      </c>
      <c r="W112" s="101">
        <v>37082</v>
      </c>
      <c r="X112" s="101">
        <v>12574</v>
      </c>
      <c r="Y112" s="101">
        <v>5787</v>
      </c>
      <c r="Z112" s="102">
        <v>67241</v>
      </c>
      <c r="AA112" s="100">
        <v>10737</v>
      </c>
      <c r="AB112" s="101">
        <v>37377</v>
      </c>
      <c r="AC112" s="101">
        <v>13146</v>
      </c>
      <c r="AD112" s="101">
        <v>5892</v>
      </c>
      <c r="AE112" s="102">
        <v>68556</v>
      </c>
      <c r="AF112" s="100">
        <v>9624</v>
      </c>
      <c r="AG112" s="101">
        <v>38296</v>
      </c>
      <c r="AH112" s="101">
        <v>13420</v>
      </c>
      <c r="AI112" s="101">
        <v>6357</v>
      </c>
      <c r="AJ112" s="102">
        <v>70569</v>
      </c>
      <c r="AK112" s="100">
        <v>10246</v>
      </c>
      <c r="AL112" s="101">
        <v>39516</v>
      </c>
      <c r="AM112" s="101">
        <v>14000</v>
      </c>
      <c r="AN112" s="101">
        <v>6718</v>
      </c>
      <c r="AO112" s="102">
        <v>73548</v>
      </c>
      <c r="AP112" s="100">
        <v>10291</v>
      </c>
      <c r="AQ112" s="101">
        <v>38538</v>
      </c>
      <c r="AR112" s="101">
        <v>13791</v>
      </c>
      <c r="AS112" s="101">
        <v>6830</v>
      </c>
      <c r="AT112" s="102">
        <v>72320</v>
      </c>
      <c r="AU112" s="100">
        <v>10399</v>
      </c>
      <c r="AV112" s="101">
        <v>39114</v>
      </c>
      <c r="AW112" s="101">
        <v>13927</v>
      </c>
      <c r="AX112" s="101">
        <v>7072</v>
      </c>
      <c r="AY112" s="102">
        <v>73484</v>
      </c>
      <c r="AZ112" s="100">
        <v>10504</v>
      </c>
      <c r="BA112" s="101">
        <v>39717</v>
      </c>
      <c r="BB112" s="101">
        <v>14555</v>
      </c>
      <c r="BC112" s="101">
        <v>7409</v>
      </c>
      <c r="BD112" s="102">
        <v>75330</v>
      </c>
      <c r="BE112" s="100">
        <v>10424</v>
      </c>
      <c r="BF112" s="101">
        <v>39219</v>
      </c>
      <c r="BG112" s="101">
        <v>14452</v>
      </c>
      <c r="BH112" s="101">
        <v>7473</v>
      </c>
      <c r="BI112" s="102">
        <v>74794</v>
      </c>
      <c r="BJ112" s="100">
        <v>10609</v>
      </c>
      <c r="BK112" s="101">
        <v>39671</v>
      </c>
      <c r="BL112" s="101">
        <v>14398</v>
      </c>
      <c r="BM112" s="101">
        <v>7681</v>
      </c>
      <c r="BN112" s="102">
        <v>75782</v>
      </c>
      <c r="BO112" s="100">
        <v>11153</v>
      </c>
      <c r="BP112" s="101">
        <v>41053</v>
      </c>
      <c r="BQ112" s="101">
        <v>14717</v>
      </c>
      <c r="BR112" s="101">
        <v>8223</v>
      </c>
      <c r="BS112" s="102">
        <v>78341</v>
      </c>
      <c r="BT112" s="100">
        <v>11691</v>
      </c>
      <c r="BU112" s="101">
        <v>42542</v>
      </c>
      <c r="BV112" s="101">
        <v>15369</v>
      </c>
      <c r="BW112" s="101">
        <v>8752</v>
      </c>
      <c r="BX112" s="102">
        <v>81330</v>
      </c>
      <c r="BY112" s="100">
        <v>11606</v>
      </c>
      <c r="BZ112" s="101">
        <v>42669</v>
      </c>
      <c r="CA112" s="101">
        <v>15446</v>
      </c>
      <c r="CB112" s="101">
        <v>8735</v>
      </c>
      <c r="CC112" s="102">
        <v>81867</v>
      </c>
      <c r="CD112" s="100">
        <v>11764</v>
      </c>
      <c r="CE112" s="101">
        <v>42866</v>
      </c>
      <c r="CF112" s="101">
        <v>15587</v>
      </c>
      <c r="CG112" s="101">
        <v>8803</v>
      </c>
      <c r="CH112" s="102">
        <v>82858</v>
      </c>
      <c r="CI112" s="100">
        <v>11864</v>
      </c>
      <c r="CJ112" s="101">
        <v>42448</v>
      </c>
      <c r="CK112" s="101">
        <v>15265</v>
      </c>
      <c r="CL112" s="101">
        <v>8916</v>
      </c>
      <c r="CM112" s="102">
        <v>82320</v>
      </c>
      <c r="CN112" s="100">
        <v>13037</v>
      </c>
      <c r="CO112" s="101">
        <v>45126</v>
      </c>
      <c r="CP112" s="101">
        <v>15939</v>
      </c>
      <c r="CQ112" s="101">
        <v>9667</v>
      </c>
      <c r="CR112" s="102">
        <v>88346</v>
      </c>
      <c r="CS112" s="100">
        <v>5903</v>
      </c>
      <c r="CT112" s="101">
        <v>16370</v>
      </c>
      <c r="CU112" s="101">
        <v>35289</v>
      </c>
      <c r="CV112" s="101">
        <v>3659</v>
      </c>
      <c r="CW112" s="102">
        <v>61709</v>
      </c>
      <c r="CX112" s="100">
        <v>6071</v>
      </c>
      <c r="CY112" s="101">
        <v>16931</v>
      </c>
      <c r="CZ112" s="101">
        <v>37193</v>
      </c>
      <c r="DA112" s="101">
        <v>3905</v>
      </c>
      <c r="DB112" s="102">
        <v>64822</v>
      </c>
      <c r="DC112" s="100">
        <v>6271</v>
      </c>
      <c r="DD112" s="101">
        <v>16795</v>
      </c>
      <c r="DE112" s="101">
        <v>36443</v>
      </c>
      <c r="DF112" s="101">
        <v>3965</v>
      </c>
      <c r="DG112" s="102">
        <v>63962</v>
      </c>
      <c r="DH112" s="100">
        <v>6006</v>
      </c>
      <c r="DI112" s="101">
        <v>16898</v>
      </c>
      <c r="DJ112" s="101">
        <v>36389</v>
      </c>
      <c r="DK112" s="101">
        <v>4329</v>
      </c>
      <c r="DL112" s="102">
        <v>64113</v>
      </c>
      <c r="DM112" s="100">
        <v>5987</v>
      </c>
      <c r="DN112" s="101">
        <v>16871</v>
      </c>
      <c r="DO112" s="101">
        <v>35878</v>
      </c>
      <c r="DP112" s="101">
        <v>4224</v>
      </c>
      <c r="DQ112" s="102">
        <v>63473</v>
      </c>
      <c r="DR112" s="100">
        <v>5946</v>
      </c>
      <c r="DS112" s="101">
        <v>17040</v>
      </c>
      <c r="DT112" s="101">
        <v>36995</v>
      </c>
      <c r="DU112" s="101">
        <v>4479</v>
      </c>
      <c r="DV112" s="102">
        <v>65183</v>
      </c>
      <c r="DW112" s="100">
        <v>5565</v>
      </c>
      <c r="DX112" s="101">
        <v>17363</v>
      </c>
      <c r="DY112" s="101">
        <v>38151</v>
      </c>
      <c r="DZ112" s="101">
        <v>4799</v>
      </c>
      <c r="EA112" s="102">
        <v>67285</v>
      </c>
      <c r="EB112" s="100">
        <v>5752</v>
      </c>
      <c r="EC112" s="101">
        <v>17957</v>
      </c>
      <c r="ED112" s="101">
        <v>40042</v>
      </c>
      <c r="EE112" s="101">
        <v>5109</v>
      </c>
      <c r="EF112" s="102">
        <v>70398</v>
      </c>
      <c r="EG112" s="100">
        <v>5654</v>
      </c>
      <c r="EH112" s="101">
        <v>17587</v>
      </c>
      <c r="EI112" s="101">
        <v>38513</v>
      </c>
      <c r="EJ112" s="101">
        <v>5329</v>
      </c>
      <c r="EK112" s="102">
        <v>68440</v>
      </c>
      <c r="EL112" s="100">
        <v>5682</v>
      </c>
      <c r="EM112" s="101">
        <v>17922</v>
      </c>
      <c r="EN112" s="101">
        <v>39219</v>
      </c>
      <c r="EO112" s="101">
        <v>5638</v>
      </c>
      <c r="EP112" s="102">
        <v>69989</v>
      </c>
      <c r="EQ112" s="100">
        <v>5872</v>
      </c>
      <c r="ER112" s="101">
        <v>18213</v>
      </c>
      <c r="ES112" s="101">
        <v>40184</v>
      </c>
      <c r="ET112" s="101">
        <v>5738</v>
      </c>
      <c r="EU112" s="102">
        <v>71602</v>
      </c>
      <c r="EV112" s="100">
        <v>5812</v>
      </c>
      <c r="EW112" s="101">
        <v>18436</v>
      </c>
      <c r="EX112" s="101">
        <v>40217</v>
      </c>
      <c r="EY112" s="101">
        <v>6145</v>
      </c>
      <c r="EZ112" s="102">
        <v>72304</v>
      </c>
      <c r="FA112" s="100">
        <v>5837</v>
      </c>
      <c r="FB112" s="101">
        <v>18538</v>
      </c>
      <c r="FC112" s="101">
        <v>39365</v>
      </c>
      <c r="FD112" s="101">
        <v>6505</v>
      </c>
      <c r="FE112" s="102">
        <v>71896</v>
      </c>
      <c r="FF112" s="100">
        <v>6179</v>
      </c>
      <c r="FG112" s="101">
        <v>19441</v>
      </c>
      <c r="FH112" s="101">
        <v>41195</v>
      </c>
      <c r="FI112" s="101">
        <v>6877</v>
      </c>
      <c r="FJ112" s="102">
        <v>75239</v>
      </c>
      <c r="FK112" s="100">
        <v>6282</v>
      </c>
      <c r="FL112" s="101">
        <v>19957</v>
      </c>
      <c r="FM112" s="101">
        <v>42626</v>
      </c>
      <c r="FN112" s="101">
        <v>7300</v>
      </c>
      <c r="FO112" s="102">
        <v>77722</v>
      </c>
      <c r="FP112" s="100">
        <v>6200</v>
      </c>
      <c r="FQ112" s="101">
        <v>19960</v>
      </c>
      <c r="FR112" s="101">
        <v>41204</v>
      </c>
      <c r="FS112" s="101">
        <v>7541</v>
      </c>
      <c r="FT112" s="102">
        <v>76637</v>
      </c>
      <c r="FU112" s="100">
        <v>6266</v>
      </c>
      <c r="FV112" s="101">
        <v>20300</v>
      </c>
      <c r="FW112" s="101">
        <v>41636</v>
      </c>
      <c r="FX112" s="101">
        <v>7930</v>
      </c>
      <c r="FY112" s="102">
        <v>78051</v>
      </c>
      <c r="FZ112" s="100">
        <v>6354</v>
      </c>
      <c r="GA112" s="101">
        <v>20083</v>
      </c>
      <c r="GB112" s="101">
        <v>39928</v>
      </c>
      <c r="GC112" s="101">
        <v>7940</v>
      </c>
      <c r="GD112" s="102">
        <v>76173</v>
      </c>
      <c r="GE112" s="100">
        <v>6832</v>
      </c>
      <c r="GF112" s="101">
        <v>21193</v>
      </c>
      <c r="GG112" s="101">
        <v>42134</v>
      </c>
      <c r="GH112" s="101">
        <v>8690</v>
      </c>
      <c r="GI112" s="102">
        <v>80955</v>
      </c>
    </row>
    <row r="113" spans="1:191">
      <c r="A113" s="87"/>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c r="BJ113" s="6"/>
      <c r="BK113" s="6"/>
      <c r="BL113" s="6"/>
      <c r="BM113" s="6"/>
      <c r="BN113" s="6"/>
      <c r="BO113" s="6"/>
      <c r="BP113" s="6"/>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c r="EI113" s="6"/>
      <c r="EJ113" s="6"/>
      <c r="EK113" s="6"/>
      <c r="EL113" s="6"/>
      <c r="EM113" s="6"/>
      <c r="EN113" s="6"/>
      <c r="EO113" s="6"/>
      <c r="EP113" s="6"/>
      <c r="EQ113" s="6"/>
      <c r="ER113" s="6"/>
      <c r="ES113" s="6"/>
      <c r="ET113" s="6"/>
      <c r="EU113" s="6"/>
      <c r="EV113" s="6"/>
      <c r="EW113" s="6"/>
      <c r="EX113" s="6"/>
      <c r="EY113" s="6"/>
      <c r="EZ113" s="6"/>
      <c r="FA113" s="6"/>
      <c r="FB113" s="6"/>
      <c r="FC113" s="6"/>
      <c r="FD113" s="6"/>
      <c r="FE113" s="6"/>
      <c r="FF113" s="6"/>
      <c r="FG113" s="6"/>
      <c r="FH113" s="6"/>
      <c r="FI113" s="6"/>
      <c r="FJ113" s="6"/>
      <c r="FK113" s="6"/>
      <c r="FL113" s="6"/>
      <c r="FM113" s="6"/>
      <c r="FN113" s="6"/>
      <c r="FO113" s="6"/>
      <c r="FP113" s="6"/>
      <c r="FQ113" s="6"/>
      <c r="FR113" s="6"/>
      <c r="FS113" s="6"/>
      <c r="FT113" s="6"/>
      <c r="FU113" s="6"/>
      <c r="FV113" s="6"/>
      <c r="FW113" s="6"/>
      <c r="FX113" s="6"/>
      <c r="FY113" s="6"/>
      <c r="FZ113" s="6"/>
      <c r="GA113" s="6"/>
      <c r="GB113" s="6"/>
      <c r="GC113" s="6"/>
      <c r="GD113" s="6"/>
      <c r="GE113" s="6"/>
      <c r="GF113" s="6"/>
      <c r="GG113" s="6"/>
      <c r="GH113" s="6"/>
      <c r="GI113" s="6"/>
    </row>
    <row r="114" spans="1:191">
      <c r="A114" s="96" t="s">
        <v>163</v>
      </c>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c r="EI114" s="6"/>
      <c r="EJ114" s="6"/>
      <c r="EK114" s="6"/>
      <c r="EL114" s="6"/>
      <c r="EM114" s="6"/>
      <c r="EN114" s="6"/>
      <c r="EO114" s="6"/>
      <c r="EP114" s="6"/>
      <c r="EQ114" s="6"/>
      <c r="ER114" s="6"/>
      <c r="ES114" s="6"/>
      <c r="ET114" s="6"/>
      <c r="EU114" s="6"/>
      <c r="EV114" s="6"/>
      <c r="EW114" s="6"/>
      <c r="EX114" s="6"/>
      <c r="EY114" s="6"/>
      <c r="EZ114" s="6"/>
      <c r="FA114" s="6"/>
      <c r="FB114" s="6"/>
      <c r="FC114" s="6"/>
      <c r="FD114" s="6"/>
      <c r="FE114" s="6"/>
      <c r="FF114" s="6"/>
      <c r="FG114" s="6"/>
      <c r="FH114" s="6"/>
      <c r="FI114" s="6"/>
      <c r="FJ114" s="6"/>
      <c r="FK114" s="6"/>
      <c r="FL114" s="6"/>
      <c r="FM114" s="6"/>
      <c r="FN114" s="6"/>
      <c r="FO114" s="6"/>
      <c r="FP114" s="6"/>
      <c r="FQ114" s="6"/>
      <c r="FR114" s="6"/>
      <c r="FS114" s="6"/>
      <c r="FT114" s="6"/>
      <c r="FU114" s="6"/>
      <c r="FV114" s="6"/>
      <c r="FW114" s="6"/>
      <c r="FX114" s="6"/>
      <c r="FY114" s="6"/>
      <c r="FZ114" s="6"/>
      <c r="GA114" s="6"/>
      <c r="GB114" s="6"/>
      <c r="GC114" s="6"/>
      <c r="GD114" s="6"/>
      <c r="GE114" s="6"/>
      <c r="GF114" s="6"/>
      <c r="GG114" s="6"/>
      <c r="GH114" s="6"/>
      <c r="GI114" s="6"/>
    </row>
    <row r="115" spans="1:191">
      <c r="A115" s="96" t="s">
        <v>164</v>
      </c>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c r="BJ115" s="6"/>
      <c r="BK115" s="6"/>
      <c r="BL115" s="6"/>
      <c r="BM115" s="6"/>
      <c r="BN115" s="6"/>
      <c r="BO115" s="6"/>
      <c r="BP115" s="6"/>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c r="EI115" s="6"/>
      <c r="EJ115" s="6"/>
      <c r="EK115" s="6"/>
      <c r="EL115" s="6"/>
      <c r="EM115" s="6"/>
      <c r="EN115" s="6"/>
      <c r="EO115" s="6"/>
      <c r="EP115" s="6"/>
      <c r="EQ115" s="6"/>
      <c r="ER115" s="6"/>
      <c r="ES115" s="6"/>
      <c r="ET115" s="6"/>
      <c r="EU115" s="6"/>
      <c r="EV115" s="6"/>
      <c r="EW115" s="6"/>
      <c r="EX115" s="6"/>
      <c r="EY115" s="6"/>
      <c r="EZ115" s="6"/>
      <c r="FA115" s="6"/>
      <c r="FB115" s="6"/>
      <c r="FC115" s="6"/>
      <c r="FD115" s="6"/>
      <c r="FE115" s="6"/>
      <c r="FF115" s="6"/>
      <c r="FG115" s="6"/>
      <c r="FH115" s="6"/>
      <c r="FI115" s="6"/>
      <c r="FJ115" s="6"/>
      <c r="FK115" s="6"/>
      <c r="FL115" s="6"/>
      <c r="FM115" s="6"/>
      <c r="FN115" s="6"/>
      <c r="FO115" s="6"/>
      <c r="FP115" s="6"/>
      <c r="FQ115" s="6"/>
      <c r="FR115" s="6"/>
      <c r="FS115" s="6"/>
      <c r="FT115" s="6"/>
      <c r="FU115" s="6"/>
      <c r="FV115" s="6"/>
      <c r="FW115" s="6"/>
      <c r="FX115" s="6"/>
      <c r="FY115" s="6"/>
      <c r="FZ115" s="6"/>
      <c r="GA115" s="6"/>
      <c r="GB115" s="6"/>
      <c r="GC115" s="6"/>
      <c r="GD115" s="6"/>
      <c r="GE115" s="6"/>
      <c r="GF115" s="6"/>
      <c r="GG115" s="6"/>
      <c r="GH115" s="6"/>
      <c r="GI115" s="6"/>
    </row>
    <row r="116" spans="1:191">
      <c r="A116" s="96" t="s">
        <v>165</v>
      </c>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c r="BJ116" s="6"/>
      <c r="BK116" s="6"/>
      <c r="BL116" s="6"/>
      <c r="BM116" s="6"/>
      <c r="BN116" s="6"/>
      <c r="BO116" s="6"/>
      <c r="BP116" s="6"/>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c r="EI116" s="6"/>
      <c r="EJ116" s="6"/>
      <c r="EK116" s="6"/>
      <c r="EL116" s="6"/>
      <c r="EM116" s="6"/>
      <c r="EN116" s="6"/>
      <c r="EO116" s="6"/>
      <c r="EP116" s="6"/>
      <c r="EQ116" s="6"/>
      <c r="ER116" s="6"/>
      <c r="ES116" s="6"/>
      <c r="ET116" s="6"/>
      <c r="EU116" s="6"/>
      <c r="EV116" s="6"/>
      <c r="EW116" s="6"/>
      <c r="EX116" s="6"/>
      <c r="EY116" s="6"/>
      <c r="EZ116" s="6"/>
      <c r="FA116" s="6"/>
      <c r="FB116" s="6"/>
      <c r="FC116" s="6"/>
      <c r="FD116" s="6"/>
      <c r="FE116" s="6"/>
      <c r="FF116" s="6"/>
      <c r="FG116" s="6"/>
      <c r="FH116" s="6"/>
      <c r="FI116" s="6"/>
      <c r="FJ116" s="6"/>
      <c r="FK116" s="6"/>
      <c r="FL116" s="6"/>
      <c r="FM116" s="6"/>
      <c r="FN116" s="6"/>
      <c r="FO116" s="6"/>
      <c r="FP116" s="6"/>
      <c r="FQ116" s="6"/>
      <c r="FR116" s="6"/>
      <c r="FS116" s="6"/>
      <c r="FT116" s="6"/>
      <c r="FU116" s="6"/>
      <c r="FV116" s="6"/>
      <c r="FW116" s="6"/>
      <c r="FX116" s="6"/>
      <c r="FY116" s="6"/>
      <c r="FZ116" s="6"/>
      <c r="GA116" s="6"/>
      <c r="GB116" s="6"/>
      <c r="GC116" s="6"/>
      <c r="GD116" s="6"/>
      <c r="GE116" s="6"/>
      <c r="GF116" s="6"/>
      <c r="GG116" s="6"/>
      <c r="GH116" s="6"/>
      <c r="GI116" s="6"/>
    </row>
    <row r="118" spans="1:191" ht="13.2">
      <c r="A118" s="70" t="s">
        <v>41</v>
      </c>
    </row>
    <row r="125" spans="1:191">
      <c r="A125" s="38"/>
    </row>
    <row r="126" spans="1:191">
      <c r="A126" s="38"/>
    </row>
    <row r="127" spans="1:191">
      <c r="A127" s="38"/>
    </row>
    <row r="128" spans="1:191">
      <c r="A128" s="38"/>
    </row>
    <row r="129" spans="1:1">
      <c r="A129" s="38"/>
    </row>
    <row r="130" spans="1:1">
      <c r="A130" s="38"/>
    </row>
    <row r="131" spans="1:1">
      <c r="A131" s="38"/>
    </row>
    <row r="132" spans="1:1">
      <c r="A132" s="38"/>
    </row>
    <row r="133" spans="1:1">
      <c r="A133" s="38"/>
    </row>
    <row r="134" spans="1:1">
      <c r="A134" s="38"/>
    </row>
    <row r="135" spans="1:1">
      <c r="A135" s="38"/>
    </row>
    <row r="136" spans="1:1">
      <c r="A136" s="38"/>
    </row>
    <row r="137" spans="1:1">
      <c r="A137" s="38"/>
    </row>
    <row r="138" spans="1:1">
      <c r="A138" s="38"/>
    </row>
    <row r="139" spans="1:1">
      <c r="A139" s="38"/>
    </row>
    <row r="140" spans="1:1">
      <c r="A140" s="38"/>
    </row>
    <row r="141" spans="1:1">
      <c r="A141" s="38"/>
    </row>
    <row r="142" spans="1:1">
      <c r="A142" s="38"/>
    </row>
    <row r="143" spans="1:1">
      <c r="A143" s="38"/>
    </row>
    <row r="144" spans="1:1">
      <c r="A144" s="38"/>
    </row>
    <row r="145" spans="1:1">
      <c r="A145" s="38"/>
    </row>
    <row r="146" spans="1:1">
      <c r="A146" s="38"/>
    </row>
    <row r="147" spans="1:1">
      <c r="A147" s="38"/>
    </row>
    <row r="148" spans="1:1">
      <c r="A148" s="38"/>
    </row>
    <row r="149" spans="1:1">
      <c r="A149" s="38"/>
    </row>
    <row r="150" spans="1:1">
      <c r="A150" s="38"/>
    </row>
    <row r="151" spans="1:1">
      <c r="A151" s="38"/>
    </row>
    <row r="152" spans="1:1">
      <c r="A152" s="38"/>
    </row>
    <row r="153" spans="1:1">
      <c r="A153" s="38"/>
    </row>
    <row r="154" spans="1:1">
      <c r="A154" s="38"/>
    </row>
    <row r="155" spans="1:1">
      <c r="A155" s="38"/>
    </row>
    <row r="156" spans="1:1">
      <c r="A156" s="38"/>
    </row>
    <row r="157" spans="1:1">
      <c r="A157" s="38"/>
    </row>
    <row r="158" spans="1:1">
      <c r="A158" s="38"/>
    </row>
    <row r="159" spans="1:1">
      <c r="A159" s="38"/>
    </row>
    <row r="160" spans="1:1">
      <c r="A160" s="38"/>
    </row>
    <row r="161" spans="1:1">
      <c r="A161" s="38"/>
    </row>
    <row r="162" spans="1:1">
      <c r="A162" s="38"/>
    </row>
    <row r="163" spans="1:1">
      <c r="A163" s="38"/>
    </row>
    <row r="164" spans="1:1">
      <c r="A164" s="38"/>
    </row>
    <row r="165" spans="1:1">
      <c r="A165" s="38"/>
    </row>
    <row r="166" spans="1:1">
      <c r="A166" s="38"/>
    </row>
    <row r="167" spans="1:1">
      <c r="A167" s="38"/>
    </row>
    <row r="168" spans="1:1">
      <c r="A168" s="38"/>
    </row>
    <row r="169" spans="1:1">
      <c r="A169" s="38"/>
    </row>
    <row r="170" spans="1:1">
      <c r="A170" s="38"/>
    </row>
    <row r="171" spans="1:1">
      <c r="A171" s="38"/>
    </row>
    <row r="172" spans="1:1">
      <c r="A172" s="38"/>
    </row>
    <row r="173" spans="1:1">
      <c r="A173" s="38"/>
    </row>
    <row r="174" spans="1:1">
      <c r="A174" s="38"/>
    </row>
    <row r="175" spans="1:1">
      <c r="A175" s="38"/>
    </row>
    <row r="176" spans="1:1">
      <c r="A176" s="38"/>
    </row>
    <row r="177" spans="1:1">
      <c r="A177" s="38"/>
    </row>
    <row r="178" spans="1:1">
      <c r="A178" s="38"/>
    </row>
    <row r="179" spans="1:1">
      <c r="A179" s="38"/>
    </row>
    <row r="180" spans="1:1">
      <c r="A180" s="38"/>
    </row>
    <row r="181" spans="1:1">
      <c r="A181" s="38"/>
    </row>
    <row r="182" spans="1:1">
      <c r="A182" s="38"/>
    </row>
    <row r="183" spans="1:1">
      <c r="A183" s="38"/>
    </row>
    <row r="184" spans="1:1">
      <c r="A184" s="38"/>
    </row>
    <row r="185" spans="1:1">
      <c r="A185" s="38"/>
    </row>
    <row r="186" spans="1:1">
      <c r="A186" s="38"/>
    </row>
    <row r="187" spans="1:1">
      <c r="A187" s="38"/>
    </row>
    <row r="188" spans="1:1">
      <c r="A188" s="38"/>
    </row>
    <row r="189" spans="1:1">
      <c r="A189" s="38"/>
    </row>
    <row r="190" spans="1:1">
      <c r="A190" s="38"/>
    </row>
    <row r="191" spans="1:1">
      <c r="A191" s="38"/>
    </row>
    <row r="192" spans="1:1">
      <c r="A192" s="38"/>
    </row>
    <row r="193" spans="1:1">
      <c r="A193" s="38"/>
    </row>
    <row r="194" spans="1:1">
      <c r="A194" s="38"/>
    </row>
    <row r="195" spans="1:1">
      <c r="A195" s="38"/>
    </row>
    <row r="196" spans="1:1">
      <c r="A196" s="38"/>
    </row>
    <row r="197" spans="1:1">
      <c r="A197" s="38"/>
    </row>
    <row r="198" spans="1:1">
      <c r="A198" s="38"/>
    </row>
    <row r="199" spans="1:1">
      <c r="A199" s="38"/>
    </row>
    <row r="200" spans="1:1">
      <c r="A200" s="38"/>
    </row>
    <row r="201" spans="1:1">
      <c r="A201" s="38"/>
    </row>
    <row r="202" spans="1:1">
      <c r="A202" s="38"/>
    </row>
    <row r="203" spans="1:1">
      <c r="A203" s="38"/>
    </row>
    <row r="204" spans="1:1">
      <c r="A204" s="38"/>
    </row>
    <row r="205" spans="1:1">
      <c r="A205" s="38"/>
    </row>
    <row r="206" spans="1:1">
      <c r="A206" s="38"/>
    </row>
    <row r="207" spans="1:1">
      <c r="A207" s="38"/>
    </row>
    <row r="208" spans="1:1">
      <c r="A208" s="38"/>
    </row>
    <row r="209" spans="1:1">
      <c r="A209" s="38"/>
    </row>
    <row r="210" spans="1:1">
      <c r="A210" s="38"/>
    </row>
    <row r="211" spans="1:1">
      <c r="A211" s="38"/>
    </row>
    <row r="212" spans="1:1">
      <c r="A212" s="38"/>
    </row>
    <row r="213" spans="1:1">
      <c r="A213" s="38"/>
    </row>
    <row r="214" spans="1:1">
      <c r="A214" s="38"/>
    </row>
    <row r="215" spans="1:1">
      <c r="A215" s="38"/>
    </row>
    <row r="216" spans="1:1">
      <c r="A216" s="38"/>
    </row>
    <row r="217" spans="1:1">
      <c r="A217" s="38"/>
    </row>
    <row r="218" spans="1:1">
      <c r="A218" s="38"/>
    </row>
    <row r="219" spans="1:1">
      <c r="A219" s="38"/>
    </row>
    <row r="220" spans="1:1">
      <c r="A220" s="38"/>
    </row>
    <row r="221" spans="1:1">
      <c r="A221" s="38"/>
    </row>
    <row r="222" spans="1:1">
      <c r="A222" s="38"/>
    </row>
    <row r="223" spans="1:1">
      <c r="A223" s="38"/>
    </row>
    <row r="224" spans="1:1">
      <c r="A224" s="38"/>
    </row>
    <row r="225" spans="1:1">
      <c r="A225" s="38"/>
    </row>
    <row r="226" spans="1:1">
      <c r="A226" s="38"/>
    </row>
    <row r="227" spans="1:1">
      <c r="A227" s="38"/>
    </row>
    <row r="228" spans="1:1">
      <c r="A228" s="38"/>
    </row>
    <row r="229" spans="1:1">
      <c r="A229" s="38"/>
    </row>
    <row r="230" spans="1:1">
      <c r="A230" s="38"/>
    </row>
    <row r="231" spans="1:1">
      <c r="A231" s="38"/>
    </row>
    <row r="232" spans="1:1">
      <c r="A232" s="38"/>
    </row>
    <row r="233" spans="1:1">
      <c r="A233" s="38"/>
    </row>
    <row r="234" spans="1:1">
      <c r="A234" s="38"/>
    </row>
    <row r="235" spans="1:1">
      <c r="A235" s="38"/>
    </row>
    <row r="236" spans="1:1">
      <c r="A236" s="38"/>
    </row>
    <row r="237" spans="1:1">
      <c r="A237" s="38"/>
    </row>
    <row r="238" spans="1:1">
      <c r="A238" s="38"/>
    </row>
    <row r="239" spans="1:1">
      <c r="A239" s="38"/>
    </row>
    <row r="240" spans="1:1">
      <c r="A240" s="38"/>
    </row>
    <row r="241" spans="1:1">
      <c r="A241" s="38"/>
    </row>
    <row r="242" spans="1:1">
      <c r="A242" s="38"/>
    </row>
    <row r="243" spans="1:1">
      <c r="A243" s="38"/>
    </row>
    <row r="244" spans="1:1">
      <c r="A244" s="38"/>
    </row>
    <row r="245" spans="1:1">
      <c r="A245" s="38"/>
    </row>
    <row r="246" spans="1:1">
      <c r="A246" s="38"/>
    </row>
    <row r="247" spans="1:1">
      <c r="A247" s="38"/>
    </row>
    <row r="248" spans="1:1">
      <c r="A248" s="38"/>
    </row>
    <row r="249" spans="1:1">
      <c r="A249" s="38"/>
    </row>
    <row r="250" spans="1:1">
      <c r="A250" s="38"/>
    </row>
    <row r="251" spans="1:1">
      <c r="A251" s="38"/>
    </row>
    <row r="252" spans="1:1">
      <c r="A252" s="38"/>
    </row>
    <row r="253" spans="1:1">
      <c r="A253" s="38"/>
    </row>
    <row r="254" spans="1:1">
      <c r="A254" s="38"/>
    </row>
    <row r="255" spans="1:1">
      <c r="A255" s="38"/>
    </row>
    <row r="256" spans="1:1">
      <c r="A256" s="38"/>
    </row>
    <row r="257" spans="1:1">
      <c r="A257" s="38"/>
    </row>
    <row r="258" spans="1:1">
      <c r="A258" s="38"/>
    </row>
    <row r="259" spans="1:1">
      <c r="A259" s="38"/>
    </row>
    <row r="260" spans="1:1">
      <c r="A260" s="38"/>
    </row>
    <row r="261" spans="1:1">
      <c r="A261" s="38"/>
    </row>
    <row r="262" spans="1:1">
      <c r="A262" s="38"/>
    </row>
    <row r="263" spans="1:1">
      <c r="A263" s="38"/>
    </row>
    <row r="264" spans="1:1">
      <c r="A264" s="38"/>
    </row>
    <row r="265" spans="1:1">
      <c r="A265" s="38"/>
    </row>
    <row r="266" spans="1:1">
      <c r="A266" s="38"/>
    </row>
    <row r="267" spans="1:1">
      <c r="A267" s="38"/>
    </row>
    <row r="268" spans="1:1">
      <c r="A268" s="38"/>
    </row>
    <row r="269" spans="1:1">
      <c r="A269" s="38"/>
    </row>
    <row r="270" spans="1:1">
      <c r="A270" s="38"/>
    </row>
    <row r="271" spans="1:1">
      <c r="A271" s="38"/>
    </row>
    <row r="272" spans="1:1">
      <c r="A272" s="38"/>
    </row>
    <row r="273" spans="1:1">
      <c r="A273" s="38"/>
    </row>
    <row r="274" spans="1:1">
      <c r="A274" s="38"/>
    </row>
    <row r="275" spans="1:1">
      <c r="A275" s="38"/>
    </row>
    <row r="276" spans="1:1">
      <c r="A276" s="38"/>
    </row>
    <row r="277" spans="1:1">
      <c r="A277" s="38"/>
    </row>
    <row r="278" spans="1:1">
      <c r="A278" s="38"/>
    </row>
    <row r="279" spans="1:1">
      <c r="A279" s="38"/>
    </row>
    <row r="280" spans="1:1">
      <c r="A280" s="38"/>
    </row>
    <row r="281" spans="1:1">
      <c r="A281" s="38"/>
    </row>
    <row r="282" spans="1:1">
      <c r="A282" s="38"/>
    </row>
    <row r="283" spans="1:1">
      <c r="A283" s="38"/>
    </row>
    <row r="284" spans="1:1">
      <c r="A284" s="38"/>
    </row>
    <row r="285" spans="1:1">
      <c r="A285" s="38"/>
    </row>
    <row r="286" spans="1:1">
      <c r="A286" s="38"/>
    </row>
    <row r="287" spans="1:1">
      <c r="A287" s="38"/>
    </row>
    <row r="288" spans="1:1">
      <c r="A288" s="38"/>
    </row>
    <row r="289" spans="1:1">
      <c r="A289" s="38"/>
    </row>
    <row r="290" spans="1:1">
      <c r="A290" s="38"/>
    </row>
    <row r="291" spans="1:1">
      <c r="A291" s="38"/>
    </row>
    <row r="292" spans="1:1">
      <c r="A292" s="38"/>
    </row>
    <row r="293" spans="1:1">
      <c r="A293" s="38"/>
    </row>
    <row r="294" spans="1:1">
      <c r="A294" s="38"/>
    </row>
    <row r="295" spans="1:1">
      <c r="A295" s="38"/>
    </row>
    <row r="296" spans="1:1">
      <c r="A296" s="38"/>
    </row>
    <row r="297" spans="1:1">
      <c r="A297" s="38"/>
    </row>
    <row r="298" spans="1:1">
      <c r="A298" s="38"/>
    </row>
    <row r="299" spans="1:1">
      <c r="A299" s="38"/>
    </row>
    <row r="300" spans="1:1">
      <c r="A300" s="38"/>
    </row>
    <row r="301" spans="1:1">
      <c r="A301" s="38"/>
    </row>
    <row r="302" spans="1:1">
      <c r="A302" s="38"/>
    </row>
    <row r="303" spans="1:1">
      <c r="A303" s="38"/>
    </row>
    <row r="304" spans="1:1">
      <c r="A304" s="38"/>
    </row>
    <row r="305" spans="1:1">
      <c r="A305" s="38"/>
    </row>
    <row r="306" spans="1:1">
      <c r="A306" s="38"/>
    </row>
    <row r="307" spans="1:1">
      <c r="A307" s="38"/>
    </row>
    <row r="308" spans="1:1">
      <c r="A308" s="38"/>
    </row>
    <row r="309" spans="1:1">
      <c r="A309" s="38"/>
    </row>
    <row r="310" spans="1:1">
      <c r="A310" s="38"/>
    </row>
    <row r="311" spans="1:1">
      <c r="A311" s="38"/>
    </row>
    <row r="312" spans="1:1">
      <c r="A312" s="38"/>
    </row>
    <row r="313" spans="1:1">
      <c r="A313" s="38"/>
    </row>
    <row r="314" spans="1:1">
      <c r="A314" s="38"/>
    </row>
    <row r="315" spans="1:1">
      <c r="A315" s="38"/>
    </row>
    <row r="316" spans="1:1">
      <c r="A316" s="38"/>
    </row>
    <row r="317" spans="1:1">
      <c r="A317" s="38"/>
    </row>
    <row r="318" spans="1:1">
      <c r="A318" s="38"/>
    </row>
    <row r="319" spans="1:1">
      <c r="A319" s="38"/>
    </row>
    <row r="320" spans="1:1">
      <c r="A320" s="38"/>
    </row>
    <row r="321" spans="1:1">
      <c r="A321" s="38"/>
    </row>
    <row r="322" spans="1:1">
      <c r="A322" s="38"/>
    </row>
    <row r="323" spans="1:1">
      <c r="A323" s="38"/>
    </row>
    <row r="324" spans="1:1">
      <c r="A324" s="38"/>
    </row>
    <row r="325" spans="1:1">
      <c r="A325" s="38"/>
    </row>
    <row r="326" spans="1:1">
      <c r="A326" s="38"/>
    </row>
    <row r="327" spans="1:1">
      <c r="A327" s="38"/>
    </row>
    <row r="328" spans="1:1">
      <c r="A328" s="38"/>
    </row>
    <row r="329" spans="1:1">
      <c r="A329" s="38"/>
    </row>
    <row r="330" spans="1:1">
      <c r="A330" s="38"/>
    </row>
    <row r="331" spans="1:1">
      <c r="A331" s="38"/>
    </row>
    <row r="332" spans="1:1">
      <c r="A332" s="38"/>
    </row>
    <row r="333" spans="1:1">
      <c r="A333" s="38"/>
    </row>
    <row r="334" spans="1:1">
      <c r="A334" s="38"/>
    </row>
    <row r="335" spans="1:1">
      <c r="A335" s="38"/>
    </row>
    <row r="336" spans="1:1">
      <c r="A336" s="38"/>
    </row>
    <row r="337" spans="1:1">
      <c r="A337" s="38"/>
    </row>
    <row r="338" spans="1:1">
      <c r="A338" s="38"/>
    </row>
    <row r="339" spans="1:1">
      <c r="A339" s="38"/>
    </row>
    <row r="340" spans="1:1">
      <c r="A340" s="38"/>
    </row>
    <row r="341" spans="1:1">
      <c r="A341" s="38"/>
    </row>
    <row r="342" spans="1:1">
      <c r="A342" s="38"/>
    </row>
    <row r="343" spans="1:1">
      <c r="A343" s="38"/>
    </row>
    <row r="344" spans="1:1">
      <c r="A344" s="38"/>
    </row>
    <row r="345" spans="1:1">
      <c r="A345" s="38"/>
    </row>
    <row r="346" spans="1:1">
      <c r="A346" s="38"/>
    </row>
    <row r="347" spans="1:1">
      <c r="A347" s="38"/>
    </row>
    <row r="348" spans="1:1">
      <c r="A348" s="38"/>
    </row>
    <row r="349" spans="1:1">
      <c r="A349" s="38"/>
    </row>
    <row r="350" spans="1:1">
      <c r="A350" s="38"/>
    </row>
    <row r="351" spans="1:1">
      <c r="A351" s="38"/>
    </row>
    <row r="352" spans="1:1">
      <c r="A352" s="38"/>
    </row>
    <row r="353" spans="1:1">
      <c r="A353" s="38"/>
    </row>
    <row r="354" spans="1:1">
      <c r="A354" s="38"/>
    </row>
    <row r="355" spans="1:1">
      <c r="A355" s="38"/>
    </row>
    <row r="356" spans="1:1">
      <c r="A356" s="38"/>
    </row>
    <row r="357" spans="1:1">
      <c r="A357" s="38"/>
    </row>
    <row r="358" spans="1:1">
      <c r="A358" s="38"/>
    </row>
    <row r="359" spans="1:1">
      <c r="A359" s="38"/>
    </row>
    <row r="360" spans="1:1">
      <c r="A360" s="38"/>
    </row>
    <row r="361" spans="1:1">
      <c r="A361" s="38"/>
    </row>
    <row r="362" spans="1:1">
      <c r="A362" s="38"/>
    </row>
    <row r="363" spans="1:1">
      <c r="A363" s="38"/>
    </row>
    <row r="364" spans="1:1">
      <c r="A364" s="38"/>
    </row>
    <row r="365" spans="1:1">
      <c r="A365" s="38"/>
    </row>
    <row r="366" spans="1:1">
      <c r="A366" s="38"/>
    </row>
    <row r="367" spans="1:1">
      <c r="A367" s="38"/>
    </row>
    <row r="368" spans="1:1">
      <c r="A368" s="38"/>
    </row>
    <row r="369" spans="1:1">
      <c r="A369" s="38"/>
    </row>
    <row r="370" spans="1:1">
      <c r="A370" s="38"/>
    </row>
    <row r="371" spans="1:1">
      <c r="A371" s="38"/>
    </row>
    <row r="372" spans="1:1">
      <c r="A372" s="38"/>
    </row>
    <row r="373" spans="1:1">
      <c r="A373" s="38"/>
    </row>
    <row r="374" spans="1:1">
      <c r="A374" s="38"/>
    </row>
    <row r="375" spans="1:1">
      <c r="A375" s="38"/>
    </row>
    <row r="376" spans="1:1">
      <c r="A376" s="38"/>
    </row>
    <row r="377" spans="1:1">
      <c r="A377" s="38"/>
    </row>
    <row r="378" spans="1:1">
      <c r="A378" s="38"/>
    </row>
    <row r="379" spans="1:1">
      <c r="A379" s="38"/>
    </row>
    <row r="380" spans="1:1">
      <c r="A380" s="38"/>
    </row>
    <row r="381" spans="1:1">
      <c r="A381" s="38"/>
    </row>
    <row r="382" spans="1:1">
      <c r="A382" s="38"/>
    </row>
    <row r="383" spans="1:1">
      <c r="A383" s="38"/>
    </row>
    <row r="384" spans="1:1">
      <c r="A384" s="38"/>
    </row>
    <row r="385" spans="1:1">
      <c r="A385" s="38"/>
    </row>
    <row r="386" spans="1:1">
      <c r="A386" s="38"/>
    </row>
    <row r="387" spans="1:1">
      <c r="A387" s="38"/>
    </row>
    <row r="388" spans="1:1">
      <c r="A388" s="38"/>
    </row>
    <row r="389" spans="1:1">
      <c r="A389" s="38"/>
    </row>
    <row r="390" spans="1:1">
      <c r="A390" s="38"/>
    </row>
    <row r="391" spans="1:1">
      <c r="A391" s="38"/>
    </row>
    <row r="392" spans="1:1">
      <c r="A392" s="38"/>
    </row>
    <row r="393" spans="1:1">
      <c r="A393" s="38"/>
    </row>
    <row r="394" spans="1:1">
      <c r="A394" s="38"/>
    </row>
    <row r="395" spans="1:1">
      <c r="A395" s="38"/>
    </row>
    <row r="396" spans="1:1">
      <c r="A396" s="38"/>
    </row>
    <row r="397" spans="1:1">
      <c r="A397" s="38"/>
    </row>
    <row r="398" spans="1:1">
      <c r="A398" s="38"/>
    </row>
    <row r="399" spans="1:1">
      <c r="A399" s="38"/>
    </row>
    <row r="400" spans="1:1">
      <c r="A400" s="38"/>
    </row>
    <row r="401" spans="1:1">
      <c r="A401" s="38"/>
    </row>
    <row r="402" spans="1:1">
      <c r="A402" s="38"/>
    </row>
    <row r="403" spans="1:1">
      <c r="A403" s="38"/>
    </row>
    <row r="404" spans="1:1">
      <c r="A404" s="38"/>
    </row>
    <row r="405" spans="1:1">
      <c r="A405" s="38"/>
    </row>
    <row r="406" spans="1:1">
      <c r="A406" s="38"/>
    </row>
    <row r="407" spans="1:1">
      <c r="A407" s="38"/>
    </row>
    <row r="408" spans="1:1">
      <c r="A408" s="38"/>
    </row>
    <row r="409" spans="1:1">
      <c r="A409" s="38"/>
    </row>
    <row r="410" spans="1:1">
      <c r="A410" s="38"/>
    </row>
    <row r="411" spans="1:1">
      <c r="A411" s="38"/>
    </row>
    <row r="412" spans="1:1">
      <c r="A412" s="38"/>
    </row>
    <row r="413" spans="1:1">
      <c r="A413" s="38"/>
    </row>
    <row r="414" spans="1:1">
      <c r="A414" s="38"/>
    </row>
    <row r="415" spans="1:1">
      <c r="A415" s="38"/>
    </row>
    <row r="416" spans="1:1">
      <c r="A416" s="38"/>
    </row>
    <row r="417" spans="1:1">
      <c r="A417" s="38"/>
    </row>
    <row r="418" spans="1:1">
      <c r="A418" s="38"/>
    </row>
    <row r="419" spans="1:1">
      <c r="A419" s="38"/>
    </row>
    <row r="420" spans="1:1">
      <c r="A420" s="38"/>
    </row>
    <row r="421" spans="1:1">
      <c r="A421" s="38"/>
    </row>
    <row r="422" spans="1:1">
      <c r="A422" s="38"/>
    </row>
    <row r="423" spans="1:1">
      <c r="A423" s="38"/>
    </row>
    <row r="424" spans="1:1">
      <c r="A424" s="38"/>
    </row>
    <row r="425" spans="1:1">
      <c r="A425" s="38"/>
    </row>
    <row r="426" spans="1:1">
      <c r="A426" s="38"/>
    </row>
    <row r="427" spans="1:1">
      <c r="A427" s="38"/>
    </row>
    <row r="428" spans="1:1">
      <c r="A428" s="38"/>
    </row>
    <row r="429" spans="1:1">
      <c r="A429" s="38"/>
    </row>
    <row r="430" spans="1:1">
      <c r="A430" s="38"/>
    </row>
    <row r="431" spans="1:1">
      <c r="A431" s="38"/>
    </row>
    <row r="432" spans="1:1">
      <c r="A432" s="38"/>
    </row>
    <row r="433" spans="1:1">
      <c r="A433" s="38"/>
    </row>
    <row r="434" spans="1:1">
      <c r="A434" s="38"/>
    </row>
    <row r="435" spans="1:1">
      <c r="A435" s="38"/>
    </row>
    <row r="436" spans="1:1">
      <c r="A436" s="38"/>
    </row>
    <row r="437" spans="1:1">
      <c r="A437" s="38"/>
    </row>
    <row r="438" spans="1:1">
      <c r="A438" s="38"/>
    </row>
    <row r="439" spans="1:1">
      <c r="A439" s="38"/>
    </row>
    <row r="440" spans="1:1">
      <c r="A440" s="38"/>
    </row>
    <row r="441" spans="1:1">
      <c r="A441" s="38"/>
    </row>
    <row r="442" spans="1:1">
      <c r="A442" s="38"/>
    </row>
    <row r="443" spans="1:1">
      <c r="A443" s="38"/>
    </row>
    <row r="444" spans="1:1">
      <c r="A444" s="38"/>
    </row>
    <row r="445" spans="1:1">
      <c r="A445" s="38"/>
    </row>
    <row r="446" spans="1:1">
      <c r="A446" s="38"/>
    </row>
    <row r="447" spans="1:1">
      <c r="A447" s="38"/>
    </row>
    <row r="448" spans="1:1">
      <c r="A448" s="38"/>
    </row>
    <row r="449" spans="1:1">
      <c r="A449" s="38"/>
    </row>
    <row r="450" spans="1:1">
      <c r="A450" s="38"/>
    </row>
    <row r="451" spans="1:1">
      <c r="A451" s="38"/>
    </row>
    <row r="452" spans="1:1">
      <c r="A452" s="38"/>
    </row>
    <row r="453" spans="1:1">
      <c r="A453" s="38"/>
    </row>
    <row r="454" spans="1:1">
      <c r="A454" s="38"/>
    </row>
    <row r="455" spans="1:1">
      <c r="A455" s="38"/>
    </row>
    <row r="456" spans="1:1">
      <c r="A456" s="38"/>
    </row>
    <row r="457" spans="1:1">
      <c r="A457" s="38"/>
    </row>
    <row r="458" spans="1:1">
      <c r="A458" s="38"/>
    </row>
    <row r="459" spans="1:1">
      <c r="A459" s="38"/>
    </row>
    <row r="460" spans="1:1">
      <c r="A460" s="38"/>
    </row>
    <row r="461" spans="1:1">
      <c r="A461" s="38"/>
    </row>
    <row r="462" spans="1:1">
      <c r="A462" s="38"/>
    </row>
    <row r="463" spans="1:1">
      <c r="A463" s="38"/>
    </row>
    <row r="464" spans="1:1">
      <c r="A464" s="38"/>
    </row>
    <row r="465" spans="1:1">
      <c r="A465" s="38"/>
    </row>
    <row r="466" spans="1:1">
      <c r="A466" s="38"/>
    </row>
    <row r="467" spans="1:1">
      <c r="A467" s="38"/>
    </row>
    <row r="468" spans="1:1">
      <c r="A468" s="38"/>
    </row>
    <row r="469" spans="1:1">
      <c r="A469" s="38"/>
    </row>
    <row r="470" spans="1:1">
      <c r="A470" s="38"/>
    </row>
    <row r="471" spans="1:1">
      <c r="A471" s="38"/>
    </row>
    <row r="472" spans="1:1">
      <c r="A472" s="38"/>
    </row>
    <row r="473" spans="1:1">
      <c r="A473" s="38"/>
    </row>
    <row r="474" spans="1:1">
      <c r="A474" s="38"/>
    </row>
    <row r="475" spans="1:1">
      <c r="A475" s="38"/>
    </row>
    <row r="476" spans="1:1">
      <c r="A476" s="38"/>
    </row>
    <row r="477" spans="1:1">
      <c r="A477" s="38"/>
    </row>
    <row r="478" spans="1:1">
      <c r="A478" s="38"/>
    </row>
    <row r="479" spans="1:1">
      <c r="A479" s="38"/>
    </row>
    <row r="480" spans="1:1">
      <c r="A480" s="38"/>
    </row>
    <row r="481" spans="1:1">
      <c r="A481" s="38"/>
    </row>
    <row r="482" spans="1:1">
      <c r="A482" s="38"/>
    </row>
    <row r="483" spans="1:1">
      <c r="A483" s="38"/>
    </row>
    <row r="484" spans="1:1">
      <c r="A484" s="38"/>
    </row>
    <row r="485" spans="1:1">
      <c r="A485" s="38"/>
    </row>
    <row r="486" spans="1:1">
      <c r="A486" s="38"/>
    </row>
    <row r="487" spans="1:1">
      <c r="A487" s="38"/>
    </row>
    <row r="488" spans="1:1">
      <c r="A488" s="38"/>
    </row>
    <row r="489" spans="1:1">
      <c r="A489" s="38"/>
    </row>
    <row r="490" spans="1:1">
      <c r="A490" s="38"/>
    </row>
    <row r="491" spans="1:1">
      <c r="A491" s="38"/>
    </row>
    <row r="492" spans="1:1">
      <c r="A492" s="38"/>
    </row>
    <row r="493" spans="1:1">
      <c r="A493" s="38"/>
    </row>
    <row r="494" spans="1:1">
      <c r="A494" s="38"/>
    </row>
    <row r="495" spans="1:1">
      <c r="A495" s="38"/>
    </row>
    <row r="496" spans="1:1">
      <c r="A496" s="38"/>
    </row>
    <row r="497" spans="1:1">
      <c r="A497" s="38"/>
    </row>
    <row r="498" spans="1:1">
      <c r="A498" s="38"/>
    </row>
    <row r="499" spans="1:1">
      <c r="A499" s="38"/>
    </row>
    <row r="500" spans="1:1">
      <c r="A500" s="38"/>
    </row>
    <row r="501" spans="1:1">
      <c r="A501" s="38"/>
    </row>
    <row r="502" spans="1:1">
      <c r="A502" s="38"/>
    </row>
    <row r="503" spans="1:1">
      <c r="A503" s="38"/>
    </row>
    <row r="504" spans="1:1">
      <c r="A504" s="38"/>
    </row>
    <row r="505" spans="1:1">
      <c r="A505" s="38"/>
    </row>
    <row r="506" spans="1:1">
      <c r="A506" s="38"/>
    </row>
    <row r="507" spans="1:1">
      <c r="A507" s="38"/>
    </row>
    <row r="508" spans="1:1">
      <c r="A508" s="38"/>
    </row>
    <row r="509" spans="1:1">
      <c r="A509" s="38"/>
    </row>
    <row r="510" spans="1:1">
      <c r="A510" s="38"/>
    </row>
    <row r="511" spans="1:1">
      <c r="A511" s="38"/>
    </row>
    <row r="512" spans="1:1">
      <c r="A512" s="38"/>
    </row>
    <row r="513" spans="1:1">
      <c r="A513" s="38"/>
    </row>
    <row r="514" spans="1:1">
      <c r="A514" s="38"/>
    </row>
    <row r="515" spans="1:1">
      <c r="A515" s="38"/>
    </row>
    <row r="516" spans="1:1">
      <c r="A516" s="38"/>
    </row>
    <row r="517" spans="1:1">
      <c r="A517" s="38"/>
    </row>
    <row r="518" spans="1:1">
      <c r="A518" s="38"/>
    </row>
    <row r="519" spans="1:1">
      <c r="A519" s="38"/>
    </row>
    <row r="520" spans="1:1">
      <c r="A520" s="38"/>
    </row>
    <row r="521" spans="1:1">
      <c r="A521" s="38"/>
    </row>
    <row r="522" spans="1:1">
      <c r="A522" s="38"/>
    </row>
    <row r="523" spans="1:1">
      <c r="A523" s="38"/>
    </row>
    <row r="524" spans="1:1">
      <c r="A524" s="38"/>
    </row>
    <row r="525" spans="1:1">
      <c r="A525" s="38"/>
    </row>
    <row r="526" spans="1:1">
      <c r="A526" s="38"/>
    </row>
    <row r="527" spans="1:1">
      <c r="A527" s="38"/>
    </row>
    <row r="528" spans="1:1">
      <c r="A528" s="38"/>
    </row>
    <row r="529" spans="1:1">
      <c r="A529" s="38"/>
    </row>
    <row r="530" spans="1:1">
      <c r="A530" s="38"/>
    </row>
    <row r="531" spans="1:1">
      <c r="A531" s="38"/>
    </row>
    <row r="532" spans="1:1">
      <c r="A532" s="38"/>
    </row>
    <row r="533" spans="1:1">
      <c r="A533" s="38"/>
    </row>
    <row r="534" spans="1:1">
      <c r="A534" s="38"/>
    </row>
    <row r="535" spans="1:1">
      <c r="A535" s="38"/>
    </row>
    <row r="536" spans="1:1">
      <c r="A536" s="38"/>
    </row>
    <row r="537" spans="1:1">
      <c r="A537" s="38"/>
    </row>
    <row r="538" spans="1:1">
      <c r="A538" s="38"/>
    </row>
    <row r="539" spans="1:1">
      <c r="A539" s="38"/>
    </row>
    <row r="540" spans="1:1">
      <c r="A540" s="38"/>
    </row>
    <row r="541" spans="1:1">
      <c r="A541" s="38"/>
    </row>
    <row r="542" spans="1:1">
      <c r="A542" s="38"/>
    </row>
    <row r="543" spans="1:1">
      <c r="A543" s="38"/>
    </row>
    <row r="544" spans="1:1">
      <c r="A544" s="38"/>
    </row>
    <row r="545" spans="1:1">
      <c r="A545" s="38"/>
    </row>
    <row r="546" spans="1:1">
      <c r="A546" s="38"/>
    </row>
    <row r="547" spans="1:1">
      <c r="A547" s="38"/>
    </row>
    <row r="548" spans="1:1">
      <c r="A548" s="38"/>
    </row>
    <row r="549" spans="1:1">
      <c r="A549" s="38"/>
    </row>
    <row r="550" spans="1:1">
      <c r="A550" s="38"/>
    </row>
    <row r="551" spans="1:1">
      <c r="A551" s="38"/>
    </row>
    <row r="552" spans="1:1">
      <c r="A552" s="38"/>
    </row>
    <row r="553" spans="1:1">
      <c r="A553" s="38"/>
    </row>
    <row r="554" spans="1:1">
      <c r="A554" s="38"/>
    </row>
    <row r="555" spans="1:1">
      <c r="A555" s="38"/>
    </row>
    <row r="556" spans="1:1">
      <c r="A556" s="38"/>
    </row>
    <row r="557" spans="1:1">
      <c r="A557" s="38"/>
    </row>
    <row r="558" spans="1:1">
      <c r="A558" s="38"/>
    </row>
    <row r="559" spans="1:1">
      <c r="A559" s="38"/>
    </row>
    <row r="560" spans="1:1">
      <c r="A560" s="38"/>
    </row>
    <row r="561" spans="1:1">
      <c r="A561" s="38"/>
    </row>
    <row r="562" spans="1:1">
      <c r="A562" s="38"/>
    </row>
    <row r="563" spans="1:1">
      <c r="A563" s="38"/>
    </row>
    <row r="564" spans="1:1">
      <c r="A564" s="38"/>
    </row>
    <row r="565" spans="1:1">
      <c r="A565" s="38"/>
    </row>
    <row r="566" spans="1:1">
      <c r="A566" s="38"/>
    </row>
    <row r="567" spans="1:1">
      <c r="A567" s="38"/>
    </row>
    <row r="568" spans="1:1">
      <c r="A568" s="38"/>
    </row>
    <row r="569" spans="1:1">
      <c r="A569" s="38"/>
    </row>
    <row r="570" spans="1:1">
      <c r="A570" s="38"/>
    </row>
    <row r="571" spans="1:1">
      <c r="A571" s="38"/>
    </row>
    <row r="572" spans="1:1">
      <c r="A572" s="38"/>
    </row>
    <row r="573" spans="1:1">
      <c r="A573" s="38"/>
    </row>
    <row r="574" spans="1:1">
      <c r="A574" s="38"/>
    </row>
    <row r="575" spans="1:1">
      <c r="A575" s="38"/>
    </row>
    <row r="576" spans="1:1">
      <c r="A576" s="38"/>
    </row>
    <row r="577" spans="1:1">
      <c r="A577" s="38"/>
    </row>
    <row r="578" spans="1:1">
      <c r="A578" s="38"/>
    </row>
    <row r="579" spans="1:1">
      <c r="A579" s="38"/>
    </row>
    <row r="580" spans="1:1">
      <c r="A580" s="38"/>
    </row>
    <row r="581" spans="1:1">
      <c r="A581" s="38"/>
    </row>
    <row r="582" spans="1:1">
      <c r="A582" s="38"/>
    </row>
    <row r="583" spans="1:1">
      <c r="A583" s="38"/>
    </row>
    <row r="584" spans="1:1">
      <c r="A584" s="38"/>
    </row>
    <row r="585" spans="1:1">
      <c r="A585" s="38"/>
    </row>
    <row r="586" spans="1:1">
      <c r="A586" s="38"/>
    </row>
    <row r="587" spans="1:1">
      <c r="A587" s="38"/>
    </row>
    <row r="588" spans="1:1">
      <c r="A588" s="38"/>
    </row>
    <row r="589" spans="1:1">
      <c r="A589" s="38"/>
    </row>
    <row r="590" spans="1:1">
      <c r="A590" s="38"/>
    </row>
    <row r="591" spans="1:1">
      <c r="A591" s="38"/>
    </row>
    <row r="592" spans="1:1">
      <c r="A592" s="38"/>
    </row>
    <row r="593" spans="1:1">
      <c r="A593" s="38"/>
    </row>
    <row r="594" spans="1:1">
      <c r="A594" s="38"/>
    </row>
    <row r="595" spans="1:1">
      <c r="A595" s="38"/>
    </row>
    <row r="596" spans="1:1">
      <c r="A596" s="38"/>
    </row>
    <row r="597" spans="1:1">
      <c r="A597" s="38"/>
    </row>
    <row r="598" spans="1:1">
      <c r="A598" s="38"/>
    </row>
    <row r="599" spans="1:1">
      <c r="A599" s="38"/>
    </row>
    <row r="600" spans="1:1">
      <c r="A600" s="38"/>
    </row>
    <row r="601" spans="1:1">
      <c r="A601" s="38"/>
    </row>
    <row r="602" spans="1:1">
      <c r="A602" s="38"/>
    </row>
    <row r="603" spans="1:1">
      <c r="A603" s="38"/>
    </row>
    <row r="604" spans="1:1">
      <c r="A604" s="38"/>
    </row>
    <row r="605" spans="1:1">
      <c r="A605" s="38"/>
    </row>
    <row r="606" spans="1:1">
      <c r="A606" s="38"/>
    </row>
    <row r="607" spans="1:1">
      <c r="A607" s="38"/>
    </row>
    <row r="608" spans="1:1">
      <c r="A608" s="38"/>
    </row>
    <row r="609" spans="1:1">
      <c r="A609" s="38"/>
    </row>
    <row r="610" spans="1:1">
      <c r="A610" s="38"/>
    </row>
    <row r="611" spans="1:1">
      <c r="A611" s="38"/>
    </row>
    <row r="612" spans="1:1">
      <c r="A612" s="38"/>
    </row>
    <row r="613" spans="1:1">
      <c r="A613" s="38"/>
    </row>
    <row r="614" spans="1:1">
      <c r="A614" s="38"/>
    </row>
    <row r="615" spans="1:1">
      <c r="A615" s="38"/>
    </row>
    <row r="616" spans="1:1">
      <c r="A616" s="38"/>
    </row>
    <row r="617" spans="1:1">
      <c r="A617" s="38"/>
    </row>
    <row r="618" spans="1:1">
      <c r="A618" s="38"/>
    </row>
    <row r="619" spans="1:1">
      <c r="A619" s="38"/>
    </row>
    <row r="620" spans="1:1">
      <c r="A620" s="38"/>
    </row>
    <row r="621" spans="1:1">
      <c r="A621" s="38"/>
    </row>
    <row r="622" spans="1:1">
      <c r="A622" s="38"/>
    </row>
    <row r="623" spans="1:1">
      <c r="A623" s="38"/>
    </row>
    <row r="624" spans="1:1">
      <c r="A624" s="38"/>
    </row>
    <row r="625" spans="1:1">
      <c r="A625" s="38"/>
    </row>
    <row r="626" spans="1:1">
      <c r="A626" s="38"/>
    </row>
    <row r="627" spans="1:1">
      <c r="A627" s="38"/>
    </row>
    <row r="628" spans="1:1">
      <c r="A628" s="38"/>
    </row>
    <row r="629" spans="1:1">
      <c r="A629" s="38"/>
    </row>
    <row r="630" spans="1:1">
      <c r="A630" s="38"/>
    </row>
    <row r="631" spans="1:1">
      <c r="A631" s="38"/>
    </row>
    <row r="632" spans="1:1">
      <c r="A632" s="38"/>
    </row>
    <row r="633" spans="1:1">
      <c r="A633" s="38"/>
    </row>
    <row r="634" spans="1:1">
      <c r="A634" s="38"/>
    </row>
    <row r="635" spans="1:1">
      <c r="A635" s="38"/>
    </row>
    <row r="636" spans="1:1">
      <c r="A636" s="38"/>
    </row>
    <row r="637" spans="1:1">
      <c r="A637" s="38"/>
    </row>
    <row r="638" spans="1:1">
      <c r="A638" s="38"/>
    </row>
    <row r="639" spans="1:1">
      <c r="A639" s="38"/>
    </row>
    <row r="640" spans="1:1">
      <c r="A640" s="38"/>
    </row>
    <row r="641" spans="1:1">
      <c r="A641" s="38"/>
    </row>
    <row r="642" spans="1:1">
      <c r="A642" s="38"/>
    </row>
    <row r="643" spans="1:1">
      <c r="A643" s="38"/>
    </row>
    <row r="644" spans="1:1">
      <c r="A644" s="38"/>
    </row>
    <row r="645" spans="1:1">
      <c r="A645" s="38"/>
    </row>
    <row r="646" spans="1:1">
      <c r="A646" s="38"/>
    </row>
    <row r="647" spans="1:1">
      <c r="A647" s="38"/>
    </row>
    <row r="648" spans="1:1">
      <c r="A648" s="38"/>
    </row>
    <row r="649" spans="1:1">
      <c r="A649" s="38"/>
    </row>
    <row r="650" spans="1:1">
      <c r="A650" s="38"/>
    </row>
    <row r="651" spans="1:1">
      <c r="A651" s="38"/>
    </row>
    <row r="652" spans="1:1">
      <c r="A652" s="38"/>
    </row>
    <row r="653" spans="1:1">
      <c r="A653" s="38"/>
    </row>
    <row r="654" spans="1:1">
      <c r="A654" s="38"/>
    </row>
    <row r="655" spans="1:1">
      <c r="A655" s="38"/>
    </row>
    <row r="656" spans="1:1">
      <c r="A656" s="38"/>
    </row>
    <row r="657" spans="1:1">
      <c r="A657" s="38"/>
    </row>
    <row r="658" spans="1:1">
      <c r="A658" s="38"/>
    </row>
    <row r="659" spans="1:1">
      <c r="A659" s="38"/>
    </row>
    <row r="660" spans="1:1">
      <c r="A660" s="38"/>
    </row>
    <row r="661" spans="1:1">
      <c r="A661" s="38"/>
    </row>
    <row r="662" spans="1:1">
      <c r="A662" s="38"/>
    </row>
    <row r="663" spans="1:1">
      <c r="A663" s="38"/>
    </row>
    <row r="664" spans="1:1">
      <c r="A664" s="38"/>
    </row>
    <row r="665" spans="1:1">
      <c r="A665" s="38"/>
    </row>
    <row r="666" spans="1:1">
      <c r="A666" s="38"/>
    </row>
    <row r="667" spans="1:1">
      <c r="A667" s="38"/>
    </row>
    <row r="668" spans="1:1">
      <c r="A668" s="38"/>
    </row>
    <row r="669" spans="1:1">
      <c r="A669" s="38"/>
    </row>
    <row r="670" spans="1:1">
      <c r="A670" s="38"/>
    </row>
    <row r="671" spans="1:1">
      <c r="A671" s="38"/>
    </row>
    <row r="672" spans="1:1">
      <c r="A672" s="38"/>
    </row>
    <row r="673" spans="1:1">
      <c r="A673" s="38"/>
    </row>
    <row r="674" spans="1:1">
      <c r="A674" s="38"/>
    </row>
    <row r="675" spans="1:1">
      <c r="A675" s="38"/>
    </row>
    <row r="676" spans="1:1">
      <c r="A676" s="38"/>
    </row>
    <row r="677" spans="1:1">
      <c r="A677" s="38"/>
    </row>
    <row r="678" spans="1:1">
      <c r="A678" s="38"/>
    </row>
    <row r="679" spans="1:1">
      <c r="A679" s="38"/>
    </row>
    <row r="680" spans="1:1">
      <c r="A680" s="38"/>
    </row>
    <row r="681" spans="1:1">
      <c r="A681" s="38"/>
    </row>
    <row r="682" spans="1:1">
      <c r="A682" s="38"/>
    </row>
    <row r="683" spans="1:1">
      <c r="A683" s="38"/>
    </row>
    <row r="684" spans="1:1">
      <c r="A684" s="38"/>
    </row>
    <row r="685" spans="1:1">
      <c r="A685" s="38"/>
    </row>
    <row r="686" spans="1:1">
      <c r="A686" s="38"/>
    </row>
    <row r="687" spans="1:1">
      <c r="A687" s="38"/>
    </row>
    <row r="688" spans="1:1">
      <c r="A688" s="38"/>
    </row>
    <row r="689" spans="1:1">
      <c r="A689" s="38"/>
    </row>
    <row r="690" spans="1:1">
      <c r="A690" s="38"/>
    </row>
    <row r="691" spans="1:1">
      <c r="A691" s="38"/>
    </row>
    <row r="692" spans="1:1">
      <c r="A692" s="38"/>
    </row>
    <row r="693" spans="1:1">
      <c r="A693" s="38"/>
    </row>
    <row r="694" spans="1:1">
      <c r="A694" s="38"/>
    </row>
    <row r="695" spans="1:1">
      <c r="A695" s="38"/>
    </row>
    <row r="696" spans="1:1">
      <c r="A696" s="38"/>
    </row>
    <row r="697" spans="1:1">
      <c r="A697" s="38"/>
    </row>
    <row r="698" spans="1:1">
      <c r="A698" s="38"/>
    </row>
    <row r="699" spans="1:1">
      <c r="A699" s="38"/>
    </row>
    <row r="700" spans="1:1">
      <c r="A700" s="38"/>
    </row>
    <row r="701" spans="1:1">
      <c r="A701" s="38"/>
    </row>
    <row r="702" spans="1:1">
      <c r="A702" s="38"/>
    </row>
    <row r="703" spans="1:1">
      <c r="A703" s="38"/>
    </row>
    <row r="704" spans="1:1">
      <c r="A704" s="38"/>
    </row>
    <row r="705" spans="1:1">
      <c r="A705" s="38"/>
    </row>
    <row r="706" spans="1:1">
      <c r="A706" s="38"/>
    </row>
    <row r="707" spans="1:1">
      <c r="A707" s="38"/>
    </row>
    <row r="708" spans="1:1">
      <c r="A708" s="38"/>
    </row>
    <row r="709" spans="1:1">
      <c r="A709" s="38"/>
    </row>
    <row r="710" spans="1:1">
      <c r="A710" s="38"/>
    </row>
    <row r="711" spans="1:1">
      <c r="A711" s="38"/>
    </row>
    <row r="712" spans="1:1">
      <c r="A712" s="38"/>
    </row>
    <row r="713" spans="1:1">
      <c r="A713" s="38"/>
    </row>
    <row r="714" spans="1:1">
      <c r="A714" s="38"/>
    </row>
    <row r="715" spans="1:1">
      <c r="A715" s="38"/>
    </row>
    <row r="716" spans="1:1">
      <c r="A716" s="38"/>
    </row>
    <row r="717" spans="1:1">
      <c r="A717" s="38"/>
    </row>
    <row r="718" spans="1:1">
      <c r="A718" s="38"/>
    </row>
    <row r="719" spans="1:1">
      <c r="A719" s="38"/>
    </row>
    <row r="720" spans="1:1">
      <c r="A720" s="38"/>
    </row>
    <row r="721" spans="1:1">
      <c r="A721" s="38"/>
    </row>
    <row r="722" spans="1:1">
      <c r="A722" s="38"/>
    </row>
    <row r="723" spans="1:1">
      <c r="A723" s="38"/>
    </row>
    <row r="724" spans="1:1">
      <c r="A724" s="38"/>
    </row>
    <row r="725" spans="1:1">
      <c r="A725" s="38"/>
    </row>
    <row r="726" spans="1:1">
      <c r="A726" s="38"/>
    </row>
    <row r="727" spans="1:1">
      <c r="A727" s="38"/>
    </row>
    <row r="728" spans="1:1">
      <c r="A728" s="38"/>
    </row>
    <row r="729" spans="1:1">
      <c r="A729" s="38"/>
    </row>
    <row r="730" spans="1:1">
      <c r="A730" s="38"/>
    </row>
    <row r="731" spans="1:1">
      <c r="A731" s="38"/>
    </row>
    <row r="732" spans="1:1">
      <c r="A732" s="38"/>
    </row>
    <row r="733" spans="1:1">
      <c r="A733" s="38"/>
    </row>
    <row r="734" spans="1:1">
      <c r="A734" s="38"/>
    </row>
    <row r="735" spans="1:1">
      <c r="A735" s="38"/>
    </row>
    <row r="736" spans="1:1">
      <c r="A736" s="38"/>
    </row>
    <row r="737" spans="1:1">
      <c r="A737" s="38"/>
    </row>
    <row r="738" spans="1:1">
      <c r="A738" s="38"/>
    </row>
    <row r="739" spans="1:1">
      <c r="A739" s="38"/>
    </row>
    <row r="740" spans="1:1">
      <c r="A740" s="38"/>
    </row>
    <row r="741" spans="1:1">
      <c r="A741" s="38"/>
    </row>
    <row r="742" spans="1:1">
      <c r="A742" s="38"/>
    </row>
    <row r="743" spans="1:1">
      <c r="A743" s="38"/>
    </row>
    <row r="744" spans="1:1">
      <c r="A744" s="38"/>
    </row>
    <row r="745" spans="1:1">
      <c r="A745" s="38"/>
    </row>
    <row r="746" spans="1:1">
      <c r="A746" s="38"/>
    </row>
    <row r="747" spans="1:1">
      <c r="A747" s="38"/>
    </row>
    <row r="748" spans="1:1">
      <c r="A748" s="38"/>
    </row>
    <row r="749" spans="1:1">
      <c r="A749" s="38"/>
    </row>
    <row r="750" spans="1:1">
      <c r="A750" s="38"/>
    </row>
    <row r="751" spans="1:1">
      <c r="A751" s="38"/>
    </row>
    <row r="752" spans="1:1">
      <c r="A752" s="38"/>
    </row>
    <row r="753" spans="1:1">
      <c r="A753" s="38"/>
    </row>
    <row r="754" spans="1:1">
      <c r="A754" s="38"/>
    </row>
    <row r="755" spans="1:1">
      <c r="A755" s="38"/>
    </row>
    <row r="756" spans="1:1">
      <c r="A756" s="38"/>
    </row>
    <row r="757" spans="1:1">
      <c r="A757" s="38"/>
    </row>
    <row r="758" spans="1:1">
      <c r="A758" s="38"/>
    </row>
    <row r="759" spans="1:1">
      <c r="A759" s="38"/>
    </row>
    <row r="760" spans="1:1">
      <c r="A760" s="38"/>
    </row>
    <row r="761" spans="1:1">
      <c r="A761" s="38"/>
    </row>
    <row r="762" spans="1:1">
      <c r="A762" s="38"/>
    </row>
    <row r="763" spans="1:1">
      <c r="A763" s="38"/>
    </row>
    <row r="764" spans="1:1">
      <c r="A764" s="38"/>
    </row>
    <row r="765" spans="1:1">
      <c r="A765" s="38"/>
    </row>
    <row r="766" spans="1:1">
      <c r="A766" s="38"/>
    </row>
    <row r="767" spans="1:1">
      <c r="A767" s="38"/>
    </row>
    <row r="768" spans="1:1">
      <c r="A768" s="38"/>
    </row>
    <row r="769" spans="1:1">
      <c r="A769" s="38"/>
    </row>
    <row r="770" spans="1:1">
      <c r="A770" s="38"/>
    </row>
    <row r="771" spans="1:1">
      <c r="A771" s="38"/>
    </row>
    <row r="772" spans="1:1">
      <c r="A772" s="38"/>
    </row>
    <row r="773" spans="1:1">
      <c r="A773" s="38"/>
    </row>
    <row r="774" spans="1:1">
      <c r="A774" s="38"/>
    </row>
    <row r="775" spans="1:1">
      <c r="A775" s="38"/>
    </row>
    <row r="776" spans="1:1">
      <c r="A776" s="38"/>
    </row>
    <row r="777" spans="1:1">
      <c r="A777" s="38"/>
    </row>
    <row r="778" spans="1:1">
      <c r="A778" s="38"/>
    </row>
    <row r="779" spans="1:1">
      <c r="A779" s="38"/>
    </row>
    <row r="780" spans="1:1">
      <c r="A780" s="38"/>
    </row>
    <row r="781" spans="1:1">
      <c r="A781" s="38"/>
    </row>
    <row r="782" spans="1:1">
      <c r="A782" s="38"/>
    </row>
    <row r="783" spans="1:1">
      <c r="A783" s="38"/>
    </row>
    <row r="784" spans="1:1">
      <c r="A784" s="38"/>
    </row>
    <row r="785" spans="1:1">
      <c r="A785" s="38"/>
    </row>
    <row r="786" spans="1:1">
      <c r="A786" s="38"/>
    </row>
    <row r="787" spans="1:1">
      <c r="A787" s="38"/>
    </row>
    <row r="788" spans="1:1">
      <c r="A788" s="38"/>
    </row>
    <row r="789" spans="1:1">
      <c r="A789" s="38"/>
    </row>
    <row r="790" spans="1:1">
      <c r="A790" s="38"/>
    </row>
    <row r="791" spans="1:1">
      <c r="A791" s="38"/>
    </row>
    <row r="792" spans="1:1">
      <c r="A792" s="38"/>
    </row>
    <row r="793" spans="1:1">
      <c r="A793" s="38"/>
    </row>
    <row r="794" spans="1:1">
      <c r="A794" s="38"/>
    </row>
    <row r="795" spans="1:1">
      <c r="A795" s="38"/>
    </row>
    <row r="796" spans="1:1">
      <c r="A796" s="38"/>
    </row>
    <row r="797" spans="1:1">
      <c r="A797" s="38"/>
    </row>
    <row r="798" spans="1:1">
      <c r="A798" s="38"/>
    </row>
    <row r="799" spans="1:1">
      <c r="A799" s="38"/>
    </row>
    <row r="800" spans="1:1">
      <c r="A800" s="38"/>
    </row>
    <row r="801" spans="1:1">
      <c r="A801" s="38"/>
    </row>
    <row r="802" spans="1:1">
      <c r="A802" s="38"/>
    </row>
    <row r="803" spans="1:1">
      <c r="A803" s="38"/>
    </row>
    <row r="804" spans="1:1">
      <c r="A804" s="38"/>
    </row>
    <row r="805" spans="1:1">
      <c r="A805" s="38"/>
    </row>
    <row r="806" spans="1:1">
      <c r="A806" s="38"/>
    </row>
    <row r="807" spans="1:1">
      <c r="A807" s="38"/>
    </row>
    <row r="808" spans="1:1">
      <c r="A808" s="38"/>
    </row>
    <row r="809" spans="1:1">
      <c r="A809" s="38"/>
    </row>
    <row r="810" spans="1:1">
      <c r="A810" s="38"/>
    </row>
    <row r="811" spans="1:1">
      <c r="A811" s="38"/>
    </row>
    <row r="812" spans="1:1">
      <c r="A812" s="38"/>
    </row>
    <row r="813" spans="1:1">
      <c r="A813" s="38"/>
    </row>
    <row r="814" spans="1:1">
      <c r="A814" s="38"/>
    </row>
    <row r="815" spans="1:1">
      <c r="A815" s="38"/>
    </row>
    <row r="816" spans="1:1">
      <c r="A816" s="38"/>
    </row>
    <row r="817" spans="1:1">
      <c r="A817" s="38"/>
    </row>
    <row r="818" spans="1:1">
      <c r="A818" s="38"/>
    </row>
    <row r="819" spans="1:1">
      <c r="A819" s="38"/>
    </row>
    <row r="820" spans="1:1">
      <c r="A820" s="38"/>
    </row>
    <row r="821" spans="1:1">
      <c r="A821" s="38"/>
    </row>
    <row r="822" spans="1:1">
      <c r="A822" s="38"/>
    </row>
    <row r="823" spans="1:1">
      <c r="A823" s="38"/>
    </row>
    <row r="824" spans="1:1">
      <c r="A824" s="38"/>
    </row>
    <row r="825" spans="1:1">
      <c r="A825" s="38"/>
    </row>
    <row r="826" spans="1:1">
      <c r="A826" s="38"/>
    </row>
    <row r="827" spans="1:1">
      <c r="A827" s="38"/>
    </row>
    <row r="828" spans="1:1">
      <c r="A828" s="38"/>
    </row>
    <row r="829" spans="1:1">
      <c r="A829" s="38"/>
    </row>
    <row r="830" spans="1:1">
      <c r="A830" s="38"/>
    </row>
    <row r="831" spans="1:1">
      <c r="A831" s="38"/>
    </row>
    <row r="832" spans="1:1">
      <c r="A832" s="38"/>
    </row>
    <row r="833" spans="1:1">
      <c r="A833" s="38"/>
    </row>
    <row r="834" spans="1:1">
      <c r="A834" s="38"/>
    </row>
    <row r="835" spans="1:1">
      <c r="A835" s="38"/>
    </row>
    <row r="836" spans="1:1">
      <c r="A836" s="38"/>
    </row>
    <row r="837" spans="1:1">
      <c r="A837" s="38"/>
    </row>
    <row r="838" spans="1:1">
      <c r="A838" s="38"/>
    </row>
    <row r="839" spans="1:1">
      <c r="A839" s="38"/>
    </row>
    <row r="840" spans="1:1">
      <c r="A840" s="38"/>
    </row>
    <row r="841" spans="1:1">
      <c r="A841" s="38"/>
    </row>
    <row r="842" spans="1:1">
      <c r="A842" s="38"/>
    </row>
    <row r="843" spans="1:1">
      <c r="A843" s="38"/>
    </row>
    <row r="844" spans="1:1">
      <c r="A844" s="38"/>
    </row>
    <row r="845" spans="1:1">
      <c r="A845" s="38"/>
    </row>
    <row r="846" spans="1:1">
      <c r="A846" s="38"/>
    </row>
    <row r="847" spans="1:1">
      <c r="A847" s="38"/>
    </row>
    <row r="848" spans="1:1">
      <c r="A848" s="38"/>
    </row>
    <row r="849" spans="1:1">
      <c r="A849" s="38"/>
    </row>
    <row r="850" spans="1:1">
      <c r="A850" s="38"/>
    </row>
    <row r="851" spans="1:1">
      <c r="A851" s="38"/>
    </row>
    <row r="852" spans="1:1">
      <c r="A852" s="38"/>
    </row>
    <row r="853" spans="1:1">
      <c r="A853" s="38"/>
    </row>
    <row r="854" spans="1:1">
      <c r="A854" s="38"/>
    </row>
    <row r="855" spans="1:1">
      <c r="A855" s="38"/>
    </row>
    <row r="856" spans="1:1">
      <c r="A856" s="38"/>
    </row>
    <row r="857" spans="1:1">
      <c r="A857" s="38"/>
    </row>
    <row r="858" spans="1:1">
      <c r="A858" s="38"/>
    </row>
    <row r="859" spans="1:1">
      <c r="A859" s="38"/>
    </row>
    <row r="860" spans="1:1">
      <c r="A860" s="38"/>
    </row>
    <row r="861" spans="1:1">
      <c r="A861" s="38"/>
    </row>
    <row r="862" spans="1:1">
      <c r="A862" s="38"/>
    </row>
    <row r="863" spans="1:1">
      <c r="A863" s="38"/>
    </row>
    <row r="864" spans="1:1">
      <c r="A864" s="38"/>
    </row>
    <row r="865" spans="1:1">
      <c r="A865" s="38"/>
    </row>
    <row r="866" spans="1:1">
      <c r="A866" s="38"/>
    </row>
    <row r="867" spans="1:1">
      <c r="A867" s="38"/>
    </row>
    <row r="868" spans="1:1">
      <c r="A868" s="38"/>
    </row>
    <row r="869" spans="1:1">
      <c r="A869" s="38"/>
    </row>
    <row r="870" spans="1:1">
      <c r="A870" s="38"/>
    </row>
    <row r="871" spans="1:1">
      <c r="A871" s="38"/>
    </row>
    <row r="872" spans="1:1">
      <c r="A872" s="38"/>
    </row>
    <row r="873" spans="1:1">
      <c r="A873" s="38"/>
    </row>
    <row r="874" spans="1:1">
      <c r="A874" s="38"/>
    </row>
    <row r="875" spans="1:1">
      <c r="A875" s="38"/>
    </row>
    <row r="876" spans="1:1">
      <c r="A876" s="38"/>
    </row>
    <row r="877" spans="1:1">
      <c r="A877" s="38"/>
    </row>
    <row r="878" spans="1:1">
      <c r="A878" s="38"/>
    </row>
    <row r="879" spans="1:1">
      <c r="A879" s="38"/>
    </row>
    <row r="880" spans="1:1">
      <c r="A880" s="38"/>
    </row>
    <row r="881" spans="1:1">
      <c r="A881" s="38"/>
    </row>
    <row r="882" spans="1:1">
      <c r="A882" s="38"/>
    </row>
    <row r="883" spans="1:1">
      <c r="A883" s="38"/>
    </row>
    <row r="884" spans="1:1">
      <c r="A884" s="38"/>
    </row>
    <row r="885" spans="1:1">
      <c r="A885" s="38"/>
    </row>
    <row r="886" spans="1:1">
      <c r="A886" s="38"/>
    </row>
    <row r="887" spans="1:1">
      <c r="A887" s="38"/>
    </row>
    <row r="888" spans="1:1">
      <c r="A888" s="38"/>
    </row>
    <row r="889" spans="1:1">
      <c r="A889" s="38"/>
    </row>
    <row r="890" spans="1:1">
      <c r="A890" s="38"/>
    </row>
    <row r="891" spans="1:1">
      <c r="A891" s="38"/>
    </row>
    <row r="892" spans="1:1">
      <c r="A892" s="38"/>
    </row>
    <row r="893" spans="1:1">
      <c r="A893" s="38"/>
    </row>
    <row r="894" spans="1:1">
      <c r="A894" s="38"/>
    </row>
    <row r="895" spans="1:1">
      <c r="A895" s="38"/>
    </row>
    <row r="896" spans="1:1">
      <c r="A896" s="38"/>
    </row>
    <row r="897" spans="1:1">
      <c r="A897" s="38"/>
    </row>
    <row r="898" spans="1:1">
      <c r="A898" s="38"/>
    </row>
    <row r="899" spans="1:1">
      <c r="A899" s="38"/>
    </row>
    <row r="900" spans="1:1">
      <c r="A900" s="38"/>
    </row>
    <row r="901" spans="1:1">
      <c r="A901" s="38"/>
    </row>
    <row r="902" spans="1:1">
      <c r="A902" s="38"/>
    </row>
    <row r="903" spans="1:1">
      <c r="A903" s="38"/>
    </row>
    <row r="904" spans="1:1">
      <c r="A904" s="38"/>
    </row>
    <row r="905" spans="1:1">
      <c r="A905" s="38"/>
    </row>
    <row r="906" spans="1:1">
      <c r="A906" s="38"/>
    </row>
    <row r="907" spans="1:1">
      <c r="A907" s="38"/>
    </row>
    <row r="908" spans="1:1">
      <c r="A908" s="38"/>
    </row>
    <row r="909" spans="1:1">
      <c r="A909" s="38"/>
    </row>
    <row r="910" spans="1:1">
      <c r="A910" s="38"/>
    </row>
    <row r="911" spans="1:1">
      <c r="A911" s="38"/>
    </row>
    <row r="912" spans="1:1">
      <c r="A912" s="38"/>
    </row>
    <row r="913" spans="1:1">
      <c r="A913" s="38"/>
    </row>
    <row r="914" spans="1:1">
      <c r="A914" s="38"/>
    </row>
    <row r="915" spans="1:1">
      <c r="A915" s="38"/>
    </row>
    <row r="916" spans="1:1">
      <c r="A916" s="38"/>
    </row>
    <row r="917" spans="1:1">
      <c r="A917" s="38"/>
    </row>
    <row r="918" spans="1:1">
      <c r="A918" s="38"/>
    </row>
    <row r="919" spans="1:1">
      <c r="A919" s="38"/>
    </row>
    <row r="920" spans="1:1">
      <c r="A920" s="38"/>
    </row>
    <row r="921" spans="1:1">
      <c r="A921" s="38"/>
    </row>
    <row r="922" spans="1:1">
      <c r="A922" s="38"/>
    </row>
    <row r="923" spans="1:1">
      <c r="A923" s="38"/>
    </row>
    <row r="924" spans="1:1">
      <c r="A924" s="38"/>
    </row>
    <row r="925" spans="1:1">
      <c r="A925" s="38"/>
    </row>
    <row r="926" spans="1:1">
      <c r="A926" s="38"/>
    </row>
    <row r="927" spans="1:1">
      <c r="A927" s="38"/>
    </row>
    <row r="928" spans="1:1">
      <c r="A928" s="38"/>
    </row>
    <row r="929" spans="1:1">
      <c r="A929" s="38"/>
    </row>
    <row r="930" spans="1:1">
      <c r="A930" s="38"/>
    </row>
    <row r="931" spans="1:1">
      <c r="A931" s="38"/>
    </row>
    <row r="932" spans="1:1">
      <c r="A932" s="38"/>
    </row>
    <row r="933" spans="1:1">
      <c r="A933" s="38"/>
    </row>
    <row r="934" spans="1:1">
      <c r="A934" s="38"/>
    </row>
    <row r="935" spans="1:1">
      <c r="A935" s="38"/>
    </row>
    <row r="936" spans="1:1">
      <c r="A936" s="38"/>
    </row>
    <row r="937" spans="1:1">
      <c r="A937" s="38"/>
    </row>
    <row r="938" spans="1:1">
      <c r="A938" s="38"/>
    </row>
    <row r="939" spans="1:1">
      <c r="A939" s="38"/>
    </row>
    <row r="940" spans="1:1">
      <c r="A940" s="38"/>
    </row>
    <row r="941" spans="1:1">
      <c r="A941" s="38"/>
    </row>
    <row r="942" spans="1:1">
      <c r="A942" s="38"/>
    </row>
    <row r="943" spans="1:1">
      <c r="A943" s="38"/>
    </row>
    <row r="944" spans="1:1">
      <c r="A944" s="38"/>
    </row>
    <row r="945" spans="1:1">
      <c r="A945" s="38"/>
    </row>
    <row r="946" spans="1:1">
      <c r="A946" s="38"/>
    </row>
    <row r="947" spans="1:1">
      <c r="A947" s="38"/>
    </row>
    <row r="948" spans="1:1">
      <c r="A948" s="38"/>
    </row>
    <row r="949" spans="1:1">
      <c r="A949" s="38"/>
    </row>
    <row r="950" spans="1:1">
      <c r="A950" s="38"/>
    </row>
    <row r="951" spans="1:1">
      <c r="A951" s="38"/>
    </row>
    <row r="952" spans="1:1">
      <c r="A952" s="38"/>
    </row>
    <row r="953" spans="1:1">
      <c r="A953" s="38"/>
    </row>
    <row r="954" spans="1:1">
      <c r="A954" s="38"/>
    </row>
    <row r="955" spans="1:1">
      <c r="A955" s="38"/>
    </row>
    <row r="956" spans="1:1">
      <c r="A956" s="38"/>
    </row>
    <row r="957" spans="1:1">
      <c r="A957" s="38"/>
    </row>
    <row r="958" spans="1:1">
      <c r="A958" s="38"/>
    </row>
    <row r="959" spans="1:1">
      <c r="A959" s="38"/>
    </row>
    <row r="960" spans="1:1">
      <c r="A960" s="38"/>
    </row>
    <row r="961" spans="1:1">
      <c r="A961" s="38"/>
    </row>
    <row r="962" spans="1:1">
      <c r="A962" s="38"/>
    </row>
    <row r="963" spans="1:1">
      <c r="A963" s="38"/>
    </row>
    <row r="964" spans="1:1">
      <c r="A964" s="38"/>
    </row>
    <row r="965" spans="1:1">
      <c r="A965" s="38"/>
    </row>
    <row r="966" spans="1:1">
      <c r="A966" s="38"/>
    </row>
    <row r="967" spans="1:1">
      <c r="A967" s="38"/>
    </row>
    <row r="968" spans="1:1">
      <c r="A968" s="38"/>
    </row>
    <row r="969" spans="1:1">
      <c r="A969" s="38"/>
    </row>
    <row r="970" spans="1:1">
      <c r="A970" s="38"/>
    </row>
    <row r="971" spans="1:1">
      <c r="A971" s="38"/>
    </row>
    <row r="972" spans="1:1">
      <c r="A972" s="38"/>
    </row>
    <row r="973" spans="1:1">
      <c r="A973" s="38"/>
    </row>
    <row r="974" spans="1:1">
      <c r="A974" s="38"/>
    </row>
    <row r="975" spans="1:1">
      <c r="A975" s="38"/>
    </row>
    <row r="976" spans="1:1">
      <c r="A976" s="38"/>
    </row>
    <row r="977" spans="1:1">
      <c r="A977" s="38"/>
    </row>
    <row r="978" spans="1:1">
      <c r="A978" s="38"/>
    </row>
    <row r="979" spans="1:1">
      <c r="A979" s="38"/>
    </row>
    <row r="980" spans="1:1">
      <c r="A980" s="38"/>
    </row>
    <row r="981" spans="1:1">
      <c r="A981" s="38"/>
    </row>
    <row r="982" spans="1:1">
      <c r="A982" s="38"/>
    </row>
    <row r="983" spans="1:1">
      <c r="A983" s="38"/>
    </row>
    <row r="984" spans="1:1">
      <c r="A984" s="38"/>
    </row>
    <row r="985" spans="1:1">
      <c r="A985" s="38"/>
    </row>
    <row r="986" spans="1:1">
      <c r="A986" s="38"/>
    </row>
    <row r="987" spans="1:1">
      <c r="A987" s="38"/>
    </row>
    <row r="988" spans="1:1">
      <c r="A988" s="38"/>
    </row>
    <row r="989" spans="1:1">
      <c r="A989" s="38"/>
    </row>
    <row r="990" spans="1:1">
      <c r="A990" s="38"/>
    </row>
    <row r="991" spans="1:1">
      <c r="A991" s="38"/>
    </row>
    <row r="992" spans="1:1">
      <c r="A992" s="38"/>
    </row>
    <row r="993" spans="1:1">
      <c r="A993" s="38"/>
    </row>
    <row r="994" spans="1:1">
      <c r="A994" s="38"/>
    </row>
    <row r="995" spans="1:1">
      <c r="A995" s="38"/>
    </row>
    <row r="996" spans="1:1">
      <c r="A996" s="38"/>
    </row>
    <row r="997" spans="1:1">
      <c r="A997" s="38"/>
    </row>
    <row r="998" spans="1:1">
      <c r="A998" s="38"/>
    </row>
    <row r="999" spans="1:1">
      <c r="A999" s="38"/>
    </row>
    <row r="1000" spans="1:1">
      <c r="A1000" s="38"/>
    </row>
    <row r="1001" spans="1:1">
      <c r="A1001" s="38"/>
    </row>
    <row r="1002" spans="1:1">
      <c r="A1002" s="38"/>
    </row>
    <row r="1003" spans="1:1">
      <c r="A1003" s="38"/>
    </row>
    <row r="1004" spans="1:1">
      <c r="A1004" s="38"/>
    </row>
    <row r="1005" spans="1:1">
      <c r="A1005" s="38"/>
    </row>
    <row r="1006" spans="1:1">
      <c r="A1006" s="38"/>
    </row>
    <row r="1007" spans="1:1">
      <c r="A1007" s="38"/>
    </row>
    <row r="1008" spans="1:1">
      <c r="A1008" s="38"/>
    </row>
    <row r="1009" spans="1:1">
      <c r="A1009" s="38"/>
    </row>
    <row r="1010" spans="1:1">
      <c r="A1010" s="38"/>
    </row>
    <row r="1011" spans="1:1">
      <c r="A1011" s="38"/>
    </row>
    <row r="1012" spans="1:1">
      <c r="A1012" s="38"/>
    </row>
    <row r="1013" spans="1:1">
      <c r="A1013" s="38"/>
    </row>
    <row r="1014" spans="1:1">
      <c r="A1014" s="38"/>
    </row>
    <row r="1015" spans="1:1">
      <c r="A1015" s="38"/>
    </row>
    <row r="1016" spans="1:1">
      <c r="A1016" s="38"/>
    </row>
    <row r="1017" spans="1:1">
      <c r="A1017" s="38"/>
    </row>
    <row r="1018" spans="1:1">
      <c r="A1018" s="38"/>
    </row>
    <row r="1019" spans="1:1">
      <c r="A1019" s="38"/>
    </row>
    <row r="1020" spans="1:1">
      <c r="A1020" s="38"/>
    </row>
    <row r="1021" spans="1:1">
      <c r="A1021" s="38"/>
    </row>
    <row r="1022" spans="1:1">
      <c r="A1022" s="38"/>
    </row>
    <row r="1023" spans="1:1">
      <c r="A1023" s="38"/>
    </row>
    <row r="1024" spans="1:1">
      <c r="A1024" s="38"/>
    </row>
    <row r="1025" spans="1:1">
      <c r="A1025" s="38"/>
    </row>
    <row r="1026" spans="1:1">
      <c r="A1026" s="38"/>
    </row>
    <row r="1027" spans="1:1">
      <c r="A1027" s="38"/>
    </row>
    <row r="1028" spans="1:1">
      <c r="A1028" s="38"/>
    </row>
    <row r="1029" spans="1:1">
      <c r="A1029" s="38"/>
    </row>
    <row r="1030" spans="1:1">
      <c r="A1030" s="38"/>
    </row>
    <row r="1031" spans="1:1">
      <c r="A1031" s="38"/>
    </row>
    <row r="1032" spans="1:1">
      <c r="A1032" s="38"/>
    </row>
    <row r="1033" spans="1:1">
      <c r="A1033" s="38"/>
    </row>
    <row r="1034" spans="1:1">
      <c r="A1034" s="38"/>
    </row>
    <row r="1035" spans="1:1">
      <c r="A1035" s="38"/>
    </row>
    <row r="1036" spans="1:1">
      <c r="A1036" s="38"/>
    </row>
    <row r="1037" spans="1:1">
      <c r="A1037" s="38"/>
    </row>
    <row r="1038" spans="1:1">
      <c r="A1038" s="38"/>
    </row>
    <row r="1039" spans="1:1">
      <c r="A1039" s="38"/>
    </row>
    <row r="1040" spans="1:1">
      <c r="A1040" s="38"/>
    </row>
    <row r="1041" spans="1:1">
      <c r="A1041" s="38"/>
    </row>
    <row r="1042" spans="1:1">
      <c r="A1042" s="38"/>
    </row>
    <row r="1043" spans="1:1">
      <c r="A1043" s="38"/>
    </row>
    <row r="1044" spans="1:1">
      <c r="A1044" s="38"/>
    </row>
    <row r="1045" spans="1:1">
      <c r="A1045" s="38"/>
    </row>
    <row r="1046" spans="1:1">
      <c r="A1046" s="38"/>
    </row>
    <row r="1047" spans="1:1">
      <c r="A1047" s="38"/>
    </row>
    <row r="1048" spans="1:1">
      <c r="A1048" s="38"/>
    </row>
    <row r="1049" spans="1:1">
      <c r="A1049" s="38"/>
    </row>
    <row r="1050" spans="1:1">
      <c r="A1050" s="38"/>
    </row>
    <row r="1051" spans="1:1">
      <c r="A1051" s="38"/>
    </row>
    <row r="1052" spans="1:1">
      <c r="A1052" s="38"/>
    </row>
    <row r="1053" spans="1:1">
      <c r="A1053" s="38"/>
    </row>
    <row r="1054" spans="1:1">
      <c r="A1054" s="38"/>
    </row>
    <row r="1055" spans="1:1">
      <c r="A1055" s="38"/>
    </row>
    <row r="1056" spans="1:1">
      <c r="A1056" s="38"/>
    </row>
    <row r="1057" spans="1:1">
      <c r="A1057" s="38"/>
    </row>
    <row r="1058" spans="1:1">
      <c r="A1058" s="38"/>
    </row>
    <row r="1059" spans="1:1">
      <c r="A1059" s="38"/>
    </row>
    <row r="1060" spans="1:1">
      <c r="A1060" s="38"/>
    </row>
    <row r="1061" spans="1:1">
      <c r="A1061" s="38"/>
    </row>
    <row r="1062" spans="1:1">
      <c r="A1062" s="38"/>
    </row>
    <row r="1063" spans="1:1">
      <c r="A1063" s="38"/>
    </row>
    <row r="1064" spans="1:1">
      <c r="A1064" s="38"/>
    </row>
    <row r="1065" spans="1:1">
      <c r="A1065" s="38"/>
    </row>
    <row r="1066" spans="1:1">
      <c r="A1066" s="38"/>
    </row>
    <row r="1067" spans="1:1">
      <c r="A1067" s="38"/>
    </row>
    <row r="1068" spans="1:1">
      <c r="A1068" s="38"/>
    </row>
    <row r="1069" spans="1:1">
      <c r="A1069" s="38"/>
    </row>
    <row r="1070" spans="1:1">
      <c r="A1070" s="38"/>
    </row>
    <row r="1071" spans="1:1">
      <c r="A1071" s="38"/>
    </row>
    <row r="1072" spans="1:1">
      <c r="A1072" s="38"/>
    </row>
    <row r="1073" spans="1:1">
      <c r="A1073" s="38"/>
    </row>
    <row r="1074" spans="1:1">
      <c r="A1074" s="38"/>
    </row>
    <row r="1075" spans="1:1">
      <c r="A1075" s="38"/>
    </row>
    <row r="1076" spans="1:1">
      <c r="A1076" s="38"/>
    </row>
    <row r="1077" spans="1:1">
      <c r="A1077" s="38"/>
    </row>
    <row r="1078" spans="1:1">
      <c r="A1078" s="38"/>
    </row>
    <row r="1079" spans="1:1">
      <c r="A1079" s="38"/>
    </row>
    <row r="1080" spans="1:1">
      <c r="A1080" s="38"/>
    </row>
    <row r="1081" spans="1:1">
      <c r="A1081" s="38"/>
    </row>
    <row r="1082" spans="1:1">
      <c r="A1082" s="38"/>
    </row>
    <row r="1083" spans="1:1">
      <c r="A1083" s="38"/>
    </row>
    <row r="1084" spans="1:1">
      <c r="A1084" s="38"/>
    </row>
    <row r="1085" spans="1:1">
      <c r="A1085" s="38"/>
    </row>
    <row r="1086" spans="1:1">
      <c r="A1086" s="38"/>
    </row>
    <row r="1087" spans="1:1">
      <c r="A1087" s="38"/>
    </row>
    <row r="1088" spans="1:1">
      <c r="A1088" s="38"/>
    </row>
    <row r="1089" spans="1:1">
      <c r="A1089" s="38"/>
    </row>
    <row r="1090" spans="1:1">
      <c r="A1090" s="38"/>
    </row>
    <row r="1091" spans="1:1">
      <c r="A1091" s="38"/>
    </row>
    <row r="1092" spans="1:1">
      <c r="A1092" s="38"/>
    </row>
    <row r="1093" spans="1:1">
      <c r="A1093" s="38"/>
    </row>
    <row r="1094" spans="1:1">
      <c r="A1094" s="38"/>
    </row>
    <row r="1095" spans="1:1">
      <c r="A1095" s="38"/>
    </row>
    <row r="1096" spans="1:1">
      <c r="A1096" s="38"/>
    </row>
    <row r="1097" spans="1:1">
      <c r="A1097" s="38"/>
    </row>
    <row r="1098" spans="1:1">
      <c r="A1098" s="38"/>
    </row>
    <row r="1099" spans="1:1">
      <c r="A1099" s="38"/>
    </row>
    <row r="1100" spans="1:1">
      <c r="A1100" s="38"/>
    </row>
    <row r="1101" spans="1:1">
      <c r="A1101" s="38"/>
    </row>
    <row r="1102" spans="1:1">
      <c r="A1102" s="38"/>
    </row>
    <row r="1103" spans="1:1">
      <c r="A1103" s="38"/>
    </row>
    <row r="1104" spans="1:1">
      <c r="A1104" s="38"/>
    </row>
    <row r="1105" spans="1:1">
      <c r="A1105" s="38"/>
    </row>
    <row r="1106" spans="1:1">
      <c r="A1106" s="38"/>
    </row>
    <row r="1107" spans="1:1">
      <c r="A1107" s="38"/>
    </row>
    <row r="1108" spans="1:1">
      <c r="A1108" s="38"/>
    </row>
    <row r="1109" spans="1:1">
      <c r="A1109" s="38"/>
    </row>
    <row r="1110" spans="1:1">
      <c r="A1110" s="38"/>
    </row>
    <row r="1111" spans="1:1">
      <c r="A1111" s="38"/>
    </row>
    <row r="1112" spans="1:1">
      <c r="A1112" s="38"/>
    </row>
    <row r="1113" spans="1:1">
      <c r="A1113" s="38"/>
    </row>
    <row r="1114" spans="1:1">
      <c r="A1114" s="38"/>
    </row>
    <row r="1115" spans="1:1">
      <c r="A1115" s="38"/>
    </row>
    <row r="1116" spans="1:1">
      <c r="A1116" s="38"/>
    </row>
    <row r="1117" spans="1:1">
      <c r="A1117" s="38"/>
    </row>
    <row r="1118" spans="1:1">
      <c r="A1118" s="38"/>
    </row>
    <row r="1119" spans="1:1">
      <c r="A1119" s="38"/>
    </row>
    <row r="1120" spans="1:1">
      <c r="A1120" s="38"/>
    </row>
    <row r="1121" spans="1:1">
      <c r="A1121" s="38"/>
    </row>
    <row r="1122" spans="1:1">
      <c r="A1122" s="38"/>
    </row>
    <row r="1123" spans="1:1">
      <c r="A1123" s="38"/>
    </row>
    <row r="1124" spans="1:1">
      <c r="A1124" s="38"/>
    </row>
    <row r="1125" spans="1:1">
      <c r="A1125" s="38"/>
    </row>
    <row r="1126" spans="1:1">
      <c r="A1126" s="38"/>
    </row>
    <row r="1127" spans="1:1">
      <c r="A1127" s="38"/>
    </row>
    <row r="1128" spans="1:1">
      <c r="A1128" s="38"/>
    </row>
    <row r="1129" spans="1:1">
      <c r="A1129" s="38"/>
    </row>
    <row r="1130" spans="1:1">
      <c r="A1130" s="38"/>
    </row>
    <row r="1131" spans="1:1">
      <c r="A1131" s="38"/>
    </row>
    <row r="1132" spans="1:1">
      <c r="A1132" s="38"/>
    </row>
    <row r="1133" spans="1:1">
      <c r="A1133" s="38"/>
    </row>
    <row r="1134" spans="1:1">
      <c r="A1134" s="38"/>
    </row>
    <row r="1135" spans="1:1">
      <c r="A1135" s="38"/>
    </row>
    <row r="1136" spans="1:1">
      <c r="A1136" s="38"/>
    </row>
    <row r="1137" spans="1:1">
      <c r="A1137" s="38"/>
    </row>
    <row r="1138" spans="1:1">
      <c r="A1138" s="38"/>
    </row>
    <row r="1139" spans="1:1">
      <c r="A1139" s="38"/>
    </row>
    <row r="1140" spans="1:1">
      <c r="A1140" s="38"/>
    </row>
    <row r="1141" spans="1:1">
      <c r="A1141" s="38"/>
    </row>
    <row r="1142" spans="1:1">
      <c r="A1142" s="38"/>
    </row>
    <row r="1143" spans="1:1">
      <c r="A1143" s="38"/>
    </row>
    <row r="1144" spans="1:1">
      <c r="A1144" s="38"/>
    </row>
    <row r="1145" spans="1:1">
      <c r="A1145" s="38"/>
    </row>
    <row r="1146" spans="1:1">
      <c r="A1146" s="38"/>
    </row>
    <row r="1147" spans="1:1">
      <c r="A1147" s="38"/>
    </row>
    <row r="1148" spans="1:1">
      <c r="A1148" s="38"/>
    </row>
    <row r="1149" spans="1:1">
      <c r="A1149" s="38"/>
    </row>
    <row r="1150" spans="1:1">
      <c r="A1150" s="38"/>
    </row>
    <row r="1151" spans="1:1">
      <c r="A1151" s="38"/>
    </row>
    <row r="1152" spans="1:1">
      <c r="A1152" s="38"/>
    </row>
    <row r="1153" spans="1:1">
      <c r="A1153" s="38"/>
    </row>
    <row r="1154" spans="1:1">
      <c r="A1154" s="38"/>
    </row>
    <row r="1155" spans="1:1">
      <c r="A1155" s="38"/>
    </row>
    <row r="1156" spans="1:1">
      <c r="A1156" s="38"/>
    </row>
    <row r="1157" spans="1:1">
      <c r="A1157" s="38"/>
    </row>
    <row r="1158" spans="1:1">
      <c r="A1158" s="38"/>
    </row>
    <row r="1159" spans="1:1">
      <c r="A1159" s="38"/>
    </row>
    <row r="1160" spans="1:1">
      <c r="A1160" s="38"/>
    </row>
    <row r="1161" spans="1:1">
      <c r="A1161" s="38"/>
    </row>
    <row r="1162" spans="1:1">
      <c r="A1162" s="38"/>
    </row>
    <row r="1163" spans="1:1">
      <c r="A1163" s="38"/>
    </row>
    <row r="1164" spans="1:1">
      <c r="A1164" s="38"/>
    </row>
    <row r="1165" spans="1:1">
      <c r="A1165" s="38"/>
    </row>
    <row r="1166" spans="1:1">
      <c r="A1166" s="38"/>
    </row>
    <row r="1167" spans="1:1">
      <c r="A1167" s="38"/>
    </row>
    <row r="1168" spans="1:1">
      <c r="A1168" s="38"/>
    </row>
    <row r="1169" spans="1:1">
      <c r="A1169" s="38"/>
    </row>
    <row r="1170" spans="1:1">
      <c r="A1170" s="38"/>
    </row>
    <row r="1171" spans="1:1">
      <c r="A1171" s="38"/>
    </row>
    <row r="1172" spans="1:1">
      <c r="A1172" s="38"/>
    </row>
    <row r="1173" spans="1:1">
      <c r="A1173" s="38"/>
    </row>
    <row r="1174" spans="1:1">
      <c r="A1174" s="38"/>
    </row>
    <row r="1175" spans="1:1">
      <c r="A1175" s="38"/>
    </row>
    <row r="1176" spans="1:1">
      <c r="A1176" s="38"/>
    </row>
    <row r="1177" spans="1:1">
      <c r="A1177" s="38"/>
    </row>
    <row r="1178" spans="1:1">
      <c r="A1178" s="38"/>
    </row>
    <row r="1179" spans="1:1">
      <c r="A1179" s="38"/>
    </row>
    <row r="1180" spans="1:1">
      <c r="A1180" s="38"/>
    </row>
    <row r="1181" spans="1:1">
      <c r="A1181" s="38"/>
    </row>
    <row r="1182" spans="1:1">
      <c r="A1182" s="38"/>
    </row>
    <row r="1183" spans="1:1">
      <c r="A1183" s="38"/>
    </row>
    <row r="1184" spans="1:1">
      <c r="A1184" s="38"/>
    </row>
    <row r="1185" spans="1:1">
      <c r="A1185" s="38"/>
    </row>
    <row r="1186" spans="1:1">
      <c r="A1186" s="38"/>
    </row>
    <row r="1187" spans="1:1">
      <c r="A1187" s="38"/>
    </row>
    <row r="1188" spans="1:1">
      <c r="A1188" s="38"/>
    </row>
    <row r="1189" spans="1:1">
      <c r="A1189" s="38"/>
    </row>
    <row r="1190" spans="1:1">
      <c r="A1190" s="38"/>
    </row>
    <row r="1191" spans="1:1">
      <c r="A1191" s="38"/>
    </row>
    <row r="1192" spans="1:1">
      <c r="A1192" s="38"/>
    </row>
    <row r="1193" spans="1:1">
      <c r="A1193" s="38"/>
    </row>
    <row r="1194" spans="1:1">
      <c r="A1194" s="38"/>
    </row>
    <row r="1195" spans="1:1">
      <c r="A1195" s="38"/>
    </row>
    <row r="1196" spans="1:1">
      <c r="A1196" s="38"/>
    </row>
    <row r="1197" spans="1:1">
      <c r="A1197" s="38"/>
    </row>
    <row r="1198" spans="1:1">
      <c r="A1198" s="38"/>
    </row>
    <row r="1199" spans="1:1">
      <c r="A1199" s="38"/>
    </row>
    <row r="1200" spans="1:1">
      <c r="A1200" s="38"/>
    </row>
    <row r="1201" spans="1:1">
      <c r="A1201" s="38"/>
    </row>
    <row r="1202" spans="1:1">
      <c r="A1202" s="38"/>
    </row>
    <row r="1203" spans="1:1">
      <c r="A1203" s="38"/>
    </row>
    <row r="1204" spans="1:1">
      <c r="A1204" s="38"/>
    </row>
    <row r="1205" spans="1:1">
      <c r="A1205" s="38"/>
    </row>
    <row r="1206" spans="1:1">
      <c r="A1206" s="38"/>
    </row>
    <row r="1207" spans="1:1">
      <c r="A1207" s="38"/>
    </row>
    <row r="1208" spans="1:1">
      <c r="A1208" s="38"/>
    </row>
    <row r="1209" spans="1:1">
      <c r="A1209" s="38"/>
    </row>
    <row r="1210" spans="1:1">
      <c r="A1210" s="38"/>
    </row>
    <row r="1211" spans="1:1">
      <c r="A1211" s="38"/>
    </row>
    <row r="1212" spans="1:1">
      <c r="A1212" s="38"/>
    </row>
    <row r="1213" spans="1:1">
      <c r="A1213" s="38"/>
    </row>
    <row r="1214" spans="1:1">
      <c r="A1214" s="38"/>
    </row>
    <row r="1215" spans="1:1">
      <c r="A1215" s="38"/>
    </row>
    <row r="1216" spans="1:1">
      <c r="A1216" s="38"/>
    </row>
    <row r="1217" spans="1:1">
      <c r="A1217" s="38"/>
    </row>
    <row r="1218" spans="1:1">
      <c r="A1218" s="38"/>
    </row>
    <row r="1219" spans="1:1">
      <c r="A1219" s="38"/>
    </row>
    <row r="1220" spans="1:1">
      <c r="A1220" s="38"/>
    </row>
    <row r="1221" spans="1:1">
      <c r="A1221" s="38"/>
    </row>
    <row r="1222" spans="1:1">
      <c r="A1222" s="38"/>
    </row>
    <row r="1223" spans="1:1">
      <c r="A1223" s="38"/>
    </row>
    <row r="1224" spans="1:1">
      <c r="A1224" s="38"/>
    </row>
    <row r="1225" spans="1:1">
      <c r="A1225" s="38"/>
    </row>
    <row r="1226" spans="1:1">
      <c r="A1226" s="38"/>
    </row>
    <row r="1227" spans="1:1">
      <c r="A1227" s="38"/>
    </row>
    <row r="1228" spans="1:1">
      <c r="A1228" s="38"/>
    </row>
    <row r="1229" spans="1:1">
      <c r="A1229" s="38"/>
    </row>
    <row r="1230" spans="1:1">
      <c r="A1230" s="38"/>
    </row>
    <row r="1231" spans="1:1">
      <c r="A1231" s="38"/>
    </row>
    <row r="1232" spans="1:1">
      <c r="A1232" s="38"/>
    </row>
    <row r="1233" spans="1:1">
      <c r="A1233" s="38"/>
    </row>
    <row r="1234" spans="1:1">
      <c r="A1234" s="38"/>
    </row>
    <row r="1235" spans="1:1">
      <c r="A1235" s="38"/>
    </row>
    <row r="1236" spans="1:1">
      <c r="A1236" s="38"/>
    </row>
    <row r="1237" spans="1:1">
      <c r="A1237" s="38"/>
    </row>
    <row r="1238" spans="1:1">
      <c r="A1238" s="38"/>
    </row>
    <row r="1239" spans="1:1">
      <c r="A1239" s="38"/>
    </row>
    <row r="1240" spans="1:1">
      <c r="A1240" s="38"/>
    </row>
    <row r="1241" spans="1:1">
      <c r="A1241" s="38"/>
    </row>
    <row r="1242" spans="1:1">
      <c r="A1242" s="38"/>
    </row>
    <row r="1243" spans="1:1">
      <c r="A1243" s="38"/>
    </row>
    <row r="1244" spans="1:1">
      <c r="A1244" s="38"/>
    </row>
    <row r="1245" spans="1:1">
      <c r="A1245" s="38"/>
    </row>
    <row r="1246" spans="1:1">
      <c r="A1246" s="38"/>
    </row>
    <row r="1247" spans="1:1">
      <c r="A1247" s="38"/>
    </row>
    <row r="1248" spans="1:1">
      <c r="A1248" s="38"/>
    </row>
    <row r="1249" spans="1:1">
      <c r="A1249" s="38"/>
    </row>
    <row r="1250" spans="1:1">
      <c r="A1250" s="38"/>
    </row>
    <row r="1251" spans="1:1">
      <c r="A1251" s="38"/>
    </row>
    <row r="1252" spans="1:1">
      <c r="A1252" s="38"/>
    </row>
    <row r="1253" spans="1:1">
      <c r="A1253" s="38"/>
    </row>
    <row r="1254" spans="1:1">
      <c r="A1254" s="38"/>
    </row>
    <row r="1255" spans="1:1">
      <c r="A1255" s="38"/>
    </row>
    <row r="1256" spans="1:1">
      <c r="A1256" s="38"/>
    </row>
    <row r="1257" spans="1:1">
      <c r="A1257" s="38"/>
    </row>
    <row r="1258" spans="1:1">
      <c r="A1258" s="38"/>
    </row>
    <row r="1259" spans="1:1">
      <c r="A1259" s="38"/>
    </row>
    <row r="1260" spans="1:1">
      <c r="A1260" s="38"/>
    </row>
    <row r="1261" spans="1:1">
      <c r="A1261" s="38"/>
    </row>
    <row r="1262" spans="1:1">
      <c r="A1262" s="38"/>
    </row>
    <row r="1263" spans="1:1">
      <c r="A1263" s="38"/>
    </row>
    <row r="1264" spans="1:1">
      <c r="A1264" s="38"/>
    </row>
    <row r="1265" spans="1:1">
      <c r="A1265" s="38"/>
    </row>
    <row r="1266" spans="1:1">
      <c r="A1266" s="38"/>
    </row>
    <row r="1267" spans="1:1">
      <c r="A1267" s="38"/>
    </row>
    <row r="1268" spans="1:1">
      <c r="A1268" s="38"/>
    </row>
    <row r="1269" spans="1:1">
      <c r="A1269" s="38"/>
    </row>
    <row r="1270" spans="1:1">
      <c r="A1270" s="38"/>
    </row>
    <row r="1271" spans="1:1">
      <c r="A1271" s="38"/>
    </row>
    <row r="1272" spans="1:1">
      <c r="A1272" s="38"/>
    </row>
    <row r="1273" spans="1:1">
      <c r="A1273" s="38"/>
    </row>
    <row r="1274" spans="1:1">
      <c r="A1274" s="38"/>
    </row>
    <row r="1275" spans="1:1">
      <c r="A1275" s="38"/>
    </row>
    <row r="1276" spans="1:1">
      <c r="A1276" s="38"/>
    </row>
    <row r="1277" spans="1:1">
      <c r="A1277" s="38"/>
    </row>
    <row r="1278" spans="1:1">
      <c r="A1278" s="38"/>
    </row>
    <row r="1279" spans="1:1">
      <c r="A1279" s="38"/>
    </row>
    <row r="1280" spans="1:1">
      <c r="A1280" s="38"/>
    </row>
    <row r="1281" spans="1:1">
      <c r="A1281" s="38"/>
    </row>
    <row r="1282" spans="1:1">
      <c r="A1282" s="38"/>
    </row>
    <row r="1283" spans="1:1">
      <c r="A1283" s="38"/>
    </row>
    <row r="1284" spans="1:1">
      <c r="A1284" s="38"/>
    </row>
    <row r="1285" spans="1:1">
      <c r="A1285" s="38"/>
    </row>
    <row r="1286" spans="1:1">
      <c r="A1286" s="38"/>
    </row>
    <row r="1287" spans="1:1">
      <c r="A1287" s="38"/>
    </row>
    <row r="1288" spans="1:1">
      <c r="A1288" s="38"/>
    </row>
    <row r="1289" spans="1:1">
      <c r="A1289" s="38"/>
    </row>
    <row r="1290" spans="1:1">
      <c r="A1290" s="38"/>
    </row>
    <row r="1291" spans="1:1">
      <c r="A1291" s="38"/>
    </row>
    <row r="1292" spans="1:1">
      <c r="A1292" s="38"/>
    </row>
    <row r="1293" spans="1:1">
      <c r="A1293" s="38"/>
    </row>
    <row r="1294" spans="1:1">
      <c r="A1294" s="38"/>
    </row>
    <row r="1295" spans="1:1">
      <c r="A1295" s="38"/>
    </row>
    <row r="1296" spans="1:1">
      <c r="A1296" s="38"/>
    </row>
    <row r="1297" spans="1:1">
      <c r="A1297" s="38"/>
    </row>
    <row r="1298" spans="1:1">
      <c r="A1298" s="38"/>
    </row>
    <row r="1299" spans="1:1">
      <c r="A1299" s="38"/>
    </row>
    <row r="1300" spans="1:1">
      <c r="A1300" s="38"/>
    </row>
    <row r="1301" spans="1:1">
      <c r="A1301" s="38"/>
    </row>
    <row r="1302" spans="1:1">
      <c r="A1302" s="38"/>
    </row>
    <row r="1303" spans="1:1">
      <c r="A1303" s="38"/>
    </row>
    <row r="1304" spans="1:1">
      <c r="A1304" s="38"/>
    </row>
    <row r="1305" spans="1:1">
      <c r="A1305" s="38"/>
    </row>
    <row r="1306" spans="1:1">
      <c r="A1306" s="38"/>
    </row>
    <row r="1307" spans="1:1">
      <c r="A1307" s="38"/>
    </row>
    <row r="1308" spans="1:1">
      <c r="A1308" s="38"/>
    </row>
    <row r="1309" spans="1:1">
      <c r="A1309" s="38"/>
    </row>
    <row r="1310" spans="1:1">
      <c r="A1310" s="38"/>
    </row>
    <row r="1311" spans="1:1">
      <c r="A1311" s="38"/>
    </row>
    <row r="1312" spans="1:1">
      <c r="A1312" s="38"/>
    </row>
    <row r="1313" spans="1:1">
      <c r="A1313" s="38"/>
    </row>
    <row r="1314" spans="1:1">
      <c r="A1314" s="38"/>
    </row>
    <row r="1315" spans="1:1">
      <c r="A1315" s="38"/>
    </row>
    <row r="1316" spans="1:1">
      <c r="A1316" s="38"/>
    </row>
    <row r="1317" spans="1:1">
      <c r="A1317" s="38"/>
    </row>
    <row r="1318" spans="1:1">
      <c r="A1318" s="38"/>
    </row>
    <row r="1319" spans="1:1">
      <c r="A1319" s="38"/>
    </row>
    <row r="1320" spans="1:1">
      <c r="A1320" s="38"/>
    </row>
    <row r="1321" spans="1:1">
      <c r="A1321" s="38"/>
    </row>
    <row r="1322" spans="1:1">
      <c r="A1322" s="38"/>
    </row>
    <row r="1323" spans="1:1">
      <c r="A1323" s="38"/>
    </row>
    <row r="1324" spans="1:1">
      <c r="A1324" s="38"/>
    </row>
    <row r="1325" spans="1:1">
      <c r="A1325" s="38"/>
    </row>
    <row r="1326" spans="1:1">
      <c r="A1326" s="38"/>
    </row>
    <row r="1327" spans="1:1">
      <c r="A1327" s="38"/>
    </row>
    <row r="1328" spans="1:1">
      <c r="A1328" s="38"/>
    </row>
    <row r="1329" spans="1:1">
      <c r="A1329" s="38"/>
    </row>
    <row r="1330" spans="1:1">
      <c r="A1330" s="38"/>
    </row>
    <row r="1331" spans="1:1">
      <c r="A1331" s="38"/>
    </row>
    <row r="1332" spans="1:1">
      <c r="A1332" s="38"/>
    </row>
    <row r="1333" spans="1:1">
      <c r="A1333" s="38"/>
    </row>
    <row r="1334" spans="1:1">
      <c r="A1334" s="38"/>
    </row>
    <row r="1335" spans="1:1">
      <c r="A1335" s="38"/>
    </row>
    <row r="1336" spans="1:1">
      <c r="A1336" s="38"/>
    </row>
    <row r="1337" spans="1:1">
      <c r="A1337" s="38"/>
    </row>
    <row r="1338" spans="1:1">
      <c r="A1338" s="38"/>
    </row>
    <row r="1339" spans="1:1">
      <c r="A1339" s="38"/>
    </row>
    <row r="1340" spans="1:1">
      <c r="A1340" s="38"/>
    </row>
    <row r="1341" spans="1:1">
      <c r="A1341" s="38"/>
    </row>
    <row r="1342" spans="1:1">
      <c r="A1342" s="38"/>
    </row>
    <row r="1343" spans="1:1">
      <c r="A1343" s="38"/>
    </row>
    <row r="1344" spans="1:1">
      <c r="A1344" s="38"/>
    </row>
    <row r="1345" spans="1:1">
      <c r="A1345" s="38"/>
    </row>
    <row r="1346" spans="1:1">
      <c r="A1346" s="38"/>
    </row>
    <row r="1347" spans="1:1">
      <c r="A1347" s="38"/>
    </row>
    <row r="1348" spans="1:1">
      <c r="A1348" s="38"/>
    </row>
    <row r="1349" spans="1:1">
      <c r="A1349" s="38"/>
    </row>
    <row r="1350" spans="1:1">
      <c r="A1350" s="38"/>
    </row>
    <row r="1351" spans="1:1">
      <c r="A1351" s="38"/>
    </row>
    <row r="1352" spans="1:1">
      <c r="A1352" s="38"/>
    </row>
    <row r="1353" spans="1:1">
      <c r="A1353" s="38"/>
    </row>
    <row r="1354" spans="1:1">
      <c r="A1354" s="38"/>
    </row>
    <row r="1355" spans="1:1">
      <c r="A1355" s="38"/>
    </row>
    <row r="1356" spans="1:1">
      <c r="A1356" s="38"/>
    </row>
    <row r="1357" spans="1:1">
      <c r="A1357" s="38"/>
    </row>
    <row r="1358" spans="1:1">
      <c r="A1358" s="38"/>
    </row>
    <row r="1359" spans="1:1">
      <c r="A1359" s="38"/>
    </row>
    <row r="1360" spans="1:1">
      <c r="A1360" s="38"/>
    </row>
    <row r="1361" spans="1:1">
      <c r="A1361" s="38"/>
    </row>
    <row r="1362" spans="1:1">
      <c r="A1362" s="38"/>
    </row>
    <row r="1363" spans="1:1">
      <c r="A1363" s="38"/>
    </row>
    <row r="1364" spans="1:1">
      <c r="A1364" s="38"/>
    </row>
    <row r="1365" spans="1:1">
      <c r="A1365" s="38"/>
    </row>
    <row r="1366" spans="1:1">
      <c r="A1366" s="38"/>
    </row>
    <row r="1367" spans="1:1">
      <c r="A1367" s="38"/>
    </row>
    <row r="1368" spans="1:1">
      <c r="A1368" s="38"/>
    </row>
    <row r="1369" spans="1:1">
      <c r="A1369" s="38"/>
    </row>
    <row r="1370" spans="1:1">
      <c r="A1370" s="38"/>
    </row>
    <row r="1371" spans="1:1">
      <c r="A1371" s="38"/>
    </row>
    <row r="1372" spans="1:1">
      <c r="A1372" s="38"/>
    </row>
    <row r="1373" spans="1:1">
      <c r="A1373" s="38"/>
    </row>
    <row r="1374" spans="1:1">
      <c r="A1374" s="38"/>
    </row>
    <row r="1375" spans="1:1">
      <c r="A1375" s="38"/>
    </row>
    <row r="1376" spans="1:1">
      <c r="A1376" s="38"/>
    </row>
    <row r="1377" spans="1:1">
      <c r="A1377" s="38"/>
    </row>
    <row r="1378" spans="1:1">
      <c r="A1378" s="38"/>
    </row>
    <row r="1379" spans="1:1">
      <c r="A1379" s="38"/>
    </row>
    <row r="1380" spans="1:1">
      <c r="A1380" s="38"/>
    </row>
    <row r="1381" spans="1:1">
      <c r="A1381" s="38"/>
    </row>
    <row r="1382" spans="1:1">
      <c r="A1382" s="38"/>
    </row>
    <row r="1383" spans="1:1">
      <c r="A1383" s="38"/>
    </row>
    <row r="1384" spans="1:1">
      <c r="A1384" s="38"/>
    </row>
    <row r="1385" spans="1:1">
      <c r="A1385" s="38"/>
    </row>
    <row r="1386" spans="1:1">
      <c r="A1386" s="38"/>
    </row>
    <row r="1387" spans="1:1">
      <c r="A1387" s="38"/>
    </row>
    <row r="1388" spans="1:1">
      <c r="A1388" s="38"/>
    </row>
    <row r="1389" spans="1:1">
      <c r="A1389" s="38"/>
    </row>
    <row r="1390" spans="1:1">
      <c r="A1390" s="38"/>
    </row>
    <row r="1391" spans="1:1">
      <c r="A1391" s="38"/>
    </row>
    <row r="1392" spans="1:1">
      <c r="A1392" s="38"/>
    </row>
    <row r="1393" spans="1:1">
      <c r="A1393" s="38"/>
    </row>
    <row r="1394" spans="1:1">
      <c r="A1394" s="38"/>
    </row>
    <row r="1395" spans="1:1">
      <c r="A1395" s="38"/>
    </row>
    <row r="1396" spans="1:1">
      <c r="A1396" s="38"/>
    </row>
    <row r="1397" spans="1:1">
      <c r="A1397" s="38"/>
    </row>
    <row r="1398" spans="1:1">
      <c r="A1398" s="38"/>
    </row>
    <row r="1399" spans="1:1">
      <c r="A1399" s="38"/>
    </row>
    <row r="1400" spans="1:1">
      <c r="A1400" s="38"/>
    </row>
    <row r="1401" spans="1:1">
      <c r="A1401" s="38"/>
    </row>
    <row r="1402" spans="1:1">
      <c r="A1402" s="38"/>
    </row>
    <row r="1403" spans="1:1">
      <c r="A1403" s="38"/>
    </row>
    <row r="1404" spans="1:1">
      <c r="A1404" s="38"/>
    </row>
    <row r="1405" spans="1:1">
      <c r="A1405" s="38"/>
    </row>
    <row r="1406" spans="1:1">
      <c r="A1406" s="38"/>
    </row>
    <row r="1407" spans="1:1">
      <c r="A1407" s="38"/>
    </row>
    <row r="1408" spans="1:1">
      <c r="A1408" s="38"/>
    </row>
    <row r="1409" spans="1:1">
      <c r="A1409" s="38"/>
    </row>
    <row r="1410" spans="1:1">
      <c r="A1410" s="38"/>
    </row>
    <row r="1411" spans="1:1">
      <c r="A1411" s="38"/>
    </row>
    <row r="1412" spans="1:1">
      <c r="A1412" s="38"/>
    </row>
    <row r="1413" spans="1:1">
      <c r="A1413" s="38"/>
    </row>
    <row r="1414" spans="1:1">
      <c r="A1414" s="38"/>
    </row>
    <row r="1415" spans="1:1">
      <c r="A1415" s="38"/>
    </row>
    <row r="1416" spans="1:1">
      <c r="A1416" s="38"/>
    </row>
    <row r="1417" spans="1:1">
      <c r="A1417" s="38"/>
    </row>
    <row r="1418" spans="1:1">
      <c r="A1418" s="38"/>
    </row>
    <row r="1419" spans="1:1">
      <c r="A1419" s="38"/>
    </row>
    <row r="1420" spans="1:1">
      <c r="A1420" s="38"/>
    </row>
    <row r="1421" spans="1:1">
      <c r="A1421" s="38"/>
    </row>
    <row r="1422" spans="1:1">
      <c r="A1422" s="38"/>
    </row>
    <row r="1423" spans="1:1">
      <c r="A1423" s="38"/>
    </row>
    <row r="1424" spans="1:1">
      <c r="A1424" s="38"/>
    </row>
    <row r="1425" spans="1:1">
      <c r="A1425" s="38"/>
    </row>
    <row r="1426" spans="1:1">
      <c r="A1426" s="38"/>
    </row>
    <row r="1427" spans="1:1">
      <c r="A1427" s="38"/>
    </row>
    <row r="1428" spans="1:1">
      <c r="A1428" s="38"/>
    </row>
    <row r="1429" spans="1:1">
      <c r="A1429" s="38"/>
    </row>
    <row r="1430" spans="1:1">
      <c r="A1430" s="38"/>
    </row>
    <row r="1431" spans="1:1">
      <c r="A1431" s="38"/>
    </row>
    <row r="1432" spans="1:1">
      <c r="A1432" s="38"/>
    </row>
    <row r="1433" spans="1:1">
      <c r="A1433" s="38"/>
    </row>
    <row r="1434" spans="1:1">
      <c r="A1434" s="38"/>
    </row>
    <row r="1435" spans="1:1">
      <c r="A1435" s="38"/>
    </row>
    <row r="1436" spans="1:1">
      <c r="A1436" s="38"/>
    </row>
    <row r="1437" spans="1:1">
      <c r="A1437" s="38"/>
    </row>
    <row r="1438" spans="1:1">
      <c r="A1438" s="38"/>
    </row>
    <row r="1439" spans="1:1">
      <c r="A1439" s="38"/>
    </row>
    <row r="1440" spans="1:1">
      <c r="A1440" s="38"/>
    </row>
    <row r="1441" spans="1:1">
      <c r="A1441" s="38"/>
    </row>
    <row r="1442" spans="1:1">
      <c r="A1442" s="38"/>
    </row>
    <row r="1443" spans="1:1">
      <c r="A1443" s="38"/>
    </row>
    <row r="1444" spans="1:1">
      <c r="A1444" s="38"/>
    </row>
    <row r="1445" spans="1:1">
      <c r="A1445" s="38"/>
    </row>
    <row r="1446" spans="1:1">
      <c r="A1446" s="38"/>
    </row>
    <row r="1447" spans="1:1">
      <c r="A1447" s="38"/>
    </row>
    <row r="1448" spans="1:1">
      <c r="A1448" s="38"/>
    </row>
    <row r="1449" spans="1:1">
      <c r="A1449" s="38"/>
    </row>
    <row r="1450" spans="1:1">
      <c r="A1450" s="38"/>
    </row>
    <row r="1451" spans="1:1">
      <c r="A1451" s="38"/>
    </row>
    <row r="1452" spans="1:1">
      <c r="A1452" s="38"/>
    </row>
    <row r="1453" spans="1:1">
      <c r="A1453" s="38"/>
    </row>
    <row r="1454" spans="1:1">
      <c r="A1454" s="38"/>
    </row>
    <row r="1455" spans="1:1">
      <c r="A1455" s="38"/>
    </row>
    <row r="1456" spans="1:1">
      <c r="A1456" s="38"/>
    </row>
    <row r="1457" spans="1:1">
      <c r="A1457" s="38"/>
    </row>
    <row r="1458" spans="1:1">
      <c r="A1458" s="38"/>
    </row>
    <row r="1459" spans="1:1">
      <c r="A1459" s="38"/>
    </row>
    <row r="1460" spans="1:1">
      <c r="A1460" s="38"/>
    </row>
    <row r="1461" spans="1:1">
      <c r="A1461" s="38"/>
    </row>
    <row r="1462" spans="1:1">
      <c r="A1462" s="38"/>
    </row>
    <row r="1463" spans="1:1">
      <c r="A1463" s="38"/>
    </row>
    <row r="1464" spans="1:1">
      <c r="A1464" s="38"/>
    </row>
    <row r="1465" spans="1:1">
      <c r="A1465" s="38"/>
    </row>
    <row r="1466" spans="1:1">
      <c r="A1466" s="38"/>
    </row>
    <row r="1467" spans="1:1">
      <c r="A1467" s="38"/>
    </row>
    <row r="1468" spans="1:1">
      <c r="A1468" s="38"/>
    </row>
    <row r="1469" spans="1:1">
      <c r="A1469" s="38"/>
    </row>
    <row r="1470" spans="1:1">
      <c r="A1470" s="38"/>
    </row>
    <row r="1471" spans="1:1">
      <c r="A1471" s="38"/>
    </row>
    <row r="1472" spans="1:1">
      <c r="A1472" s="38"/>
    </row>
    <row r="1473" spans="1:1">
      <c r="A1473" s="38"/>
    </row>
    <row r="1474" spans="1:1">
      <c r="A1474" s="38"/>
    </row>
    <row r="1475" spans="1:1">
      <c r="A1475" s="38"/>
    </row>
    <row r="1476" spans="1:1">
      <c r="A1476" s="38"/>
    </row>
    <row r="1477" spans="1:1">
      <c r="A1477" s="38"/>
    </row>
    <row r="1478" spans="1:1">
      <c r="A1478" s="38"/>
    </row>
    <row r="1479" spans="1:1">
      <c r="A1479" s="38"/>
    </row>
    <row r="1480" spans="1:1">
      <c r="A1480" s="38"/>
    </row>
    <row r="1481" spans="1:1">
      <c r="A1481" s="38"/>
    </row>
    <row r="1482" spans="1:1">
      <c r="A1482" s="38"/>
    </row>
    <row r="1483" spans="1:1">
      <c r="A1483" s="38"/>
    </row>
    <row r="1484" spans="1:1">
      <c r="A1484" s="38"/>
    </row>
    <row r="1485" spans="1:1">
      <c r="A1485" s="38"/>
    </row>
    <row r="1486" spans="1:1">
      <c r="A1486" s="38"/>
    </row>
    <row r="1487" spans="1:1">
      <c r="A1487" s="38"/>
    </row>
    <row r="1488" spans="1:1">
      <c r="A1488" s="38"/>
    </row>
    <row r="1489" spans="1:1">
      <c r="A1489" s="38"/>
    </row>
    <row r="1490" spans="1:1">
      <c r="A1490" s="38"/>
    </row>
    <row r="1491" spans="1:1">
      <c r="A1491" s="38"/>
    </row>
    <row r="1492" spans="1:1">
      <c r="A1492" s="38"/>
    </row>
    <row r="1493" spans="1:1">
      <c r="A1493" s="38"/>
    </row>
    <row r="1494" spans="1:1">
      <c r="A1494" s="38"/>
    </row>
    <row r="1495" spans="1:1">
      <c r="A1495" s="38"/>
    </row>
    <row r="1496" spans="1:1">
      <c r="A1496" s="38"/>
    </row>
    <row r="1497" spans="1:1">
      <c r="A1497" s="38"/>
    </row>
    <row r="1498" spans="1:1">
      <c r="A1498" s="38"/>
    </row>
    <row r="1499" spans="1:1">
      <c r="A1499" s="38"/>
    </row>
    <row r="1500" spans="1:1">
      <c r="A1500" s="38"/>
    </row>
    <row r="1501" spans="1:1">
      <c r="A1501" s="38"/>
    </row>
    <row r="1502" spans="1:1">
      <c r="A1502" s="38"/>
    </row>
    <row r="1503" spans="1:1">
      <c r="A1503" s="38"/>
    </row>
    <row r="1504" spans="1:1">
      <c r="A1504" s="38"/>
    </row>
    <row r="1505" spans="1:1">
      <c r="A1505" s="38"/>
    </row>
    <row r="1506" spans="1:1">
      <c r="A1506" s="38"/>
    </row>
    <row r="1507" spans="1:1">
      <c r="A1507" s="38"/>
    </row>
    <row r="1508" spans="1:1">
      <c r="A1508" s="38"/>
    </row>
    <row r="1509" spans="1:1">
      <c r="A1509" s="38"/>
    </row>
    <row r="1510" spans="1:1">
      <c r="A1510" s="38"/>
    </row>
    <row r="1511" spans="1:1">
      <c r="A1511" s="38"/>
    </row>
    <row r="1512" spans="1:1">
      <c r="A1512" s="38"/>
    </row>
    <row r="1513" spans="1:1">
      <c r="A1513" s="38"/>
    </row>
    <row r="1514" spans="1:1">
      <c r="A1514" s="38"/>
    </row>
    <row r="1515" spans="1:1">
      <c r="A1515" s="38"/>
    </row>
    <row r="1516" spans="1:1">
      <c r="A1516" s="38"/>
    </row>
    <row r="1517" spans="1:1">
      <c r="A1517" s="38"/>
    </row>
    <row r="1518" spans="1:1">
      <c r="A1518" s="38"/>
    </row>
    <row r="1519" spans="1:1">
      <c r="A1519" s="38"/>
    </row>
    <row r="1520" spans="1:1">
      <c r="A1520" s="38"/>
    </row>
    <row r="1521" spans="1:1">
      <c r="A1521" s="38"/>
    </row>
    <row r="1522" spans="1:1">
      <c r="A1522" s="38"/>
    </row>
    <row r="1523" spans="1:1">
      <c r="A1523" s="38"/>
    </row>
    <row r="1524" spans="1:1">
      <c r="A1524" s="38"/>
    </row>
    <row r="1525" spans="1:1">
      <c r="A1525" s="38"/>
    </row>
    <row r="1526" spans="1:1">
      <c r="A1526" s="38"/>
    </row>
    <row r="1527" spans="1:1">
      <c r="A1527" s="38"/>
    </row>
    <row r="1528" spans="1:1">
      <c r="A1528" s="38"/>
    </row>
    <row r="1529" spans="1:1">
      <c r="A1529" s="38"/>
    </row>
    <row r="1530" spans="1:1">
      <c r="A1530" s="38"/>
    </row>
    <row r="1531" spans="1:1">
      <c r="A1531" s="38"/>
    </row>
    <row r="1532" spans="1:1">
      <c r="A1532" s="38"/>
    </row>
    <row r="1533" spans="1:1">
      <c r="A1533" s="38"/>
    </row>
    <row r="1534" spans="1:1">
      <c r="A1534" s="38"/>
    </row>
    <row r="1535" spans="1:1">
      <c r="A1535" s="38"/>
    </row>
    <row r="1536" spans="1:1">
      <c r="A1536" s="38"/>
    </row>
    <row r="1537" spans="1:1">
      <c r="A1537" s="38"/>
    </row>
    <row r="1538" spans="1:1">
      <c r="A1538" s="38"/>
    </row>
    <row r="1539" spans="1:1">
      <c r="A1539" s="38"/>
    </row>
    <row r="1540" spans="1:1">
      <c r="A1540" s="38"/>
    </row>
    <row r="1541" spans="1:1">
      <c r="A1541" s="38"/>
    </row>
    <row r="1542" spans="1:1">
      <c r="A1542" s="38"/>
    </row>
    <row r="1543" spans="1:1">
      <c r="A1543" s="38"/>
    </row>
    <row r="1544" spans="1:1">
      <c r="A1544" s="38"/>
    </row>
    <row r="1545" spans="1:1">
      <c r="A1545" s="38"/>
    </row>
    <row r="1546" spans="1:1">
      <c r="A1546" s="38"/>
    </row>
    <row r="1547" spans="1:1">
      <c r="A1547" s="38"/>
    </row>
    <row r="1548" spans="1:1">
      <c r="A1548" s="38"/>
    </row>
    <row r="1549" spans="1:1">
      <c r="A1549" s="38"/>
    </row>
    <row r="1550" spans="1:1">
      <c r="A1550" s="38"/>
    </row>
    <row r="1551" spans="1:1">
      <c r="A1551" s="38"/>
    </row>
    <row r="1552" spans="1:1">
      <c r="A1552" s="38"/>
    </row>
    <row r="1553" spans="1:1">
      <c r="A1553" s="38"/>
    </row>
    <row r="1554" spans="1:1">
      <c r="A1554" s="38"/>
    </row>
    <row r="1555" spans="1:1">
      <c r="A1555" s="38"/>
    </row>
    <row r="1556" spans="1:1">
      <c r="A1556" s="38"/>
    </row>
    <row r="1557" spans="1:1">
      <c r="A1557" s="38"/>
    </row>
    <row r="1558" spans="1:1">
      <c r="A1558" s="38"/>
    </row>
    <row r="1559" spans="1:1">
      <c r="A1559" s="38"/>
    </row>
    <row r="1560" spans="1:1">
      <c r="A1560" s="38"/>
    </row>
    <row r="1561" spans="1:1">
      <c r="A1561" s="38"/>
    </row>
    <row r="1562" spans="1:1">
      <c r="A1562" s="38"/>
    </row>
    <row r="1563" spans="1:1">
      <c r="A1563" s="38"/>
    </row>
    <row r="1564" spans="1:1">
      <c r="A1564" s="38"/>
    </row>
    <row r="1565" spans="1:1">
      <c r="A1565" s="38"/>
    </row>
    <row r="1566" spans="1:1">
      <c r="A1566" s="38"/>
    </row>
    <row r="1567" spans="1:1">
      <c r="A1567" s="38"/>
    </row>
    <row r="1568" spans="1:1">
      <c r="A1568" s="38"/>
    </row>
    <row r="1569" spans="1:1">
      <c r="A1569" s="38"/>
    </row>
    <row r="1570" spans="1:1">
      <c r="A1570" s="38"/>
    </row>
    <row r="1571" spans="1:1">
      <c r="A1571" s="38"/>
    </row>
    <row r="1572" spans="1:1">
      <c r="A1572" s="38"/>
    </row>
    <row r="1573" spans="1:1">
      <c r="A1573" s="38"/>
    </row>
    <row r="1574" spans="1:1">
      <c r="A1574" s="38"/>
    </row>
    <row r="1575" spans="1:1">
      <c r="A1575" s="38"/>
    </row>
    <row r="1576" spans="1:1">
      <c r="A1576" s="38"/>
    </row>
    <row r="1577" spans="1:1">
      <c r="A1577" s="38"/>
    </row>
    <row r="1578" spans="1:1">
      <c r="A1578" s="38"/>
    </row>
    <row r="1579" spans="1:1">
      <c r="A1579" s="38"/>
    </row>
    <row r="1580" spans="1:1">
      <c r="A1580" s="38"/>
    </row>
    <row r="1581" spans="1:1">
      <c r="A1581" s="38"/>
    </row>
    <row r="1582" spans="1:1">
      <c r="A1582" s="38"/>
    </row>
    <row r="1583" spans="1:1">
      <c r="A1583" s="38"/>
    </row>
    <row r="1584" spans="1:1">
      <c r="A1584" s="38"/>
    </row>
    <row r="1585" spans="1:1">
      <c r="A1585" s="38"/>
    </row>
    <row r="1586" spans="1:1">
      <c r="A1586" s="38"/>
    </row>
    <row r="1587" spans="1:1">
      <c r="A1587" s="38"/>
    </row>
    <row r="1588" spans="1:1">
      <c r="A1588" s="38"/>
    </row>
    <row r="1589" spans="1:1">
      <c r="A1589" s="38"/>
    </row>
    <row r="1590" spans="1:1">
      <c r="A1590" s="38"/>
    </row>
    <row r="1591" spans="1:1">
      <c r="A1591" s="38"/>
    </row>
    <row r="1592" spans="1:1">
      <c r="A1592" s="38"/>
    </row>
    <row r="1593" spans="1:1">
      <c r="A1593" s="38"/>
    </row>
    <row r="1594" spans="1:1">
      <c r="A1594" s="38"/>
    </row>
    <row r="1595" spans="1:1">
      <c r="A1595" s="38"/>
    </row>
    <row r="1596" spans="1:1">
      <c r="A1596" s="38"/>
    </row>
    <row r="1597" spans="1:1">
      <c r="A1597" s="38"/>
    </row>
    <row r="1598" spans="1:1">
      <c r="A1598" s="38"/>
    </row>
    <row r="1599" spans="1:1">
      <c r="A1599" s="38"/>
    </row>
    <row r="1600" spans="1:1">
      <c r="A1600" s="38"/>
    </row>
    <row r="1601" spans="1:1">
      <c r="A1601" s="38"/>
    </row>
    <row r="1602" spans="1:1">
      <c r="A1602" s="38"/>
    </row>
    <row r="1603" spans="1:1">
      <c r="A1603" s="38"/>
    </row>
    <row r="1604" spans="1:1">
      <c r="A1604" s="38"/>
    </row>
    <row r="1605" spans="1:1">
      <c r="A1605" s="38"/>
    </row>
    <row r="1606" spans="1:1">
      <c r="A1606" s="38"/>
    </row>
    <row r="1607" spans="1:1">
      <c r="A1607" s="38"/>
    </row>
    <row r="1608" spans="1:1">
      <c r="A1608" s="38"/>
    </row>
    <row r="1609" spans="1:1">
      <c r="A1609" s="38"/>
    </row>
    <row r="1610" spans="1:1">
      <c r="A1610" s="38"/>
    </row>
    <row r="1611" spans="1:1">
      <c r="A1611" s="38"/>
    </row>
    <row r="1612" spans="1:1">
      <c r="A1612" s="38"/>
    </row>
    <row r="1613" spans="1:1">
      <c r="A1613" s="38"/>
    </row>
    <row r="1614" spans="1:1">
      <c r="A1614" s="38"/>
    </row>
    <row r="1615" spans="1:1">
      <c r="A1615" s="38"/>
    </row>
    <row r="1616" spans="1:1">
      <c r="A1616" s="38"/>
    </row>
    <row r="1617" spans="1:1">
      <c r="A1617" s="38"/>
    </row>
    <row r="1618" spans="1:1">
      <c r="A1618" s="38"/>
    </row>
    <row r="1619" spans="1:1">
      <c r="A1619" s="38"/>
    </row>
    <row r="1620" spans="1:1">
      <c r="A1620" s="38"/>
    </row>
    <row r="1621" spans="1:1">
      <c r="A1621" s="38"/>
    </row>
    <row r="1622" spans="1:1">
      <c r="A1622" s="38"/>
    </row>
    <row r="1623" spans="1:1">
      <c r="A1623" s="38"/>
    </row>
    <row r="1624" spans="1:1">
      <c r="A1624" s="38"/>
    </row>
    <row r="1625" spans="1:1">
      <c r="A1625" s="38"/>
    </row>
    <row r="1626" spans="1:1">
      <c r="A1626" s="38"/>
    </row>
    <row r="1627" spans="1:1">
      <c r="A1627" s="38"/>
    </row>
    <row r="1628" spans="1:1">
      <c r="A1628" s="38"/>
    </row>
    <row r="1629" spans="1:1">
      <c r="A1629" s="38"/>
    </row>
    <row r="1630" spans="1:1">
      <c r="A1630" s="38"/>
    </row>
    <row r="1631" spans="1:1">
      <c r="A1631" s="38"/>
    </row>
    <row r="1632" spans="1:1">
      <c r="A1632" s="38"/>
    </row>
    <row r="1633" spans="1:1">
      <c r="A1633" s="38"/>
    </row>
    <row r="1634" spans="1:1">
      <c r="A1634" s="38"/>
    </row>
    <row r="1635" spans="1:1">
      <c r="A1635" s="38"/>
    </row>
    <row r="1636" spans="1:1">
      <c r="A1636" s="38"/>
    </row>
    <row r="1637" spans="1:1">
      <c r="A1637" s="38"/>
    </row>
    <row r="1638" spans="1:1">
      <c r="A1638" s="38"/>
    </row>
    <row r="1639" spans="1:1">
      <c r="A1639" s="38"/>
    </row>
    <row r="1640" spans="1:1">
      <c r="A1640" s="38"/>
    </row>
    <row r="1641" spans="1:1">
      <c r="A1641" s="38"/>
    </row>
    <row r="1642" spans="1:1">
      <c r="A1642" s="38"/>
    </row>
    <row r="1643" spans="1:1">
      <c r="A1643" s="38"/>
    </row>
    <row r="1644" spans="1:1">
      <c r="A1644" s="38"/>
    </row>
    <row r="1645" spans="1:1">
      <c r="A1645" s="38"/>
    </row>
    <row r="1646" spans="1:1">
      <c r="A1646" s="38"/>
    </row>
    <row r="1647" spans="1:1">
      <c r="A1647" s="38"/>
    </row>
    <row r="1648" spans="1:1">
      <c r="A1648" s="38"/>
    </row>
    <row r="1649" spans="1:1">
      <c r="A1649" s="38"/>
    </row>
    <row r="1650" spans="1:1">
      <c r="A1650" s="38"/>
    </row>
    <row r="1651" spans="1:1">
      <c r="A1651" s="38"/>
    </row>
    <row r="1652" spans="1:1">
      <c r="A1652" s="38"/>
    </row>
    <row r="1653" spans="1:1">
      <c r="A1653" s="38"/>
    </row>
    <row r="1654" spans="1:1">
      <c r="A1654" s="38"/>
    </row>
    <row r="1655" spans="1:1">
      <c r="A1655" s="38"/>
    </row>
    <row r="1656" spans="1:1">
      <c r="A1656" s="38"/>
    </row>
    <row r="1657" spans="1:1">
      <c r="A1657" s="38"/>
    </row>
    <row r="1658" spans="1:1">
      <c r="A1658" s="38"/>
    </row>
    <row r="1659" spans="1:1">
      <c r="A1659" s="38"/>
    </row>
    <row r="1660" spans="1:1">
      <c r="A1660" s="38"/>
    </row>
    <row r="1661" spans="1:1">
      <c r="A1661" s="38"/>
    </row>
    <row r="1662" spans="1:1">
      <c r="A1662" s="38"/>
    </row>
    <row r="1663" spans="1:1">
      <c r="A1663" s="38"/>
    </row>
    <row r="1664" spans="1:1">
      <c r="A1664" s="38"/>
    </row>
    <row r="1665" spans="1:1">
      <c r="A1665" s="38"/>
    </row>
    <row r="1666" spans="1:1">
      <c r="A1666" s="38"/>
    </row>
    <row r="1667" spans="1:1">
      <c r="A1667" s="38"/>
    </row>
    <row r="1668" spans="1:1">
      <c r="A1668" s="38"/>
    </row>
    <row r="1669" spans="1:1">
      <c r="A1669" s="38"/>
    </row>
    <row r="1670" spans="1:1">
      <c r="A1670" s="38"/>
    </row>
    <row r="1671" spans="1:1">
      <c r="A1671" s="38"/>
    </row>
    <row r="1672" spans="1:1">
      <c r="A1672" s="38"/>
    </row>
    <row r="1673" spans="1:1">
      <c r="A1673" s="38"/>
    </row>
    <row r="1674" spans="1:1">
      <c r="A1674" s="38"/>
    </row>
    <row r="1675" spans="1:1">
      <c r="A1675" s="38"/>
    </row>
    <row r="1676" spans="1:1">
      <c r="A1676" s="38"/>
    </row>
    <row r="1677" spans="1:1">
      <c r="A1677" s="38"/>
    </row>
    <row r="1678" spans="1:1">
      <c r="A1678" s="38"/>
    </row>
    <row r="1679" spans="1:1">
      <c r="A1679" s="38"/>
    </row>
    <row r="1680" spans="1:1">
      <c r="A1680" s="38"/>
    </row>
    <row r="1681" spans="1:1">
      <c r="A1681" s="38"/>
    </row>
    <row r="1682" spans="1:1">
      <c r="A1682" s="38"/>
    </row>
    <row r="1683" spans="1:1">
      <c r="A1683" s="38"/>
    </row>
    <row r="1684" spans="1:1">
      <c r="A1684" s="38"/>
    </row>
    <row r="1685" spans="1:1">
      <c r="A1685" s="38"/>
    </row>
    <row r="1686" spans="1:1">
      <c r="A1686" s="38"/>
    </row>
    <row r="1687" spans="1:1">
      <c r="A1687" s="38"/>
    </row>
    <row r="1688" spans="1:1">
      <c r="A1688" s="38"/>
    </row>
    <row r="1689" spans="1:1">
      <c r="A1689" s="38"/>
    </row>
    <row r="1690" spans="1:1">
      <c r="A1690" s="38"/>
    </row>
    <row r="1691" spans="1:1">
      <c r="A1691" s="38"/>
    </row>
    <row r="1692" spans="1:1">
      <c r="A1692" s="38"/>
    </row>
    <row r="1693" spans="1:1">
      <c r="A1693" s="38"/>
    </row>
    <row r="1694" spans="1:1">
      <c r="A1694" s="38"/>
    </row>
    <row r="1695" spans="1:1">
      <c r="A1695" s="38"/>
    </row>
    <row r="1696" spans="1:1">
      <c r="A1696" s="38"/>
    </row>
    <row r="1697" spans="1:1">
      <c r="A1697" s="38"/>
    </row>
    <row r="1698" spans="1:1">
      <c r="A1698" s="38"/>
    </row>
    <row r="1699" spans="1:1">
      <c r="A1699" s="38"/>
    </row>
    <row r="1700" spans="1:1">
      <c r="A1700" s="38"/>
    </row>
    <row r="1701" spans="1:1">
      <c r="A1701" s="38"/>
    </row>
    <row r="1702" spans="1:1">
      <c r="A1702" s="38"/>
    </row>
    <row r="1703" spans="1:1">
      <c r="A1703" s="38"/>
    </row>
    <row r="1704" spans="1:1">
      <c r="A1704" s="38"/>
    </row>
    <row r="1705" spans="1:1">
      <c r="A1705" s="38"/>
    </row>
    <row r="1706" spans="1:1">
      <c r="A1706" s="38"/>
    </row>
    <row r="1707" spans="1:1">
      <c r="A1707" s="38"/>
    </row>
    <row r="1708" spans="1:1">
      <c r="A1708" s="38"/>
    </row>
    <row r="1709" spans="1:1">
      <c r="A1709" s="38"/>
    </row>
    <row r="1710" spans="1:1">
      <c r="A1710" s="38"/>
    </row>
    <row r="1711" spans="1:1">
      <c r="A1711" s="38"/>
    </row>
    <row r="1712" spans="1:1">
      <c r="A1712" s="38"/>
    </row>
    <row r="1713" spans="1:1">
      <c r="A1713" s="38"/>
    </row>
    <row r="1714" spans="1:1">
      <c r="A1714" s="38"/>
    </row>
    <row r="1715" spans="1:1">
      <c r="A1715" s="38"/>
    </row>
    <row r="1716" spans="1:1">
      <c r="A1716" s="38"/>
    </row>
    <row r="1717" spans="1:1">
      <c r="A1717" s="38"/>
    </row>
    <row r="1718" spans="1:1">
      <c r="A1718" s="38"/>
    </row>
    <row r="1719" spans="1:1">
      <c r="A1719" s="38"/>
    </row>
    <row r="1720" spans="1:1">
      <c r="A1720" s="38"/>
    </row>
    <row r="1721" spans="1:1">
      <c r="A1721" s="38"/>
    </row>
    <row r="1722" spans="1:1">
      <c r="A1722" s="38"/>
    </row>
    <row r="1723" spans="1:1">
      <c r="A1723" s="38"/>
    </row>
    <row r="1724" spans="1:1">
      <c r="A1724" s="38"/>
    </row>
    <row r="1725" spans="1:1">
      <c r="A1725" s="38"/>
    </row>
    <row r="1726" spans="1:1">
      <c r="A1726" s="38"/>
    </row>
    <row r="1727" spans="1:1">
      <c r="A1727" s="38"/>
    </row>
    <row r="1728" spans="1:1">
      <c r="A1728" s="38"/>
    </row>
    <row r="1729" spans="1:1">
      <c r="A1729" s="38"/>
    </row>
    <row r="1730" spans="1:1">
      <c r="A1730" s="38"/>
    </row>
    <row r="1731" spans="1:1">
      <c r="A1731" s="38"/>
    </row>
    <row r="1732" spans="1:1">
      <c r="A1732" s="38"/>
    </row>
    <row r="1733" spans="1:1">
      <c r="A1733" s="38"/>
    </row>
    <row r="1734" spans="1:1">
      <c r="A1734" s="38"/>
    </row>
    <row r="1735" spans="1:1">
      <c r="A1735" s="38"/>
    </row>
    <row r="1736" spans="1:1">
      <c r="A1736" s="38"/>
    </row>
    <row r="1737" spans="1:1">
      <c r="A1737" s="38"/>
    </row>
    <row r="1738" spans="1:1">
      <c r="A1738" s="38"/>
    </row>
    <row r="1739" spans="1:1">
      <c r="A1739" s="38"/>
    </row>
    <row r="1740" spans="1:1">
      <c r="A1740" s="38"/>
    </row>
    <row r="1741" spans="1:1">
      <c r="A1741" s="38"/>
    </row>
    <row r="1742" spans="1:1">
      <c r="A1742" s="38"/>
    </row>
    <row r="1743" spans="1:1">
      <c r="A1743" s="38"/>
    </row>
    <row r="1744" spans="1:1">
      <c r="A1744" s="38"/>
    </row>
    <row r="1745" spans="1:1">
      <c r="A1745" s="38"/>
    </row>
    <row r="1746" spans="1:1">
      <c r="A1746" s="38"/>
    </row>
    <row r="1747" spans="1:1">
      <c r="A1747" s="38"/>
    </row>
    <row r="1748" spans="1:1">
      <c r="A1748" s="38"/>
    </row>
    <row r="1749" spans="1:1">
      <c r="A1749" s="38"/>
    </row>
    <row r="1750" spans="1:1">
      <c r="A1750" s="38"/>
    </row>
    <row r="1751" spans="1:1">
      <c r="A1751" s="38"/>
    </row>
    <row r="1752" spans="1:1">
      <c r="A1752" s="38"/>
    </row>
    <row r="1753" spans="1:1">
      <c r="A1753" s="38"/>
    </row>
    <row r="1754" spans="1:1">
      <c r="A1754" s="38"/>
    </row>
    <row r="1755" spans="1:1">
      <c r="A1755" s="38"/>
    </row>
    <row r="1756" spans="1:1">
      <c r="A1756" s="38"/>
    </row>
    <row r="1757" spans="1:1">
      <c r="A1757" s="38"/>
    </row>
    <row r="1758" spans="1:1">
      <c r="A1758" s="38"/>
    </row>
    <row r="1759" spans="1:1">
      <c r="A1759" s="38"/>
    </row>
    <row r="1760" spans="1:1">
      <c r="A1760" s="38"/>
    </row>
    <row r="1761" spans="1:1">
      <c r="A1761" s="38"/>
    </row>
    <row r="1762" spans="1:1">
      <c r="A1762" s="38"/>
    </row>
    <row r="1763" spans="1:1">
      <c r="A1763" s="38"/>
    </row>
    <row r="1764" spans="1:1">
      <c r="A1764" s="38"/>
    </row>
    <row r="1765" spans="1:1">
      <c r="A1765" s="38"/>
    </row>
    <row r="1766" spans="1:1">
      <c r="A1766" s="38"/>
    </row>
    <row r="1767" spans="1:1">
      <c r="A1767" s="38"/>
    </row>
    <row r="1768" spans="1:1">
      <c r="A1768" s="38"/>
    </row>
    <row r="1769" spans="1:1">
      <c r="A1769" s="38"/>
    </row>
    <row r="1770" spans="1:1">
      <c r="A1770" s="38"/>
    </row>
    <row r="1771" spans="1:1">
      <c r="A1771" s="38"/>
    </row>
    <row r="1772" spans="1:1">
      <c r="A1772" s="38"/>
    </row>
    <row r="1773" spans="1:1">
      <c r="A1773" s="38"/>
    </row>
    <row r="1774" spans="1:1">
      <c r="A1774" s="38"/>
    </row>
    <row r="1775" spans="1:1">
      <c r="A1775" s="38"/>
    </row>
    <row r="1776" spans="1:1">
      <c r="A1776" s="38"/>
    </row>
    <row r="1777" spans="1:1">
      <c r="A1777" s="38"/>
    </row>
    <row r="1778" spans="1:1">
      <c r="A1778" s="38"/>
    </row>
    <row r="1779" spans="1:1">
      <c r="A1779" s="38"/>
    </row>
    <row r="1780" spans="1:1">
      <c r="A1780" s="38"/>
    </row>
    <row r="1781" spans="1:1">
      <c r="A1781" s="38"/>
    </row>
    <row r="1782" spans="1:1">
      <c r="A1782" s="38"/>
    </row>
    <row r="1783" spans="1:1">
      <c r="A1783" s="38"/>
    </row>
    <row r="1784" spans="1:1">
      <c r="A1784" s="38"/>
    </row>
    <row r="1785" spans="1:1">
      <c r="A1785" s="38"/>
    </row>
    <row r="1786" spans="1:1">
      <c r="A1786" s="38"/>
    </row>
    <row r="1787" spans="1:1">
      <c r="A1787" s="38"/>
    </row>
    <row r="1788" spans="1:1">
      <c r="A1788" s="38"/>
    </row>
    <row r="1789" spans="1:1">
      <c r="A1789" s="38"/>
    </row>
    <row r="1790" spans="1:1">
      <c r="A1790" s="38"/>
    </row>
    <row r="1791" spans="1:1">
      <c r="A1791" s="38"/>
    </row>
    <row r="1792" spans="1:1">
      <c r="A1792" s="38"/>
    </row>
    <row r="1793" spans="1:1">
      <c r="A1793" s="38"/>
    </row>
    <row r="1794" spans="1:1">
      <c r="A1794" s="38"/>
    </row>
    <row r="1795" spans="1:1">
      <c r="A1795" s="38"/>
    </row>
    <row r="1796" spans="1:1">
      <c r="A1796" s="38"/>
    </row>
    <row r="1797" spans="1:1">
      <c r="A1797" s="38"/>
    </row>
    <row r="1798" spans="1:1">
      <c r="A1798" s="38"/>
    </row>
    <row r="1799" spans="1:1">
      <c r="A1799" s="38"/>
    </row>
    <row r="1800" spans="1:1">
      <c r="A1800" s="38"/>
    </row>
    <row r="1801" spans="1:1">
      <c r="A1801" s="38"/>
    </row>
    <row r="1802" spans="1:1">
      <c r="A1802" s="38"/>
    </row>
    <row r="1803" spans="1:1">
      <c r="A1803" s="38"/>
    </row>
    <row r="1804" spans="1:1">
      <c r="A1804" s="38"/>
    </row>
    <row r="1805" spans="1:1">
      <c r="A1805" s="38"/>
    </row>
    <row r="1806" spans="1:1">
      <c r="A1806" s="38"/>
    </row>
    <row r="1807" spans="1:1">
      <c r="A1807" s="38"/>
    </row>
    <row r="1808" spans="1:1">
      <c r="A1808" s="38"/>
    </row>
    <row r="1809" spans="1:1">
      <c r="A1809" s="38"/>
    </row>
    <row r="1810" spans="1:1">
      <c r="A1810" s="38"/>
    </row>
    <row r="1811" spans="1:1">
      <c r="A1811" s="38"/>
    </row>
    <row r="1812" spans="1:1">
      <c r="A1812" s="38"/>
    </row>
    <row r="1813" spans="1:1">
      <c r="A1813" s="38"/>
    </row>
    <row r="1814" spans="1:1">
      <c r="A1814" s="38"/>
    </row>
    <row r="1815" spans="1:1">
      <c r="A1815" s="38"/>
    </row>
    <row r="1816" spans="1:1">
      <c r="A1816" s="38"/>
    </row>
    <row r="1817" spans="1:1">
      <c r="A1817" s="38"/>
    </row>
    <row r="1818" spans="1:1">
      <c r="A1818" s="38"/>
    </row>
    <row r="1819" spans="1:1">
      <c r="A1819" s="38"/>
    </row>
    <row r="1820" spans="1:1">
      <c r="A1820" s="38"/>
    </row>
    <row r="1821" spans="1:1">
      <c r="A1821" s="38"/>
    </row>
    <row r="1822" spans="1:1">
      <c r="A1822" s="38"/>
    </row>
    <row r="1823" spans="1:1">
      <c r="A1823" s="38"/>
    </row>
    <row r="1824" spans="1:1">
      <c r="A1824" s="38"/>
    </row>
    <row r="1825" spans="1:1">
      <c r="A1825" s="38"/>
    </row>
    <row r="1826" spans="1:1">
      <c r="A1826" s="38"/>
    </row>
    <row r="1827" spans="1:1">
      <c r="A1827" s="38"/>
    </row>
    <row r="1828" spans="1:1">
      <c r="A1828" s="38"/>
    </row>
    <row r="1829" spans="1:1">
      <c r="A1829" s="38"/>
    </row>
    <row r="1830" spans="1:1">
      <c r="A1830" s="38"/>
    </row>
    <row r="1831" spans="1:1">
      <c r="A1831" s="38"/>
    </row>
    <row r="1832" spans="1:1">
      <c r="A1832" s="38"/>
    </row>
    <row r="1833" spans="1:1">
      <c r="A1833" s="38"/>
    </row>
    <row r="1834" spans="1:1">
      <c r="A1834" s="38"/>
    </row>
    <row r="1835" spans="1:1">
      <c r="A1835" s="38"/>
    </row>
    <row r="1836" spans="1:1">
      <c r="A1836" s="38"/>
    </row>
    <row r="1837" spans="1:1">
      <c r="A1837" s="38"/>
    </row>
    <row r="1838" spans="1:1">
      <c r="A1838" s="38"/>
    </row>
    <row r="1839" spans="1:1">
      <c r="A1839" s="38"/>
    </row>
    <row r="1840" spans="1:1">
      <c r="A1840" s="38"/>
    </row>
    <row r="1841" spans="1:1">
      <c r="A1841" s="38"/>
    </row>
    <row r="1842" spans="1:1">
      <c r="A1842" s="38"/>
    </row>
    <row r="1843" spans="1:1">
      <c r="A1843" s="38"/>
    </row>
    <row r="1844" spans="1:1">
      <c r="A1844" s="38"/>
    </row>
    <row r="1845" spans="1:1">
      <c r="A1845" s="38"/>
    </row>
    <row r="1846" spans="1:1">
      <c r="A1846" s="38"/>
    </row>
    <row r="1847" spans="1:1">
      <c r="A1847" s="38"/>
    </row>
    <row r="1848" spans="1:1">
      <c r="A1848" s="38"/>
    </row>
    <row r="1849" spans="1:1">
      <c r="A1849" s="38"/>
    </row>
    <row r="1850" spans="1:1">
      <c r="A1850" s="38"/>
    </row>
    <row r="1851" spans="1:1">
      <c r="A1851" s="38"/>
    </row>
    <row r="1852" spans="1:1">
      <c r="A1852" s="38"/>
    </row>
    <row r="1853" spans="1:1">
      <c r="A1853" s="38"/>
    </row>
    <row r="1854" spans="1:1">
      <c r="A1854" s="38"/>
    </row>
    <row r="1855" spans="1:1">
      <c r="A1855" s="38"/>
    </row>
    <row r="1856" spans="1:1">
      <c r="A1856" s="38"/>
    </row>
    <row r="1857" spans="1:1">
      <c r="A1857" s="38"/>
    </row>
    <row r="1858" spans="1:1">
      <c r="A1858" s="38"/>
    </row>
    <row r="1859" spans="1:1">
      <c r="A1859" s="38"/>
    </row>
    <row r="1860" spans="1:1">
      <c r="A1860" s="38"/>
    </row>
    <row r="1861" spans="1:1">
      <c r="A1861" s="38"/>
    </row>
    <row r="1862" spans="1:1">
      <c r="A1862" s="38"/>
    </row>
    <row r="1863" spans="1:1">
      <c r="A1863" s="38"/>
    </row>
    <row r="1864" spans="1:1">
      <c r="A1864" s="38"/>
    </row>
    <row r="1865" spans="1:1">
      <c r="A1865" s="38"/>
    </row>
    <row r="1866" spans="1:1">
      <c r="A1866" s="38"/>
    </row>
    <row r="1867" spans="1:1">
      <c r="A1867" s="38"/>
    </row>
    <row r="1868" spans="1:1">
      <c r="A1868" s="38"/>
    </row>
    <row r="1869" spans="1:1">
      <c r="A1869" s="38"/>
    </row>
    <row r="1870" spans="1:1">
      <c r="A1870" s="38"/>
    </row>
    <row r="1871" spans="1:1">
      <c r="A1871" s="38"/>
    </row>
    <row r="1872" spans="1:1">
      <c r="A1872" s="38"/>
    </row>
    <row r="1873" spans="1:1">
      <c r="A1873" s="38"/>
    </row>
    <row r="1874" spans="1:1">
      <c r="A1874" s="38"/>
    </row>
    <row r="1875" spans="1:1">
      <c r="A1875" s="38"/>
    </row>
    <row r="1876" spans="1:1">
      <c r="A1876" s="38"/>
    </row>
    <row r="1877" spans="1:1">
      <c r="A1877" s="38"/>
    </row>
    <row r="1878" spans="1:1">
      <c r="A1878" s="38"/>
    </row>
    <row r="1879" spans="1:1">
      <c r="A1879" s="38"/>
    </row>
    <row r="1880" spans="1:1">
      <c r="A1880" s="38"/>
    </row>
    <row r="1881" spans="1:1">
      <c r="A1881" s="38"/>
    </row>
    <row r="1882" spans="1:1">
      <c r="A1882" s="38"/>
    </row>
    <row r="1883" spans="1:1">
      <c r="A1883" s="38"/>
    </row>
    <row r="1884" spans="1:1">
      <c r="A1884" s="38"/>
    </row>
    <row r="1885" spans="1:1">
      <c r="A1885" s="38"/>
    </row>
    <row r="1886" spans="1:1">
      <c r="A1886" s="38"/>
    </row>
    <row r="1887" spans="1:1">
      <c r="A1887" s="38"/>
    </row>
    <row r="1888" spans="1:1">
      <c r="A1888" s="38"/>
    </row>
    <row r="1889" spans="1:1">
      <c r="A1889" s="38"/>
    </row>
    <row r="1890" spans="1:1">
      <c r="A1890" s="38"/>
    </row>
    <row r="1891" spans="1:1">
      <c r="A1891" s="38"/>
    </row>
    <row r="1892" spans="1:1">
      <c r="A1892" s="38"/>
    </row>
    <row r="1893" spans="1:1">
      <c r="A1893" s="38"/>
    </row>
    <row r="1894" spans="1:1">
      <c r="A1894" s="38"/>
    </row>
    <row r="1895" spans="1:1">
      <c r="A1895" s="38"/>
    </row>
    <row r="1896" spans="1:1">
      <c r="A1896" s="38"/>
    </row>
    <row r="1897" spans="1:1">
      <c r="A1897" s="38"/>
    </row>
    <row r="1898" spans="1:1">
      <c r="A1898" s="38"/>
    </row>
    <row r="1899" spans="1:1">
      <c r="A1899" s="38"/>
    </row>
    <row r="1900" spans="1:1">
      <c r="A1900" s="38"/>
    </row>
    <row r="1901" spans="1:1">
      <c r="A1901" s="38"/>
    </row>
    <row r="1902" spans="1:1">
      <c r="A1902" s="38"/>
    </row>
    <row r="1903" spans="1:1">
      <c r="A1903" s="38"/>
    </row>
    <row r="1904" spans="1:1">
      <c r="A1904" s="38"/>
    </row>
    <row r="1905" spans="1:1">
      <c r="A1905" s="38"/>
    </row>
    <row r="1906" spans="1:1">
      <c r="A1906" s="38"/>
    </row>
    <row r="1907" spans="1:1">
      <c r="A1907" s="38"/>
    </row>
    <row r="1908" spans="1:1">
      <c r="A1908" s="38"/>
    </row>
    <row r="1909" spans="1:1">
      <c r="A1909" s="38"/>
    </row>
    <row r="1910" spans="1:1">
      <c r="A1910" s="38"/>
    </row>
    <row r="1911" spans="1:1">
      <c r="A1911" s="38"/>
    </row>
    <row r="1912" spans="1:1">
      <c r="A1912" s="38"/>
    </row>
    <row r="1913" spans="1:1">
      <c r="A1913" s="38"/>
    </row>
    <row r="1914" spans="1:1">
      <c r="A1914" s="38"/>
    </row>
    <row r="1915" spans="1:1">
      <c r="A1915" s="38"/>
    </row>
    <row r="1916" spans="1:1">
      <c r="A1916" s="38"/>
    </row>
    <row r="1917" spans="1:1">
      <c r="A1917" s="38"/>
    </row>
    <row r="1918" spans="1:1">
      <c r="A1918" s="38"/>
    </row>
    <row r="1919" spans="1:1">
      <c r="A1919" s="38"/>
    </row>
    <row r="1920" spans="1:1">
      <c r="A1920" s="38"/>
    </row>
    <row r="1921" spans="1:1">
      <c r="A1921" s="38"/>
    </row>
    <row r="1922" spans="1:1">
      <c r="A1922" s="38"/>
    </row>
    <row r="1923" spans="1:1">
      <c r="A1923" s="38"/>
    </row>
    <row r="1924" spans="1:1">
      <c r="A1924" s="38"/>
    </row>
    <row r="1925" spans="1:1">
      <c r="A1925" s="38"/>
    </row>
    <row r="1926" spans="1:1">
      <c r="A1926" s="38"/>
    </row>
    <row r="1927" spans="1:1">
      <c r="A1927" s="38"/>
    </row>
    <row r="1928" spans="1:1">
      <c r="A1928" s="38"/>
    </row>
    <row r="1929" spans="1:1">
      <c r="A1929" s="38"/>
    </row>
    <row r="1930" spans="1:1">
      <c r="A1930" s="38"/>
    </row>
    <row r="1931" spans="1:1">
      <c r="A1931" s="38"/>
    </row>
    <row r="1932" spans="1:1">
      <c r="A1932" s="38"/>
    </row>
    <row r="1933" spans="1:1">
      <c r="A1933" s="38"/>
    </row>
    <row r="1934" spans="1:1">
      <c r="A1934" s="38"/>
    </row>
    <row r="1935" spans="1:1">
      <c r="A1935" s="38"/>
    </row>
    <row r="1936" spans="1:1">
      <c r="A1936" s="38"/>
    </row>
    <row r="1937" spans="1:1">
      <c r="A1937" s="38"/>
    </row>
    <row r="1938" spans="1:1">
      <c r="A1938" s="38"/>
    </row>
    <row r="1939" spans="1:1">
      <c r="A1939" s="38"/>
    </row>
    <row r="1940" spans="1:1">
      <c r="A1940" s="38"/>
    </row>
    <row r="1941" spans="1:1">
      <c r="A1941" s="38"/>
    </row>
    <row r="1942" spans="1:1">
      <c r="A1942" s="38"/>
    </row>
    <row r="1943" spans="1:1">
      <c r="A1943" s="38"/>
    </row>
    <row r="1944" spans="1:1">
      <c r="A1944" s="38"/>
    </row>
    <row r="1945" spans="1:1">
      <c r="A1945" s="38"/>
    </row>
    <row r="1946" spans="1:1">
      <c r="A1946" s="38"/>
    </row>
    <row r="1947" spans="1:1">
      <c r="A1947" s="38"/>
    </row>
    <row r="1948" spans="1:1">
      <c r="A1948" s="38"/>
    </row>
    <row r="1949" spans="1:1">
      <c r="A1949" s="38"/>
    </row>
    <row r="1950" spans="1:1">
      <c r="A1950" s="38"/>
    </row>
    <row r="1951" spans="1:1">
      <c r="A1951" s="38"/>
    </row>
    <row r="1952" spans="1:1">
      <c r="A1952" s="38"/>
    </row>
    <row r="1953" spans="1:1">
      <c r="A1953" s="38"/>
    </row>
    <row r="1954" spans="1:1">
      <c r="A1954" s="38"/>
    </row>
    <row r="1955" spans="1:1">
      <c r="A1955" s="38"/>
    </row>
    <row r="1956" spans="1:1">
      <c r="A1956" s="38"/>
    </row>
    <row r="1957" spans="1:1">
      <c r="A1957" s="38"/>
    </row>
    <row r="1958" spans="1:1">
      <c r="A1958" s="38"/>
    </row>
    <row r="1959" spans="1:1">
      <c r="A1959" s="38"/>
    </row>
    <row r="1960" spans="1:1">
      <c r="A1960" s="38"/>
    </row>
    <row r="1961" spans="1:1">
      <c r="A1961" s="38"/>
    </row>
    <row r="1962" spans="1:1">
      <c r="A1962" s="38"/>
    </row>
    <row r="1963" spans="1:1">
      <c r="A1963" s="38"/>
    </row>
    <row r="1964" spans="1:1">
      <c r="A1964" s="38"/>
    </row>
    <row r="1965" spans="1:1">
      <c r="A1965" s="38"/>
    </row>
    <row r="1966" spans="1:1">
      <c r="A1966" s="38"/>
    </row>
    <row r="1967" spans="1:1">
      <c r="A1967" s="38"/>
    </row>
    <row r="1968" spans="1:1">
      <c r="A1968" s="38"/>
    </row>
    <row r="1969" spans="1:1">
      <c r="A1969" s="38"/>
    </row>
    <row r="1970" spans="1:1">
      <c r="A1970" s="38"/>
    </row>
    <row r="1971" spans="1:1">
      <c r="A1971" s="38"/>
    </row>
    <row r="1972" spans="1:1">
      <c r="A1972" s="38"/>
    </row>
    <row r="1973" spans="1:1">
      <c r="A1973" s="38"/>
    </row>
    <row r="1974" spans="1:1">
      <c r="A1974" s="38"/>
    </row>
    <row r="1975" spans="1:1">
      <c r="A1975" s="38"/>
    </row>
    <row r="1976" spans="1:1">
      <c r="A1976" s="38"/>
    </row>
    <row r="1977" spans="1:1">
      <c r="A1977" s="38"/>
    </row>
    <row r="1978" spans="1:1">
      <c r="A1978" s="38"/>
    </row>
    <row r="1979" spans="1:1">
      <c r="A1979" s="38"/>
    </row>
    <row r="1980" spans="1:1">
      <c r="A1980" s="38"/>
    </row>
    <row r="1981" spans="1:1">
      <c r="A1981" s="38"/>
    </row>
    <row r="1982" spans="1:1">
      <c r="A1982" s="38"/>
    </row>
    <row r="1983" spans="1:1">
      <c r="A1983" s="38"/>
    </row>
    <row r="1984" spans="1:1">
      <c r="A1984" s="38"/>
    </row>
    <row r="1985" spans="1:1">
      <c r="A1985" s="38"/>
    </row>
    <row r="1986" spans="1:1">
      <c r="A1986" s="38"/>
    </row>
    <row r="1987" spans="1:1">
      <c r="A1987" s="38"/>
    </row>
    <row r="1988" spans="1:1">
      <c r="A1988" s="38"/>
    </row>
    <row r="1989" spans="1:1">
      <c r="A1989" s="38"/>
    </row>
    <row r="1990" spans="1:1">
      <c r="A1990" s="38"/>
    </row>
    <row r="1991" spans="1:1">
      <c r="A1991" s="38"/>
    </row>
    <row r="1992" spans="1:1">
      <c r="A1992" s="38"/>
    </row>
    <row r="1993" spans="1:1">
      <c r="A1993" s="38"/>
    </row>
    <row r="1994" spans="1:1">
      <c r="A1994" s="38"/>
    </row>
    <row r="1995" spans="1:1">
      <c r="A1995" s="38"/>
    </row>
    <row r="1996" spans="1:1">
      <c r="A1996" s="38"/>
    </row>
    <row r="1997" spans="1:1">
      <c r="A1997" s="38"/>
    </row>
    <row r="1998" spans="1:1">
      <c r="A1998" s="38"/>
    </row>
    <row r="1999" spans="1:1">
      <c r="A1999" s="38"/>
    </row>
    <row r="2000" spans="1:1">
      <c r="A2000" s="38"/>
    </row>
    <row r="2001" spans="1:1">
      <c r="A2001" s="38"/>
    </row>
    <row r="2002" spans="1:1">
      <c r="A2002" s="38"/>
    </row>
    <row r="2003" spans="1:1">
      <c r="A2003" s="38"/>
    </row>
    <row r="2004" spans="1:1">
      <c r="A2004" s="38"/>
    </row>
    <row r="2005" spans="1:1">
      <c r="A2005" s="38"/>
    </row>
    <row r="2006" spans="1:1">
      <c r="A2006" s="38"/>
    </row>
    <row r="2007" spans="1:1">
      <c r="A2007" s="38"/>
    </row>
    <row r="2008" spans="1:1">
      <c r="A2008" s="38"/>
    </row>
    <row r="2009" spans="1:1">
      <c r="A2009" s="38"/>
    </row>
    <row r="2010" spans="1:1">
      <c r="A2010" s="38"/>
    </row>
    <row r="2011" spans="1:1">
      <c r="A2011" s="38"/>
    </row>
    <row r="2012" spans="1:1">
      <c r="A2012" s="38"/>
    </row>
    <row r="2013" spans="1:1">
      <c r="A2013" s="38"/>
    </row>
    <row r="2014" spans="1:1">
      <c r="A2014" s="38"/>
    </row>
    <row r="2015" spans="1:1">
      <c r="A2015" s="38"/>
    </row>
    <row r="2016" spans="1:1">
      <c r="A2016" s="38"/>
    </row>
    <row r="2017" spans="1:1">
      <c r="A2017" s="38"/>
    </row>
    <row r="2018" spans="1:1">
      <c r="A2018" s="38"/>
    </row>
    <row r="2019" spans="1:1">
      <c r="A2019" s="38"/>
    </row>
    <row r="2020" spans="1:1">
      <c r="A2020" s="38"/>
    </row>
    <row r="2021" spans="1:1">
      <c r="A2021" s="38"/>
    </row>
    <row r="2022" spans="1:1">
      <c r="A2022" s="38"/>
    </row>
    <row r="2023" spans="1:1">
      <c r="A2023" s="38"/>
    </row>
    <row r="2024" spans="1:1">
      <c r="A2024" s="38"/>
    </row>
    <row r="2025" spans="1:1">
      <c r="A2025" s="38"/>
    </row>
    <row r="2026" spans="1:1">
      <c r="A2026" s="38"/>
    </row>
    <row r="2027" spans="1:1">
      <c r="A2027" s="38"/>
    </row>
    <row r="2028" spans="1:1">
      <c r="A2028" s="38"/>
    </row>
    <row r="2029" spans="1:1">
      <c r="A2029" s="38"/>
    </row>
    <row r="2030" spans="1:1">
      <c r="A2030" s="38"/>
    </row>
    <row r="2031" spans="1:1">
      <c r="A2031" s="38"/>
    </row>
    <row r="2032" spans="1:1">
      <c r="A2032" s="38"/>
    </row>
    <row r="2033" spans="1:1">
      <c r="A2033" s="38"/>
    </row>
    <row r="2034" spans="1:1">
      <c r="A2034" s="38"/>
    </row>
    <row r="2035" spans="1:1">
      <c r="A2035" s="38"/>
    </row>
    <row r="2036" spans="1:1">
      <c r="A2036" s="38"/>
    </row>
    <row r="2037" spans="1:1">
      <c r="A2037" s="38"/>
    </row>
    <row r="2038" spans="1:1">
      <c r="A2038" s="38"/>
    </row>
    <row r="2039" spans="1:1">
      <c r="A2039" s="38"/>
    </row>
    <row r="2040" spans="1:1">
      <c r="A2040" s="38"/>
    </row>
    <row r="2041" spans="1:1">
      <c r="A2041" s="38"/>
    </row>
    <row r="2042" spans="1:1">
      <c r="A2042" s="38"/>
    </row>
    <row r="2043" spans="1:1">
      <c r="A2043" s="38"/>
    </row>
    <row r="2044" spans="1:1">
      <c r="A2044" s="38"/>
    </row>
    <row r="2045" spans="1:1">
      <c r="A2045" s="38"/>
    </row>
    <row r="2046" spans="1:1">
      <c r="A2046" s="38"/>
    </row>
    <row r="2047" spans="1:1">
      <c r="A2047" s="38"/>
    </row>
    <row r="2048" spans="1:1">
      <c r="A2048" s="38"/>
    </row>
    <row r="2049" spans="1:1">
      <c r="A2049" s="38"/>
    </row>
    <row r="2050" spans="1:1">
      <c r="A2050" s="38"/>
    </row>
    <row r="2051" spans="1:1">
      <c r="A2051" s="38"/>
    </row>
    <row r="2052" spans="1:1">
      <c r="A2052" s="38"/>
    </row>
    <row r="2053" spans="1:1">
      <c r="A2053" s="38"/>
    </row>
    <row r="2054" spans="1:1">
      <c r="A2054" s="38"/>
    </row>
    <row r="2055" spans="1:1">
      <c r="A2055" s="38"/>
    </row>
    <row r="2056" spans="1:1">
      <c r="A2056" s="38"/>
    </row>
    <row r="2057" spans="1:1">
      <c r="A2057" s="38"/>
    </row>
    <row r="2058" spans="1:1">
      <c r="A2058" s="38"/>
    </row>
    <row r="2059" spans="1:1">
      <c r="A2059" s="38"/>
    </row>
    <row r="2060" spans="1:1">
      <c r="A2060" s="38"/>
    </row>
    <row r="2061" spans="1:1">
      <c r="A2061" s="38"/>
    </row>
    <row r="2062" spans="1:1">
      <c r="A2062" s="38"/>
    </row>
    <row r="2063" spans="1:1">
      <c r="A2063" s="38"/>
    </row>
    <row r="2064" spans="1:1">
      <c r="A2064" s="38"/>
    </row>
    <row r="2065" spans="1:1">
      <c r="A2065" s="38"/>
    </row>
    <row r="2066" spans="1:1">
      <c r="A2066" s="38"/>
    </row>
    <row r="2067" spans="1:1">
      <c r="A2067" s="38"/>
    </row>
    <row r="2068" spans="1:1">
      <c r="A2068" s="38"/>
    </row>
    <row r="2069" spans="1:1">
      <c r="A2069" s="38"/>
    </row>
    <row r="2070" spans="1:1">
      <c r="A2070" s="38"/>
    </row>
    <row r="2071" spans="1:1">
      <c r="A2071" s="38"/>
    </row>
    <row r="2072" spans="1:1">
      <c r="A2072" s="38"/>
    </row>
    <row r="2073" spans="1:1">
      <c r="A2073" s="38"/>
    </row>
    <row r="2074" spans="1:1">
      <c r="A2074" s="38"/>
    </row>
    <row r="2075" spans="1:1">
      <c r="A2075" s="38"/>
    </row>
    <row r="2076" spans="1:1">
      <c r="A2076" s="38"/>
    </row>
    <row r="2077" spans="1:1">
      <c r="A2077" s="38"/>
    </row>
    <row r="2078" spans="1:1">
      <c r="A2078" s="38"/>
    </row>
    <row r="2079" spans="1:1">
      <c r="A2079" s="38"/>
    </row>
    <row r="2080" spans="1:1">
      <c r="A2080" s="38"/>
    </row>
    <row r="2081" spans="1:1">
      <c r="A2081" s="38"/>
    </row>
    <row r="2082" spans="1:1">
      <c r="A2082" s="38"/>
    </row>
    <row r="2083" spans="1:1">
      <c r="A2083" s="38"/>
    </row>
    <row r="2084" spans="1:1">
      <c r="A2084" s="38"/>
    </row>
    <row r="2085" spans="1:1">
      <c r="A2085" s="38"/>
    </row>
    <row r="2086" spans="1:1">
      <c r="A2086" s="38"/>
    </row>
    <row r="2087" spans="1:1">
      <c r="A2087" s="38"/>
    </row>
    <row r="2088" spans="1:1">
      <c r="A2088" s="38"/>
    </row>
    <row r="2089" spans="1:1">
      <c r="A2089" s="38"/>
    </row>
    <row r="2090" spans="1:1">
      <c r="A2090" s="38"/>
    </row>
    <row r="2091" spans="1:1">
      <c r="A2091" s="38"/>
    </row>
    <row r="2092" spans="1:1">
      <c r="A2092" s="38"/>
    </row>
    <row r="2093" spans="1:1">
      <c r="A2093" s="38"/>
    </row>
    <row r="2094" spans="1:1">
      <c r="A2094" s="38"/>
    </row>
    <row r="2095" spans="1:1">
      <c r="A2095" s="38"/>
    </row>
    <row r="2096" spans="1:1">
      <c r="A2096" s="38"/>
    </row>
    <row r="2097" spans="1:1">
      <c r="A2097" s="38"/>
    </row>
    <row r="2098" spans="1:1">
      <c r="A2098" s="38"/>
    </row>
    <row r="2099" spans="1:1">
      <c r="A2099" s="38"/>
    </row>
    <row r="2100" spans="1:1">
      <c r="A2100" s="38"/>
    </row>
    <row r="2101" spans="1:1">
      <c r="A2101" s="38"/>
    </row>
    <row r="2102" spans="1:1">
      <c r="A2102" s="38"/>
    </row>
    <row r="2103" spans="1:1">
      <c r="A2103" s="38"/>
    </row>
    <row r="2104" spans="1:1">
      <c r="A2104" s="38"/>
    </row>
    <row r="2105" spans="1:1">
      <c r="A2105" s="38"/>
    </row>
    <row r="2106" spans="1:1">
      <c r="A2106" s="38"/>
    </row>
    <row r="2107" spans="1:1">
      <c r="A2107" s="38"/>
    </row>
    <row r="2108" spans="1:1">
      <c r="A2108" s="38"/>
    </row>
    <row r="2109" spans="1:1">
      <c r="A2109" s="38"/>
    </row>
    <row r="2110" spans="1:1">
      <c r="A2110" s="38"/>
    </row>
    <row r="2111" spans="1:1">
      <c r="A2111" s="38"/>
    </row>
    <row r="2112" spans="1:1">
      <c r="A2112" s="38"/>
    </row>
    <row r="2113" spans="1:1">
      <c r="A2113" s="38"/>
    </row>
    <row r="2114" spans="1:1">
      <c r="A2114" s="38"/>
    </row>
    <row r="2115" spans="1:1">
      <c r="A2115" s="38"/>
    </row>
    <row r="2116" spans="1:1">
      <c r="A2116" s="38"/>
    </row>
    <row r="2117" spans="1:1">
      <c r="A2117" s="38"/>
    </row>
    <row r="2118" spans="1:1">
      <c r="A2118" s="38"/>
    </row>
    <row r="2119" spans="1:1">
      <c r="A2119" s="38"/>
    </row>
    <row r="2120" spans="1:1">
      <c r="A2120" s="38"/>
    </row>
    <row r="2121" spans="1:1">
      <c r="A2121" s="38"/>
    </row>
    <row r="2122" spans="1:1">
      <c r="A2122" s="38"/>
    </row>
    <row r="2123" spans="1:1">
      <c r="A2123" s="38"/>
    </row>
    <row r="2124" spans="1:1">
      <c r="A2124" s="38"/>
    </row>
    <row r="2125" spans="1:1">
      <c r="A2125" s="38"/>
    </row>
    <row r="2126" spans="1:1">
      <c r="A2126" s="38"/>
    </row>
    <row r="2127" spans="1:1">
      <c r="A2127" s="38"/>
    </row>
    <row r="2128" spans="1:1">
      <c r="A2128" s="38"/>
    </row>
    <row r="2129" spans="1:1">
      <c r="A2129" s="38"/>
    </row>
    <row r="2130" spans="1:1">
      <c r="A2130" s="38"/>
    </row>
    <row r="2131" spans="1:1">
      <c r="A2131" s="38"/>
    </row>
    <row r="2132" spans="1:1">
      <c r="A2132" s="38"/>
    </row>
    <row r="2133" spans="1:1">
      <c r="A2133" s="38"/>
    </row>
    <row r="2134" spans="1:1">
      <c r="A2134" s="38"/>
    </row>
    <row r="2135" spans="1:1">
      <c r="A2135" s="38"/>
    </row>
    <row r="2136" spans="1:1">
      <c r="A2136" s="38"/>
    </row>
    <row r="2137" spans="1:1">
      <c r="A2137" s="38"/>
    </row>
    <row r="2138" spans="1:1">
      <c r="A2138" s="38"/>
    </row>
    <row r="2139" spans="1:1">
      <c r="A2139" s="38"/>
    </row>
    <row r="2140" spans="1:1">
      <c r="A2140" s="38"/>
    </row>
    <row r="2141" spans="1:1">
      <c r="A2141" s="38"/>
    </row>
    <row r="2142" spans="1:1">
      <c r="A2142" s="38"/>
    </row>
    <row r="2143" spans="1:1">
      <c r="A2143" s="38"/>
    </row>
    <row r="2144" spans="1:1">
      <c r="A2144" s="38"/>
    </row>
    <row r="2145" spans="1:1">
      <c r="A2145" s="38"/>
    </row>
    <row r="2146" spans="1:1">
      <c r="A2146" s="38"/>
    </row>
    <row r="2147" spans="1:1">
      <c r="A2147" s="38"/>
    </row>
    <row r="2148" spans="1:1">
      <c r="A2148" s="38"/>
    </row>
    <row r="2149" spans="1:1">
      <c r="A2149" s="38"/>
    </row>
    <row r="2150" spans="1:1">
      <c r="A2150" s="38"/>
    </row>
    <row r="2151" spans="1:1">
      <c r="A2151" s="38"/>
    </row>
    <row r="2152" spans="1:1">
      <c r="A2152" s="38"/>
    </row>
    <row r="2153" spans="1:1">
      <c r="A2153" s="38"/>
    </row>
    <row r="2154" spans="1:1">
      <c r="A2154" s="38"/>
    </row>
    <row r="2155" spans="1:1">
      <c r="A2155" s="38"/>
    </row>
    <row r="2156" spans="1:1">
      <c r="A2156" s="38"/>
    </row>
    <row r="2157" spans="1:1">
      <c r="A2157" s="38"/>
    </row>
    <row r="2158" spans="1:1">
      <c r="A2158" s="38"/>
    </row>
    <row r="2159" spans="1:1">
      <c r="A2159" s="38"/>
    </row>
    <row r="2160" spans="1:1">
      <c r="A2160" s="38"/>
    </row>
    <row r="2161" spans="1:1">
      <c r="A2161" s="38"/>
    </row>
    <row r="2162" spans="1:1">
      <c r="A2162" s="38"/>
    </row>
    <row r="2163" spans="1:1">
      <c r="A2163" s="38"/>
    </row>
    <row r="2164" spans="1:1">
      <c r="A2164" s="38"/>
    </row>
    <row r="2165" spans="1:1">
      <c r="A2165" s="38"/>
    </row>
    <row r="2166" spans="1:1">
      <c r="A2166" s="38"/>
    </row>
    <row r="2167" spans="1:1">
      <c r="A2167" s="38"/>
    </row>
    <row r="2168" spans="1:1">
      <c r="A2168" s="38"/>
    </row>
    <row r="2169" spans="1:1">
      <c r="A2169" s="38"/>
    </row>
    <row r="2170" spans="1:1">
      <c r="A2170" s="38"/>
    </row>
    <row r="2171" spans="1:1">
      <c r="A2171" s="38"/>
    </row>
    <row r="2172" spans="1:1">
      <c r="A2172" s="38"/>
    </row>
    <row r="2173" spans="1:1">
      <c r="A2173" s="38"/>
    </row>
    <row r="2174" spans="1:1">
      <c r="A2174" s="38"/>
    </row>
    <row r="2175" spans="1:1">
      <c r="A2175" s="38"/>
    </row>
    <row r="2176" spans="1:1">
      <c r="A2176" s="38"/>
    </row>
    <row r="2177" spans="1:1">
      <c r="A2177" s="38"/>
    </row>
    <row r="2178" spans="1:1">
      <c r="A2178" s="38"/>
    </row>
    <row r="2179" spans="1:1">
      <c r="A2179" s="38"/>
    </row>
    <row r="2180" spans="1:1">
      <c r="A2180" s="38"/>
    </row>
    <row r="2181" spans="1:1">
      <c r="A2181" s="38"/>
    </row>
    <row r="2182" spans="1:1">
      <c r="A2182" s="38"/>
    </row>
    <row r="2183" spans="1:1">
      <c r="A2183" s="38"/>
    </row>
    <row r="2184" spans="1:1">
      <c r="A2184" s="38"/>
    </row>
    <row r="2185" spans="1:1">
      <c r="A2185" s="38"/>
    </row>
    <row r="2186" spans="1:1">
      <c r="A2186" s="38"/>
    </row>
    <row r="2187" spans="1:1">
      <c r="A2187" s="38"/>
    </row>
    <row r="2188" spans="1:1">
      <c r="A2188" s="38"/>
    </row>
    <row r="2189" spans="1:1">
      <c r="A2189" s="38"/>
    </row>
    <row r="2190" spans="1:1">
      <c r="A2190" s="38"/>
    </row>
    <row r="2191" spans="1:1">
      <c r="A2191" s="38"/>
    </row>
    <row r="2192" spans="1:1">
      <c r="A2192" s="38"/>
    </row>
    <row r="2193" spans="1:1">
      <c r="A2193" s="38"/>
    </row>
    <row r="2194" spans="1:1">
      <c r="A2194" s="38"/>
    </row>
    <row r="2195" spans="1:1">
      <c r="A2195" s="38"/>
    </row>
    <row r="2196" spans="1:1">
      <c r="A2196" s="38"/>
    </row>
    <row r="2197" spans="1:1">
      <c r="A2197" s="38"/>
    </row>
    <row r="2198" spans="1:1">
      <c r="A2198" s="38"/>
    </row>
    <row r="2199" spans="1:1">
      <c r="A2199" s="38"/>
    </row>
    <row r="2200" spans="1:1">
      <c r="A2200" s="38"/>
    </row>
    <row r="2201" spans="1:1">
      <c r="A2201" s="38"/>
    </row>
    <row r="2202" spans="1:1">
      <c r="A2202" s="38"/>
    </row>
    <row r="2203" spans="1:1">
      <c r="A2203" s="38"/>
    </row>
    <row r="2204" spans="1:1">
      <c r="A2204" s="38"/>
    </row>
    <row r="2205" spans="1:1">
      <c r="A2205" s="38"/>
    </row>
    <row r="2206" spans="1:1">
      <c r="A2206" s="38"/>
    </row>
    <row r="2207" spans="1:1">
      <c r="A2207" s="38"/>
    </row>
    <row r="2208" spans="1:1">
      <c r="A2208" s="38"/>
    </row>
    <row r="2209" spans="1:1">
      <c r="A2209" s="38"/>
    </row>
    <row r="2210" spans="1:1">
      <c r="A2210" s="38"/>
    </row>
    <row r="2211" spans="1:1">
      <c r="A2211" s="38"/>
    </row>
    <row r="2212" spans="1:1">
      <c r="A2212" s="38"/>
    </row>
    <row r="2213" spans="1:1">
      <c r="A2213" s="38"/>
    </row>
    <row r="2214" spans="1:1">
      <c r="A2214" s="38"/>
    </row>
    <row r="2215" spans="1:1">
      <c r="A2215" s="38"/>
    </row>
    <row r="2216" spans="1:1">
      <c r="A2216" s="38"/>
    </row>
    <row r="2217" spans="1:1">
      <c r="A2217" s="38"/>
    </row>
    <row r="2218" spans="1:1">
      <c r="A2218" s="38"/>
    </row>
    <row r="2219" spans="1:1">
      <c r="A2219" s="38"/>
    </row>
    <row r="2220" spans="1:1">
      <c r="A2220" s="38"/>
    </row>
    <row r="2221" spans="1:1">
      <c r="A2221" s="38"/>
    </row>
    <row r="2222" spans="1:1">
      <c r="A2222" s="38"/>
    </row>
    <row r="2223" spans="1:1">
      <c r="A2223" s="38"/>
    </row>
    <row r="2224" spans="1:1">
      <c r="A2224" s="38"/>
    </row>
    <row r="2225" spans="1:1">
      <c r="A2225" s="38"/>
    </row>
    <row r="2226" spans="1:1">
      <c r="A2226" s="38"/>
    </row>
    <row r="2227" spans="1:1">
      <c r="A2227" s="38"/>
    </row>
    <row r="2228" spans="1:1">
      <c r="A2228" s="38"/>
    </row>
    <row r="2229" spans="1:1">
      <c r="A2229" s="38"/>
    </row>
    <row r="2230" spans="1:1">
      <c r="A2230" s="38"/>
    </row>
    <row r="2231" spans="1:1">
      <c r="A2231" s="38"/>
    </row>
    <row r="2232" spans="1:1">
      <c r="A2232" s="38"/>
    </row>
    <row r="2233" spans="1:1">
      <c r="A2233" s="38"/>
    </row>
    <row r="2234" spans="1:1">
      <c r="A2234" s="38"/>
    </row>
    <row r="2235" spans="1:1">
      <c r="A2235" s="38"/>
    </row>
    <row r="2236" spans="1:1">
      <c r="A2236" s="38"/>
    </row>
    <row r="2237" spans="1:1">
      <c r="A2237" s="38"/>
    </row>
    <row r="2238" spans="1:1">
      <c r="A2238" s="38"/>
    </row>
    <row r="2239" spans="1:1">
      <c r="A2239" s="38"/>
    </row>
    <row r="2240" spans="1:1">
      <c r="A2240" s="38"/>
    </row>
    <row r="2241" spans="1:1">
      <c r="A2241" s="38"/>
    </row>
    <row r="2242" spans="1:1">
      <c r="A2242" s="38"/>
    </row>
    <row r="2243" spans="1:1">
      <c r="A2243" s="38"/>
    </row>
    <row r="2244" spans="1:1">
      <c r="A2244" s="38"/>
    </row>
    <row r="2245" spans="1:1">
      <c r="A2245" s="38"/>
    </row>
    <row r="2246" spans="1:1">
      <c r="A2246" s="38"/>
    </row>
    <row r="2247" spans="1:1">
      <c r="A2247" s="38"/>
    </row>
    <row r="2248" spans="1:1">
      <c r="A2248" s="38"/>
    </row>
    <row r="2249" spans="1:1">
      <c r="A2249" s="38"/>
    </row>
    <row r="2250" spans="1:1">
      <c r="A2250" s="38"/>
    </row>
    <row r="2251" spans="1:1">
      <c r="A2251" s="38"/>
    </row>
    <row r="2252" spans="1:1">
      <c r="A2252" s="38"/>
    </row>
    <row r="2253" spans="1:1">
      <c r="A2253" s="38"/>
    </row>
    <row r="2254" spans="1:1">
      <c r="A2254" s="38"/>
    </row>
    <row r="2255" spans="1:1">
      <c r="A2255" s="38"/>
    </row>
    <row r="2256" spans="1:1">
      <c r="A2256" s="38"/>
    </row>
    <row r="2257" spans="1:1">
      <c r="A2257" s="38"/>
    </row>
    <row r="2258" spans="1:1">
      <c r="A2258" s="38"/>
    </row>
    <row r="2259" spans="1:1">
      <c r="A2259" s="38"/>
    </row>
    <row r="2260" spans="1:1">
      <c r="A2260" s="38"/>
    </row>
    <row r="2261" spans="1:1">
      <c r="A2261" s="38"/>
    </row>
    <row r="2262" spans="1:1">
      <c r="A2262" s="38"/>
    </row>
    <row r="2263" spans="1:1">
      <c r="A2263" s="38"/>
    </row>
    <row r="2264" spans="1:1">
      <c r="A2264" s="38"/>
    </row>
    <row r="2265" spans="1:1">
      <c r="A2265" s="38"/>
    </row>
    <row r="2266" spans="1:1">
      <c r="A2266" s="38"/>
    </row>
    <row r="2267" spans="1:1">
      <c r="A2267" s="38"/>
    </row>
    <row r="2268" spans="1:1">
      <c r="A2268" s="38"/>
    </row>
    <row r="2269" spans="1:1">
      <c r="A2269" s="38"/>
    </row>
    <row r="2270" spans="1:1">
      <c r="A2270" s="38"/>
    </row>
    <row r="2271" spans="1:1">
      <c r="A2271" s="38"/>
    </row>
    <row r="2272" spans="1:1">
      <c r="A2272" s="38"/>
    </row>
    <row r="2273" spans="1:1">
      <c r="A2273" s="38"/>
    </row>
    <row r="2274" spans="1:1">
      <c r="A2274" s="38"/>
    </row>
    <row r="2275" spans="1:1">
      <c r="A2275" s="38"/>
    </row>
    <row r="2276" spans="1:1">
      <c r="A2276" s="38"/>
    </row>
    <row r="2277" spans="1:1">
      <c r="A2277" s="38"/>
    </row>
    <row r="2278" spans="1:1">
      <c r="A2278" s="38"/>
    </row>
    <row r="2279" spans="1:1">
      <c r="A2279" s="38"/>
    </row>
    <row r="2280" spans="1:1">
      <c r="A2280" s="38"/>
    </row>
    <row r="2281" spans="1:1">
      <c r="A2281" s="38"/>
    </row>
    <row r="2282" spans="1:1">
      <c r="A2282" s="38"/>
    </row>
    <row r="2283" spans="1:1">
      <c r="A2283" s="38"/>
    </row>
    <row r="2284" spans="1:1">
      <c r="A2284" s="38"/>
    </row>
    <row r="2285" spans="1:1">
      <c r="A2285" s="38"/>
    </row>
    <row r="2286" spans="1:1">
      <c r="A2286" s="38"/>
    </row>
    <row r="2287" spans="1:1">
      <c r="A2287" s="38"/>
    </row>
    <row r="2288" spans="1:1">
      <c r="A2288" s="38"/>
    </row>
    <row r="2289" spans="1:1">
      <c r="A2289" s="38"/>
    </row>
    <row r="2290" spans="1:1">
      <c r="A2290" s="38"/>
    </row>
    <row r="2291" spans="1:1">
      <c r="A2291" s="38"/>
    </row>
    <row r="2292" spans="1:1">
      <c r="A2292" s="38"/>
    </row>
    <row r="2293" spans="1:1">
      <c r="A2293" s="38"/>
    </row>
    <row r="2294" spans="1:1">
      <c r="A2294" s="38"/>
    </row>
    <row r="2295" spans="1:1">
      <c r="A2295" s="38"/>
    </row>
    <row r="2296" spans="1:1">
      <c r="A2296" s="38"/>
    </row>
    <row r="2297" spans="1:1">
      <c r="A2297" s="38"/>
    </row>
    <row r="2298" spans="1:1">
      <c r="A2298" s="38"/>
    </row>
    <row r="2299" spans="1:1">
      <c r="A2299" s="38"/>
    </row>
    <row r="2300" spans="1:1">
      <c r="A2300" s="38"/>
    </row>
    <row r="2301" spans="1:1">
      <c r="A2301" s="38"/>
    </row>
    <row r="2302" spans="1:1">
      <c r="A2302" s="38"/>
    </row>
    <row r="2303" spans="1:1">
      <c r="A2303" s="38"/>
    </row>
    <row r="2304" spans="1:1">
      <c r="A2304" s="38"/>
    </row>
    <row r="2305" spans="1:1">
      <c r="A2305" s="38"/>
    </row>
    <row r="2306" spans="1:1">
      <c r="A2306" s="38"/>
    </row>
    <row r="2307" spans="1:1">
      <c r="A2307" s="38"/>
    </row>
    <row r="2308" spans="1:1">
      <c r="A2308" s="38"/>
    </row>
    <row r="2309" spans="1:1">
      <c r="A2309" s="38"/>
    </row>
    <row r="2310" spans="1:1">
      <c r="A2310" s="38"/>
    </row>
    <row r="2311" spans="1:1">
      <c r="A2311" s="38"/>
    </row>
    <row r="2312" spans="1:1">
      <c r="A2312" s="38"/>
    </row>
    <row r="2313" spans="1:1">
      <c r="A2313" s="38"/>
    </row>
    <row r="2314" spans="1:1">
      <c r="A2314" s="38"/>
    </row>
    <row r="2315" spans="1:1">
      <c r="A2315" s="38"/>
    </row>
    <row r="2316" spans="1:1">
      <c r="A2316" s="38"/>
    </row>
    <row r="2317" spans="1:1">
      <c r="A2317" s="38"/>
    </row>
    <row r="2318" spans="1:1">
      <c r="A2318" s="38"/>
    </row>
    <row r="2319" spans="1:1">
      <c r="A2319" s="38"/>
    </row>
    <row r="2320" spans="1:1">
      <c r="A2320" s="38"/>
    </row>
    <row r="2321" spans="1:1">
      <c r="A2321" s="38"/>
    </row>
    <row r="2322" spans="1:1">
      <c r="A2322" s="38"/>
    </row>
    <row r="2323" spans="1:1">
      <c r="A2323" s="38"/>
    </row>
    <row r="2324" spans="1:1">
      <c r="A2324" s="38"/>
    </row>
    <row r="2325" spans="1:1">
      <c r="A2325" s="38"/>
    </row>
    <row r="2326" spans="1:1">
      <c r="A2326" s="38"/>
    </row>
    <row r="2327" spans="1:1">
      <c r="A2327" s="38"/>
    </row>
    <row r="2328" spans="1:1">
      <c r="A2328" s="38"/>
    </row>
    <row r="2329" spans="1:1">
      <c r="A2329" s="38"/>
    </row>
    <row r="2330" spans="1:1">
      <c r="A2330" s="38"/>
    </row>
    <row r="2331" spans="1:1">
      <c r="A2331" s="38"/>
    </row>
    <row r="2332" spans="1:1">
      <c r="A2332" s="38"/>
    </row>
    <row r="2333" spans="1:1">
      <c r="A2333" s="38"/>
    </row>
    <row r="2334" spans="1:1">
      <c r="A2334" s="38"/>
    </row>
    <row r="2335" spans="1:1">
      <c r="A2335" s="38"/>
    </row>
    <row r="2336" spans="1:1">
      <c r="A2336" s="38"/>
    </row>
    <row r="2337" spans="1:1">
      <c r="A2337" s="38"/>
    </row>
    <row r="2338" spans="1:1">
      <c r="A2338" s="38"/>
    </row>
    <row r="2339" spans="1:1">
      <c r="A2339" s="38"/>
    </row>
    <row r="2340" spans="1:1">
      <c r="A2340" s="38"/>
    </row>
    <row r="2341" spans="1:1">
      <c r="A2341" s="38"/>
    </row>
    <row r="2342" spans="1:1">
      <c r="A2342" s="38"/>
    </row>
    <row r="2343" spans="1:1">
      <c r="A2343" s="38"/>
    </row>
    <row r="2344" spans="1:1">
      <c r="A2344" s="38"/>
    </row>
    <row r="2345" spans="1:1">
      <c r="A2345" s="38"/>
    </row>
    <row r="2346" spans="1:1">
      <c r="A2346" s="38"/>
    </row>
    <row r="2347" spans="1:1">
      <c r="A2347" s="38"/>
    </row>
    <row r="2348" spans="1:1">
      <c r="A2348" s="38"/>
    </row>
    <row r="2349" spans="1:1">
      <c r="A2349" s="38"/>
    </row>
    <row r="2350" spans="1:1">
      <c r="A2350" s="38"/>
    </row>
    <row r="2351" spans="1:1">
      <c r="A2351" s="38"/>
    </row>
    <row r="2352" spans="1:1">
      <c r="A2352" s="38"/>
    </row>
    <row r="2353" spans="1:1">
      <c r="A2353" s="38"/>
    </row>
    <row r="2354" spans="1:1">
      <c r="A2354" s="38"/>
    </row>
    <row r="2355" spans="1:1">
      <c r="A2355" s="38"/>
    </row>
    <row r="2356" spans="1:1">
      <c r="A2356" s="38"/>
    </row>
    <row r="2357" spans="1:1">
      <c r="A2357" s="38"/>
    </row>
    <row r="2358" spans="1:1">
      <c r="A2358" s="38"/>
    </row>
    <row r="2359" spans="1:1">
      <c r="A2359" s="38"/>
    </row>
    <row r="2360" spans="1:1">
      <c r="A2360" s="38"/>
    </row>
    <row r="2361" spans="1:1">
      <c r="A2361" s="38"/>
    </row>
    <row r="2362" spans="1:1">
      <c r="A2362" s="38"/>
    </row>
    <row r="2363" spans="1:1">
      <c r="A2363" s="38"/>
    </row>
    <row r="2364" spans="1:1">
      <c r="A2364" s="38"/>
    </row>
    <row r="2365" spans="1:1">
      <c r="A2365" s="38"/>
    </row>
    <row r="2366" spans="1:1">
      <c r="A2366" s="38"/>
    </row>
    <row r="2367" spans="1:1">
      <c r="A2367" s="38"/>
    </row>
    <row r="2368" spans="1:1">
      <c r="A2368" s="38"/>
    </row>
    <row r="2369" spans="1:1">
      <c r="A2369" s="38"/>
    </row>
    <row r="2370" spans="1:1">
      <c r="A2370" s="38"/>
    </row>
    <row r="2371" spans="1:1">
      <c r="A2371" s="38"/>
    </row>
    <row r="2372" spans="1:1">
      <c r="A2372" s="38"/>
    </row>
    <row r="2373" spans="1:1">
      <c r="A2373" s="38"/>
    </row>
    <row r="2374" spans="1:1">
      <c r="A2374" s="38"/>
    </row>
    <row r="2375" spans="1:1">
      <c r="A2375" s="38"/>
    </row>
    <row r="2376" spans="1:1">
      <c r="A2376" s="38"/>
    </row>
    <row r="2377" spans="1:1">
      <c r="A2377" s="38"/>
    </row>
    <row r="2378" spans="1:1">
      <c r="A2378" s="38"/>
    </row>
    <row r="2379" spans="1:1">
      <c r="A2379" s="38"/>
    </row>
    <row r="2380" spans="1:1">
      <c r="A2380" s="38"/>
    </row>
    <row r="2381" spans="1:1">
      <c r="A2381" s="38"/>
    </row>
    <row r="2382" spans="1:1">
      <c r="A2382" s="38"/>
    </row>
    <row r="2383" spans="1:1">
      <c r="A2383" s="38"/>
    </row>
    <row r="2384" spans="1:1">
      <c r="A2384" s="38"/>
    </row>
    <row r="2385" spans="1:1">
      <c r="A2385" s="38"/>
    </row>
    <row r="2386" spans="1:1">
      <c r="A2386" s="38"/>
    </row>
    <row r="2387" spans="1:1">
      <c r="A2387" s="38"/>
    </row>
    <row r="2388" spans="1:1">
      <c r="A2388" s="38"/>
    </row>
    <row r="2389" spans="1:1">
      <c r="A2389" s="38"/>
    </row>
    <row r="2390" spans="1:1">
      <c r="A2390" s="38"/>
    </row>
    <row r="2391" spans="1:1">
      <c r="A2391" s="38"/>
    </row>
    <row r="2392" spans="1:1">
      <c r="A2392" s="38"/>
    </row>
    <row r="2393" spans="1:1">
      <c r="A2393" s="38"/>
    </row>
    <row r="2394" spans="1:1">
      <c r="A2394" s="38"/>
    </row>
    <row r="2395" spans="1:1">
      <c r="A2395" s="38"/>
    </row>
    <row r="2396" spans="1:1">
      <c r="A2396" s="38"/>
    </row>
    <row r="2397" spans="1:1">
      <c r="A2397" s="38"/>
    </row>
    <row r="2398" spans="1:1">
      <c r="A2398" s="38"/>
    </row>
    <row r="2399" spans="1:1">
      <c r="A2399" s="38"/>
    </row>
    <row r="2400" spans="1:1">
      <c r="A2400" s="38"/>
    </row>
    <row r="2401" spans="1:1">
      <c r="A2401" s="38"/>
    </row>
    <row r="2402" spans="1:1">
      <c r="A2402" s="38"/>
    </row>
    <row r="2403" spans="1:1">
      <c r="A2403" s="38"/>
    </row>
    <row r="2404" spans="1:1">
      <c r="A2404" s="38"/>
    </row>
    <row r="2405" spans="1:1">
      <c r="A2405" s="38"/>
    </row>
    <row r="2406" spans="1:1">
      <c r="A2406" s="38"/>
    </row>
    <row r="2407" spans="1:1">
      <c r="A2407" s="38"/>
    </row>
    <row r="2408" spans="1:1">
      <c r="A2408" s="38"/>
    </row>
    <row r="2409" spans="1:1">
      <c r="A2409" s="38"/>
    </row>
    <row r="2410" spans="1:1">
      <c r="A2410" s="38"/>
    </row>
    <row r="2411" spans="1:1">
      <c r="A2411" s="38"/>
    </row>
    <row r="2412" spans="1:1">
      <c r="A2412" s="38"/>
    </row>
    <row r="2413" spans="1:1">
      <c r="A2413" s="38"/>
    </row>
    <row r="2414" spans="1:1">
      <c r="A2414" s="38"/>
    </row>
    <row r="2415" spans="1:1">
      <c r="A2415" s="38"/>
    </row>
    <row r="2416" spans="1:1">
      <c r="A2416" s="38"/>
    </row>
    <row r="2417" spans="1:1">
      <c r="A2417" s="38"/>
    </row>
    <row r="2418" spans="1:1">
      <c r="A2418" s="38"/>
    </row>
    <row r="2419" spans="1:1">
      <c r="A2419" s="38"/>
    </row>
    <row r="2420" spans="1:1">
      <c r="A2420" s="38"/>
    </row>
    <row r="2421" spans="1:1">
      <c r="A2421" s="38"/>
    </row>
    <row r="2422" spans="1:1">
      <c r="A2422" s="38"/>
    </row>
    <row r="2423" spans="1:1">
      <c r="A2423" s="38"/>
    </row>
    <row r="2424" spans="1:1">
      <c r="A2424" s="38"/>
    </row>
    <row r="2425" spans="1:1">
      <c r="A2425" s="38"/>
    </row>
    <row r="2426" spans="1:1">
      <c r="A2426" s="38"/>
    </row>
    <row r="2427" spans="1:1">
      <c r="A2427" s="38"/>
    </row>
    <row r="2428" spans="1:1">
      <c r="A2428" s="38"/>
    </row>
    <row r="2429" spans="1:1">
      <c r="A2429" s="38"/>
    </row>
    <row r="2430" spans="1:1">
      <c r="A2430" s="38"/>
    </row>
    <row r="2431" spans="1:1">
      <c r="A2431" s="38"/>
    </row>
    <row r="2432" spans="1:1">
      <c r="A2432" s="38"/>
    </row>
    <row r="2433" spans="1:1">
      <c r="A2433" s="38"/>
    </row>
    <row r="2434" spans="1:1">
      <c r="A2434" s="38"/>
    </row>
    <row r="2435" spans="1:1">
      <c r="A2435" s="38"/>
    </row>
    <row r="2436" spans="1:1">
      <c r="A2436" s="38"/>
    </row>
    <row r="2437" spans="1:1">
      <c r="A2437" s="38"/>
    </row>
    <row r="2438" spans="1:1">
      <c r="A2438" s="38"/>
    </row>
    <row r="2439" spans="1:1">
      <c r="A2439" s="38"/>
    </row>
    <row r="2440" spans="1:1">
      <c r="A2440" s="38"/>
    </row>
    <row r="2441" spans="1:1">
      <c r="A2441" s="38"/>
    </row>
    <row r="2442" spans="1:1">
      <c r="A2442" s="38"/>
    </row>
    <row r="2443" spans="1:1">
      <c r="A2443" s="38"/>
    </row>
    <row r="2444" spans="1:1">
      <c r="A2444" s="38"/>
    </row>
    <row r="2445" spans="1:1">
      <c r="A2445" s="38"/>
    </row>
    <row r="2446" spans="1:1">
      <c r="A2446" s="38"/>
    </row>
    <row r="2447" spans="1:1">
      <c r="A2447" s="38"/>
    </row>
    <row r="2448" spans="1:1">
      <c r="A2448" s="38"/>
    </row>
    <row r="2449" spans="1:1">
      <c r="A2449" s="38"/>
    </row>
    <row r="2450" spans="1:1">
      <c r="A2450" s="38"/>
    </row>
    <row r="2451" spans="1:1">
      <c r="A2451" s="38"/>
    </row>
    <row r="2452" spans="1:1">
      <c r="A2452" s="38"/>
    </row>
    <row r="2453" spans="1:1">
      <c r="A2453" s="38"/>
    </row>
    <row r="2454" spans="1:1">
      <c r="A2454" s="38"/>
    </row>
    <row r="2455" spans="1:1">
      <c r="A2455" s="38"/>
    </row>
    <row r="2456" spans="1:1">
      <c r="A2456" s="38"/>
    </row>
    <row r="2457" spans="1:1">
      <c r="A2457" s="38"/>
    </row>
    <row r="2458" spans="1:1">
      <c r="A2458" s="38"/>
    </row>
    <row r="2459" spans="1:1">
      <c r="A2459" s="38"/>
    </row>
    <row r="2460" spans="1:1">
      <c r="A2460" s="38"/>
    </row>
    <row r="2461" spans="1:1">
      <c r="A2461" s="38"/>
    </row>
    <row r="2462" spans="1:1">
      <c r="A2462" s="38"/>
    </row>
    <row r="2463" spans="1:1">
      <c r="A2463" s="38"/>
    </row>
    <row r="2464" spans="1:1">
      <c r="A2464" s="38"/>
    </row>
    <row r="2465" spans="1:1">
      <c r="A2465" s="38"/>
    </row>
    <row r="2466" spans="1:1">
      <c r="A2466" s="38"/>
    </row>
    <row r="2467" spans="1:1">
      <c r="A2467" s="38"/>
    </row>
    <row r="2468" spans="1:1">
      <c r="A2468" s="38"/>
    </row>
    <row r="2469" spans="1:1">
      <c r="A2469" s="38"/>
    </row>
    <row r="2470" spans="1:1">
      <c r="A2470" s="38"/>
    </row>
    <row r="2471" spans="1:1">
      <c r="A2471" s="38"/>
    </row>
    <row r="2472" spans="1:1">
      <c r="A2472" s="38"/>
    </row>
    <row r="2473" spans="1:1">
      <c r="A2473" s="38"/>
    </row>
    <row r="2474" spans="1:1">
      <c r="A2474" s="38"/>
    </row>
    <row r="2475" spans="1:1">
      <c r="A2475" s="38"/>
    </row>
    <row r="2476" spans="1:1">
      <c r="A2476" s="38"/>
    </row>
    <row r="2477" spans="1:1">
      <c r="A2477" s="38"/>
    </row>
    <row r="2478" spans="1:1">
      <c r="A2478" s="38"/>
    </row>
    <row r="2479" spans="1:1">
      <c r="A2479" s="38"/>
    </row>
    <row r="2480" spans="1:1">
      <c r="A2480" s="38"/>
    </row>
    <row r="2481" spans="1:1">
      <c r="A2481" s="38"/>
    </row>
    <row r="2482" spans="1:1">
      <c r="A2482" s="38"/>
    </row>
    <row r="2483" spans="1:1">
      <c r="A2483" s="38"/>
    </row>
    <row r="2484" spans="1:1">
      <c r="A2484" s="38"/>
    </row>
    <row r="2485" spans="1:1">
      <c r="A2485" s="38"/>
    </row>
    <row r="2486" spans="1:1">
      <c r="A2486" s="38"/>
    </row>
    <row r="2487" spans="1:1">
      <c r="A2487" s="38"/>
    </row>
    <row r="2488" spans="1:1">
      <c r="A2488" s="38"/>
    </row>
    <row r="2489" spans="1:1">
      <c r="A2489" s="38"/>
    </row>
    <row r="2490" spans="1:1">
      <c r="A2490" s="38"/>
    </row>
    <row r="2491" spans="1:1">
      <c r="A2491" s="38"/>
    </row>
    <row r="2492" spans="1:1">
      <c r="A2492" s="38"/>
    </row>
    <row r="2493" spans="1:1">
      <c r="A2493" s="38"/>
    </row>
    <row r="2494" spans="1:1">
      <c r="A2494" s="38"/>
    </row>
    <row r="2495" spans="1:1">
      <c r="A2495" s="38"/>
    </row>
    <row r="2496" spans="1:1">
      <c r="A2496" s="38"/>
    </row>
    <row r="2497" spans="1:1">
      <c r="A2497" s="38"/>
    </row>
    <row r="2498" spans="1:1">
      <c r="A2498" s="38"/>
    </row>
    <row r="2499" spans="1:1">
      <c r="A2499" s="38"/>
    </row>
    <row r="2500" spans="1:1">
      <c r="A2500" s="38"/>
    </row>
    <row r="2501" spans="1:1">
      <c r="A2501" s="38"/>
    </row>
    <row r="2502" spans="1:1">
      <c r="A2502" s="38"/>
    </row>
    <row r="2503" spans="1:1">
      <c r="A2503" s="38"/>
    </row>
    <row r="2504" spans="1:1">
      <c r="A2504" s="38"/>
    </row>
    <row r="2505" spans="1:1">
      <c r="A2505" s="38"/>
    </row>
    <row r="2506" spans="1:1">
      <c r="A2506" s="38"/>
    </row>
    <row r="2507" spans="1:1">
      <c r="A2507" s="38"/>
    </row>
    <row r="2508" spans="1:1">
      <c r="A2508" s="38"/>
    </row>
    <row r="2509" spans="1:1">
      <c r="A2509" s="38"/>
    </row>
    <row r="2510" spans="1:1">
      <c r="A2510" s="38"/>
    </row>
    <row r="2511" spans="1:1">
      <c r="A2511" s="38"/>
    </row>
    <row r="2512" spans="1:1">
      <c r="A2512" s="38"/>
    </row>
    <row r="2513" spans="1:1">
      <c r="A2513" s="38"/>
    </row>
    <row r="2514" spans="1:1">
      <c r="A2514" s="38"/>
    </row>
    <row r="2515" spans="1:1">
      <c r="A2515" s="38"/>
    </row>
    <row r="2516" spans="1:1">
      <c r="A2516" s="38"/>
    </row>
    <row r="2517" spans="1:1">
      <c r="A2517" s="38"/>
    </row>
    <row r="2518" spans="1:1">
      <c r="A2518" s="38"/>
    </row>
    <row r="2519" spans="1:1">
      <c r="A2519" s="38"/>
    </row>
    <row r="2520" spans="1:1">
      <c r="A2520" s="38"/>
    </row>
    <row r="2521" spans="1:1">
      <c r="A2521" s="38"/>
    </row>
    <row r="2522" spans="1:1">
      <c r="A2522" s="38"/>
    </row>
    <row r="2523" spans="1:1">
      <c r="A2523" s="38"/>
    </row>
    <row r="2524" spans="1:1">
      <c r="A2524" s="38"/>
    </row>
    <row r="2525" spans="1:1">
      <c r="A2525" s="38"/>
    </row>
    <row r="2526" spans="1:1">
      <c r="A2526" s="38"/>
    </row>
    <row r="2527" spans="1:1">
      <c r="A2527" s="38"/>
    </row>
    <row r="2528" spans="1:1">
      <c r="A2528" s="38"/>
    </row>
    <row r="2529" spans="1:1">
      <c r="A2529" s="38"/>
    </row>
    <row r="2530" spans="1:1">
      <c r="A2530" s="38"/>
    </row>
    <row r="2531" spans="1:1">
      <c r="A2531" s="38"/>
    </row>
    <row r="2532" spans="1:1">
      <c r="A2532" s="38"/>
    </row>
    <row r="2533" spans="1:1">
      <c r="A2533" s="38"/>
    </row>
    <row r="2534" spans="1:1">
      <c r="A2534" s="38"/>
    </row>
    <row r="2535" spans="1:1">
      <c r="A2535" s="38"/>
    </row>
    <row r="2536" spans="1:1">
      <c r="A2536" s="38"/>
    </row>
    <row r="2537" spans="1:1">
      <c r="A2537" s="38"/>
    </row>
    <row r="2538" spans="1:1">
      <c r="A2538" s="38"/>
    </row>
    <row r="2539" spans="1:1">
      <c r="A2539" s="38"/>
    </row>
    <row r="2540" spans="1:1">
      <c r="A2540" s="38"/>
    </row>
    <row r="2541" spans="1:1">
      <c r="A2541" s="38"/>
    </row>
    <row r="2542" spans="1:1">
      <c r="A2542" s="38"/>
    </row>
    <row r="2543" spans="1:1">
      <c r="A2543" s="38"/>
    </row>
    <row r="2544" spans="1:1">
      <c r="A2544" s="38"/>
    </row>
    <row r="2545" spans="1:1">
      <c r="A2545" s="38"/>
    </row>
    <row r="2546" spans="1:1">
      <c r="A2546" s="38"/>
    </row>
    <row r="2547" spans="1:1">
      <c r="A2547" s="38"/>
    </row>
    <row r="2548" spans="1:1">
      <c r="A2548" s="38"/>
    </row>
    <row r="2549" spans="1:1">
      <c r="A2549" s="38"/>
    </row>
    <row r="2550" spans="1:1">
      <c r="A2550" s="38"/>
    </row>
    <row r="2551" spans="1:1">
      <c r="A2551" s="38"/>
    </row>
    <row r="2552" spans="1:1">
      <c r="A2552" s="38"/>
    </row>
    <row r="2553" spans="1:1">
      <c r="A2553" s="38"/>
    </row>
    <row r="2554" spans="1:1">
      <c r="A2554" s="38"/>
    </row>
    <row r="2555" spans="1:1">
      <c r="A2555" s="38"/>
    </row>
    <row r="2556" spans="1:1">
      <c r="A2556" s="38"/>
    </row>
    <row r="2557" spans="1:1">
      <c r="A2557" s="38"/>
    </row>
    <row r="2558" spans="1:1">
      <c r="A2558" s="38"/>
    </row>
    <row r="2559" spans="1:1">
      <c r="A2559" s="38"/>
    </row>
    <row r="2560" spans="1:1">
      <c r="A2560" s="38"/>
    </row>
    <row r="2561" spans="1:1">
      <c r="A2561" s="38"/>
    </row>
    <row r="2562" spans="1:1">
      <c r="A2562" s="38"/>
    </row>
    <row r="2563" spans="1:1">
      <c r="A2563" s="38"/>
    </row>
    <row r="2564" spans="1:1">
      <c r="A2564" s="38"/>
    </row>
    <row r="2565" spans="1:1">
      <c r="A2565" s="38"/>
    </row>
    <row r="2566" spans="1:1">
      <c r="A2566" s="38"/>
    </row>
    <row r="2567" spans="1:1">
      <c r="A2567" s="38"/>
    </row>
    <row r="2568" spans="1:1">
      <c r="A2568" s="38"/>
    </row>
    <row r="2569" spans="1:1">
      <c r="A2569" s="38"/>
    </row>
    <row r="2570" spans="1:1">
      <c r="A2570" s="38"/>
    </row>
    <row r="2571" spans="1:1">
      <c r="A2571" s="38"/>
    </row>
    <row r="2572" spans="1:1">
      <c r="A2572" s="38"/>
    </row>
    <row r="2573" spans="1:1">
      <c r="A2573" s="38"/>
    </row>
    <row r="2574" spans="1:1">
      <c r="A2574" s="38"/>
    </row>
    <row r="2575" spans="1:1">
      <c r="A2575" s="38"/>
    </row>
    <row r="2576" spans="1:1">
      <c r="A2576" s="38"/>
    </row>
    <row r="2577" spans="1:1">
      <c r="A2577" s="38"/>
    </row>
    <row r="2578" spans="1:1">
      <c r="A2578" s="38"/>
    </row>
    <row r="2579" spans="1:1">
      <c r="A2579" s="38"/>
    </row>
    <row r="2580" spans="1:1">
      <c r="A2580" s="38"/>
    </row>
    <row r="2581" spans="1:1">
      <c r="A2581" s="38"/>
    </row>
    <row r="2582" spans="1:1">
      <c r="A2582" s="38"/>
    </row>
    <row r="2583" spans="1:1">
      <c r="A2583" s="38"/>
    </row>
    <row r="2584" spans="1:1">
      <c r="A2584" s="38"/>
    </row>
    <row r="2585" spans="1:1">
      <c r="A2585" s="38"/>
    </row>
    <row r="2586" spans="1:1">
      <c r="A2586" s="38"/>
    </row>
    <row r="2587" spans="1:1">
      <c r="A2587" s="38"/>
    </row>
    <row r="2588" spans="1:1">
      <c r="A2588" s="38"/>
    </row>
    <row r="2589" spans="1:1">
      <c r="A2589" s="38"/>
    </row>
    <row r="2590" spans="1:1">
      <c r="A2590" s="38"/>
    </row>
    <row r="2591" spans="1:1">
      <c r="A2591" s="38"/>
    </row>
    <row r="2592" spans="1:1">
      <c r="A2592" s="38"/>
    </row>
    <row r="2593" spans="1:1">
      <c r="A2593" s="38"/>
    </row>
    <row r="2594" spans="1:1">
      <c r="A2594" s="38"/>
    </row>
    <row r="2595" spans="1:1">
      <c r="A2595" s="38"/>
    </row>
    <row r="2596" spans="1:1">
      <c r="A2596" s="38"/>
    </row>
    <row r="2597" spans="1:1">
      <c r="A2597" s="38"/>
    </row>
    <row r="2598" spans="1:1">
      <c r="A2598" s="38"/>
    </row>
    <row r="2599" spans="1:1">
      <c r="A2599" s="38"/>
    </row>
    <row r="2600" spans="1:1">
      <c r="A2600" s="38"/>
    </row>
    <row r="2601" spans="1:1">
      <c r="A2601" s="38"/>
    </row>
    <row r="2602" spans="1:1">
      <c r="A2602" s="38"/>
    </row>
    <row r="2603" spans="1:1">
      <c r="A2603" s="38"/>
    </row>
    <row r="2604" spans="1:1">
      <c r="A2604" s="38"/>
    </row>
    <row r="2605" spans="1:1">
      <c r="A2605" s="38"/>
    </row>
    <row r="2606" spans="1:1">
      <c r="A2606" s="38"/>
    </row>
    <row r="2607" spans="1:1">
      <c r="A2607" s="38"/>
    </row>
    <row r="2608" spans="1:1">
      <c r="A2608" s="38"/>
    </row>
    <row r="2609" spans="1:1">
      <c r="A2609" s="38"/>
    </row>
    <row r="2610" spans="1:1">
      <c r="A2610" s="38"/>
    </row>
    <row r="2611" spans="1:1">
      <c r="A2611" s="38"/>
    </row>
    <row r="2612" spans="1:1">
      <c r="A2612" s="38"/>
    </row>
    <row r="2613" spans="1:1">
      <c r="A2613" s="38"/>
    </row>
    <row r="2614" spans="1:1">
      <c r="A2614" s="38"/>
    </row>
    <row r="2615" spans="1:1">
      <c r="A2615" s="38"/>
    </row>
    <row r="2616" spans="1:1">
      <c r="A2616" s="38"/>
    </row>
    <row r="2617" spans="1:1">
      <c r="A2617" s="38"/>
    </row>
    <row r="2618" spans="1:1">
      <c r="A2618" s="38"/>
    </row>
    <row r="2619" spans="1:1">
      <c r="A2619" s="38"/>
    </row>
    <row r="2620" spans="1:1">
      <c r="A2620" s="38"/>
    </row>
    <row r="2621" spans="1:1">
      <c r="A2621" s="38"/>
    </row>
    <row r="2622" spans="1:1">
      <c r="A2622" s="38"/>
    </row>
    <row r="2623" spans="1:1">
      <c r="A2623" s="38"/>
    </row>
    <row r="2624" spans="1:1">
      <c r="A2624" s="38"/>
    </row>
    <row r="2625" spans="1:1">
      <c r="A2625" s="38"/>
    </row>
    <row r="2626" spans="1:1">
      <c r="A2626" s="38"/>
    </row>
    <row r="2627" spans="1:1">
      <c r="A2627" s="38"/>
    </row>
    <row r="2628" spans="1:1">
      <c r="A2628" s="38"/>
    </row>
    <row r="2629" spans="1:1">
      <c r="A2629" s="38"/>
    </row>
    <row r="2630" spans="1:1">
      <c r="A2630" s="38"/>
    </row>
    <row r="2631" spans="1:1">
      <c r="A2631" s="38"/>
    </row>
    <row r="2632" spans="1:1">
      <c r="A2632" s="38"/>
    </row>
    <row r="2633" spans="1:1">
      <c r="A2633" s="38"/>
    </row>
    <row r="2634" spans="1:1">
      <c r="A2634" s="38"/>
    </row>
    <row r="2635" spans="1:1">
      <c r="A2635" s="38"/>
    </row>
    <row r="2636" spans="1:1">
      <c r="A2636" s="38"/>
    </row>
    <row r="2637" spans="1:1">
      <c r="A2637" s="38"/>
    </row>
    <row r="2638" spans="1:1">
      <c r="A2638" s="38"/>
    </row>
    <row r="2639" spans="1:1">
      <c r="A2639" s="38"/>
    </row>
    <row r="2640" spans="1:1">
      <c r="A2640" s="38"/>
    </row>
    <row r="2641" spans="1:1">
      <c r="A2641" s="38"/>
    </row>
    <row r="2642" spans="1:1">
      <c r="A2642" s="38"/>
    </row>
    <row r="2643" spans="1:1">
      <c r="A2643" s="38"/>
    </row>
    <row r="2644" spans="1:1">
      <c r="A2644" s="38"/>
    </row>
    <row r="2645" spans="1:1">
      <c r="A2645" s="38"/>
    </row>
    <row r="2646" spans="1:1">
      <c r="A2646" s="38"/>
    </row>
    <row r="2647" spans="1:1">
      <c r="A2647" s="38"/>
    </row>
    <row r="2648" spans="1:1">
      <c r="A2648" s="38"/>
    </row>
    <row r="2649" spans="1:1">
      <c r="A2649" s="38"/>
    </row>
    <row r="2650" spans="1:1">
      <c r="A2650" s="38"/>
    </row>
    <row r="2651" spans="1:1">
      <c r="A2651" s="38"/>
    </row>
    <row r="2652" spans="1:1">
      <c r="A2652" s="38"/>
    </row>
    <row r="2653" spans="1:1">
      <c r="A2653" s="38"/>
    </row>
    <row r="2654" spans="1:1">
      <c r="A2654" s="38"/>
    </row>
    <row r="2655" spans="1:1">
      <c r="A2655" s="38"/>
    </row>
    <row r="2656" spans="1:1">
      <c r="A2656" s="38"/>
    </row>
    <row r="2657" spans="1:1">
      <c r="A2657" s="38"/>
    </row>
    <row r="2658" spans="1:1">
      <c r="A2658" s="38"/>
    </row>
    <row r="2659" spans="1:1">
      <c r="A2659" s="38"/>
    </row>
    <row r="2660" spans="1:1">
      <c r="A2660" s="38"/>
    </row>
    <row r="2661" spans="1:1">
      <c r="A2661" s="38"/>
    </row>
    <row r="2662" spans="1:1">
      <c r="A2662" s="38"/>
    </row>
    <row r="2663" spans="1:1">
      <c r="A2663" s="38"/>
    </row>
    <row r="2664" spans="1:1">
      <c r="A2664" s="38"/>
    </row>
    <row r="2665" spans="1:1">
      <c r="A2665" s="38"/>
    </row>
    <row r="2666" spans="1:1">
      <c r="A2666" s="38"/>
    </row>
    <row r="2667" spans="1:1">
      <c r="A2667" s="38"/>
    </row>
    <row r="2668" spans="1:1">
      <c r="A2668" s="38"/>
    </row>
    <row r="2669" spans="1:1">
      <c r="A2669" s="38"/>
    </row>
    <row r="2670" spans="1:1">
      <c r="A2670" s="38"/>
    </row>
    <row r="2671" spans="1:1">
      <c r="A2671" s="38"/>
    </row>
    <row r="2672" spans="1:1">
      <c r="A2672" s="38"/>
    </row>
    <row r="2673" spans="1:1">
      <c r="A2673" s="38"/>
    </row>
    <row r="2674" spans="1:1">
      <c r="A2674" s="38"/>
    </row>
    <row r="2675" spans="1:1">
      <c r="A2675" s="38"/>
    </row>
    <row r="2676" spans="1:1">
      <c r="A2676" s="38"/>
    </row>
    <row r="2677" spans="1:1">
      <c r="A2677" s="38"/>
    </row>
    <row r="2678" spans="1:1">
      <c r="A2678" s="38"/>
    </row>
    <row r="2679" spans="1:1">
      <c r="A2679" s="38"/>
    </row>
    <row r="2680" spans="1:1">
      <c r="A2680" s="38"/>
    </row>
    <row r="2681" spans="1:1">
      <c r="A2681" s="38"/>
    </row>
    <row r="2682" spans="1:1">
      <c r="A2682" s="38"/>
    </row>
    <row r="2683" spans="1:1">
      <c r="A2683" s="38"/>
    </row>
    <row r="2684" spans="1:1">
      <c r="A2684" s="38"/>
    </row>
    <row r="2685" spans="1:1">
      <c r="A2685" s="38"/>
    </row>
    <row r="2686" spans="1:1">
      <c r="A2686" s="38"/>
    </row>
    <row r="2687" spans="1:1">
      <c r="A2687" s="38"/>
    </row>
    <row r="2688" spans="1:1">
      <c r="A2688" s="38"/>
    </row>
    <row r="2689" spans="1:1">
      <c r="A2689" s="38"/>
    </row>
    <row r="2690" spans="1:1">
      <c r="A2690" s="38"/>
    </row>
    <row r="2691" spans="1:1">
      <c r="A2691" s="38"/>
    </row>
    <row r="2692" spans="1:1">
      <c r="A2692" s="38"/>
    </row>
    <row r="2693" spans="1:1">
      <c r="A2693" s="38"/>
    </row>
    <row r="2694" spans="1:1">
      <c r="A2694" s="38"/>
    </row>
    <row r="2695" spans="1:1">
      <c r="A2695" s="38"/>
    </row>
    <row r="2696" spans="1:1">
      <c r="A2696" s="38"/>
    </row>
    <row r="2697" spans="1:1">
      <c r="A2697" s="38"/>
    </row>
    <row r="2698" spans="1:1">
      <c r="A2698" s="38"/>
    </row>
    <row r="2699" spans="1:1">
      <c r="A2699" s="38"/>
    </row>
    <row r="2700" spans="1:1">
      <c r="A2700" s="38"/>
    </row>
    <row r="2701" spans="1:1">
      <c r="A2701" s="38"/>
    </row>
    <row r="2702" spans="1:1">
      <c r="A2702" s="38"/>
    </row>
    <row r="2703" spans="1:1">
      <c r="A2703" s="38"/>
    </row>
    <row r="2704" spans="1:1">
      <c r="A2704" s="38"/>
    </row>
    <row r="2705" spans="1:1">
      <c r="A2705" s="38"/>
    </row>
    <row r="2706" spans="1:1">
      <c r="A2706" s="38"/>
    </row>
    <row r="2707" spans="1:1">
      <c r="A2707" s="38"/>
    </row>
    <row r="2708" spans="1:1">
      <c r="A2708" s="38"/>
    </row>
    <row r="2709" spans="1:1">
      <c r="A2709" s="38"/>
    </row>
    <row r="2710" spans="1:1">
      <c r="A2710" s="38"/>
    </row>
    <row r="2711" spans="1:1">
      <c r="A2711" s="38"/>
    </row>
    <row r="2712" spans="1:1">
      <c r="A2712" s="38"/>
    </row>
    <row r="2713" spans="1:1">
      <c r="A2713" s="38"/>
    </row>
    <row r="2714" spans="1:1">
      <c r="A2714" s="38"/>
    </row>
    <row r="2715" spans="1:1">
      <c r="A2715" s="38"/>
    </row>
    <row r="2716" spans="1:1">
      <c r="A2716" s="38"/>
    </row>
    <row r="2717" spans="1:1">
      <c r="A2717" s="38"/>
    </row>
    <row r="2718" spans="1:1">
      <c r="A2718" s="38"/>
    </row>
    <row r="2719" spans="1:1">
      <c r="A2719" s="38"/>
    </row>
    <row r="2720" spans="1:1">
      <c r="A2720" s="38"/>
    </row>
    <row r="2721" spans="1:1">
      <c r="A2721" s="38"/>
    </row>
    <row r="2722" spans="1:1">
      <c r="A2722" s="38"/>
    </row>
    <row r="2723" spans="1:1">
      <c r="A2723" s="38"/>
    </row>
    <row r="2724" spans="1:1">
      <c r="A2724" s="38"/>
    </row>
    <row r="2725" spans="1:1">
      <c r="A2725" s="38"/>
    </row>
    <row r="2726" spans="1:1">
      <c r="A2726" s="38"/>
    </row>
    <row r="2727" spans="1:1">
      <c r="A2727" s="38"/>
    </row>
    <row r="2728" spans="1:1">
      <c r="A2728" s="38"/>
    </row>
    <row r="2729" spans="1:1">
      <c r="A2729" s="38"/>
    </row>
    <row r="2730" spans="1:1">
      <c r="A2730" s="38"/>
    </row>
    <row r="2731" spans="1:1">
      <c r="A2731" s="38"/>
    </row>
    <row r="2732" spans="1:1">
      <c r="A2732" s="38"/>
    </row>
    <row r="2733" spans="1:1">
      <c r="A2733" s="38"/>
    </row>
    <row r="2734" spans="1:1">
      <c r="A2734" s="38"/>
    </row>
    <row r="2735" spans="1:1">
      <c r="A2735" s="38"/>
    </row>
    <row r="2736" spans="1:1">
      <c r="A2736" s="38"/>
    </row>
    <row r="2737" spans="1:1">
      <c r="A2737" s="38"/>
    </row>
    <row r="2738" spans="1:1">
      <c r="A2738" s="38"/>
    </row>
    <row r="2739" spans="1:1">
      <c r="A2739" s="38"/>
    </row>
    <row r="2740" spans="1:1">
      <c r="A2740" s="38"/>
    </row>
    <row r="2741" spans="1:1">
      <c r="A2741" s="38"/>
    </row>
    <row r="2742" spans="1:1">
      <c r="A2742" s="38"/>
    </row>
    <row r="2743" spans="1:1">
      <c r="A2743" s="38"/>
    </row>
    <row r="2744" spans="1:1">
      <c r="A2744" s="38"/>
    </row>
    <row r="2745" spans="1:1">
      <c r="A2745" s="38"/>
    </row>
    <row r="2746" spans="1:1">
      <c r="A2746" s="38"/>
    </row>
    <row r="2747" spans="1:1">
      <c r="A2747" s="38"/>
    </row>
    <row r="2748" spans="1:1">
      <c r="A2748" s="38"/>
    </row>
    <row r="2749" spans="1:1">
      <c r="A2749" s="38"/>
    </row>
    <row r="2750" spans="1:1">
      <c r="A2750" s="38"/>
    </row>
    <row r="2751" spans="1:1">
      <c r="A2751" s="38"/>
    </row>
    <row r="2752" spans="1:1">
      <c r="A2752" s="38"/>
    </row>
    <row r="2753" spans="1:1">
      <c r="A2753" s="38"/>
    </row>
    <row r="2754" spans="1:1">
      <c r="A2754" s="38"/>
    </row>
    <row r="2755" spans="1:1">
      <c r="A2755" s="38"/>
    </row>
    <row r="2756" spans="1:1">
      <c r="A2756" s="38"/>
    </row>
    <row r="2757" spans="1:1">
      <c r="A2757" s="38"/>
    </row>
    <row r="2758" spans="1:1">
      <c r="A2758" s="38"/>
    </row>
    <row r="2759" spans="1:1">
      <c r="A2759" s="38"/>
    </row>
    <row r="2760" spans="1:1">
      <c r="A2760" s="38"/>
    </row>
    <row r="2761" spans="1:1">
      <c r="A2761" s="38"/>
    </row>
    <row r="2762" spans="1:1">
      <c r="A2762" s="38"/>
    </row>
    <row r="2763" spans="1:1">
      <c r="A2763" s="38"/>
    </row>
    <row r="2764" spans="1:1">
      <c r="A2764" s="38"/>
    </row>
    <row r="2765" spans="1:1">
      <c r="A2765" s="38"/>
    </row>
    <row r="2766" spans="1:1">
      <c r="A2766" s="38"/>
    </row>
    <row r="2767" spans="1:1">
      <c r="A2767" s="38"/>
    </row>
    <row r="2768" spans="1:1">
      <c r="A2768" s="38"/>
    </row>
    <row r="2769" spans="1:1">
      <c r="A2769" s="38"/>
    </row>
    <row r="2770" spans="1:1">
      <c r="A2770" s="38"/>
    </row>
    <row r="2771" spans="1:1">
      <c r="A2771" s="38"/>
    </row>
    <row r="2772" spans="1:1">
      <c r="A2772" s="38"/>
    </row>
    <row r="2773" spans="1:1">
      <c r="A2773" s="38"/>
    </row>
    <row r="2774" spans="1:1">
      <c r="A2774" s="38"/>
    </row>
    <row r="2775" spans="1:1">
      <c r="A2775" s="38"/>
    </row>
    <row r="2776" spans="1:1">
      <c r="A2776" s="38"/>
    </row>
    <row r="2777" spans="1:1">
      <c r="A2777" s="38"/>
    </row>
    <row r="2778" spans="1:1">
      <c r="A2778" s="38"/>
    </row>
    <row r="2779" spans="1:1">
      <c r="A2779" s="38"/>
    </row>
    <row r="2780" spans="1:1">
      <c r="A2780" s="38"/>
    </row>
    <row r="2781" spans="1:1">
      <c r="A2781" s="38"/>
    </row>
    <row r="2782" spans="1:1">
      <c r="A2782" s="38"/>
    </row>
    <row r="2783" spans="1:1">
      <c r="A2783" s="38"/>
    </row>
    <row r="2784" spans="1:1">
      <c r="A2784" s="38"/>
    </row>
    <row r="2785" spans="1:1">
      <c r="A2785" s="38"/>
    </row>
    <row r="2786" spans="1:1">
      <c r="A2786" s="38"/>
    </row>
    <row r="2787" spans="1:1">
      <c r="A2787" s="38"/>
    </row>
    <row r="2788" spans="1:1">
      <c r="A2788" s="38"/>
    </row>
    <row r="2789" spans="1:1">
      <c r="A2789" s="38"/>
    </row>
    <row r="2790" spans="1:1">
      <c r="A2790" s="38"/>
    </row>
    <row r="2791" spans="1:1">
      <c r="A2791" s="38"/>
    </row>
    <row r="2792" spans="1:1">
      <c r="A2792" s="38"/>
    </row>
    <row r="2793" spans="1:1">
      <c r="A2793" s="38"/>
    </row>
    <row r="2794" spans="1:1">
      <c r="A2794" s="38"/>
    </row>
    <row r="2795" spans="1:1">
      <c r="A2795" s="38"/>
    </row>
    <row r="2796" spans="1:1">
      <c r="A2796" s="38"/>
    </row>
    <row r="2797" spans="1:1">
      <c r="A2797" s="38"/>
    </row>
    <row r="2798" spans="1:1">
      <c r="A2798" s="38"/>
    </row>
    <row r="2799" spans="1:1">
      <c r="A2799" s="38"/>
    </row>
    <row r="2800" spans="1:1">
      <c r="A2800" s="38"/>
    </row>
    <row r="2801" spans="1:1">
      <c r="A2801" s="38"/>
    </row>
    <row r="2802" spans="1:1">
      <c r="A2802" s="38"/>
    </row>
    <row r="2803" spans="1:1">
      <c r="A2803" s="38"/>
    </row>
    <row r="2804" spans="1:1">
      <c r="A2804" s="38"/>
    </row>
    <row r="2805" spans="1:1">
      <c r="A2805" s="38"/>
    </row>
    <row r="2806" spans="1:1">
      <c r="A2806" s="38"/>
    </row>
    <row r="2807" spans="1:1">
      <c r="A2807" s="38"/>
    </row>
    <row r="2808" spans="1:1">
      <c r="A2808" s="38"/>
    </row>
    <row r="2809" spans="1:1">
      <c r="A2809" s="38"/>
    </row>
    <row r="2810" spans="1:1">
      <c r="A2810" s="38"/>
    </row>
    <row r="2811" spans="1:1">
      <c r="A2811" s="38"/>
    </row>
    <row r="2812" spans="1:1">
      <c r="A2812" s="38"/>
    </row>
    <row r="2813" spans="1:1">
      <c r="A2813" s="38"/>
    </row>
    <row r="2814" spans="1:1">
      <c r="A2814" s="38"/>
    </row>
    <row r="2815" spans="1:1">
      <c r="A2815" s="38"/>
    </row>
    <row r="2816" spans="1:1">
      <c r="A2816" s="38"/>
    </row>
    <row r="2817" spans="1:1">
      <c r="A2817" s="38"/>
    </row>
    <row r="2818" spans="1:1">
      <c r="A2818" s="38"/>
    </row>
    <row r="2819" spans="1:1">
      <c r="A2819" s="38"/>
    </row>
    <row r="2820" spans="1:1">
      <c r="A2820" s="38"/>
    </row>
    <row r="2821" spans="1:1">
      <c r="A2821" s="38"/>
    </row>
    <row r="2822" spans="1:1">
      <c r="A2822" s="38"/>
    </row>
    <row r="2823" spans="1:1">
      <c r="A2823" s="38"/>
    </row>
    <row r="2824" spans="1:1">
      <c r="A2824" s="38"/>
    </row>
    <row r="2825" spans="1:1">
      <c r="A2825" s="38"/>
    </row>
    <row r="2826" spans="1:1">
      <c r="A2826" s="38"/>
    </row>
    <row r="2827" spans="1:1">
      <c r="A2827" s="38"/>
    </row>
    <row r="2828" spans="1:1">
      <c r="A2828" s="38"/>
    </row>
    <row r="2829" spans="1:1">
      <c r="A2829" s="38"/>
    </row>
    <row r="2830" spans="1:1">
      <c r="A2830" s="38"/>
    </row>
    <row r="2831" spans="1:1">
      <c r="A2831" s="38"/>
    </row>
    <row r="2832" spans="1:1">
      <c r="A2832" s="38"/>
    </row>
    <row r="2833" spans="1:1">
      <c r="A2833" s="38"/>
    </row>
    <row r="2834" spans="1:1">
      <c r="A2834" s="38"/>
    </row>
    <row r="2835" spans="1:1">
      <c r="A2835" s="38"/>
    </row>
    <row r="2836" spans="1:1">
      <c r="A2836" s="38"/>
    </row>
    <row r="2837" spans="1:1">
      <c r="A2837" s="38"/>
    </row>
    <row r="2838" spans="1:1">
      <c r="A2838" s="38"/>
    </row>
    <row r="2839" spans="1:1">
      <c r="A2839" s="38"/>
    </row>
    <row r="2840" spans="1:1">
      <c r="A2840" s="38"/>
    </row>
    <row r="2841" spans="1:1">
      <c r="A2841" s="38"/>
    </row>
    <row r="2842" spans="1:1">
      <c r="A2842" s="38"/>
    </row>
    <row r="2843" spans="1:1">
      <c r="A2843" s="38"/>
    </row>
    <row r="2844" spans="1:1">
      <c r="A2844" s="38"/>
    </row>
    <row r="2845" spans="1:1">
      <c r="A2845" s="38"/>
    </row>
    <row r="2846" spans="1:1">
      <c r="A2846" s="38"/>
    </row>
    <row r="2847" spans="1:1">
      <c r="A2847" s="38"/>
    </row>
    <row r="2848" spans="1:1">
      <c r="A2848" s="38"/>
    </row>
    <row r="2849" spans="1:1">
      <c r="A2849" s="38"/>
    </row>
    <row r="2850" spans="1:1">
      <c r="A2850" s="38"/>
    </row>
    <row r="2851" spans="1:1">
      <c r="A2851" s="38"/>
    </row>
    <row r="2852" spans="1:1">
      <c r="A2852" s="38"/>
    </row>
    <row r="2853" spans="1:1">
      <c r="A2853" s="38"/>
    </row>
    <row r="2854" spans="1:1">
      <c r="A2854" s="38"/>
    </row>
    <row r="2855" spans="1:1">
      <c r="A2855" s="38"/>
    </row>
    <row r="2856" spans="1:1">
      <c r="A2856" s="38"/>
    </row>
    <row r="2857" spans="1:1">
      <c r="A2857" s="38"/>
    </row>
    <row r="2858" spans="1:1">
      <c r="A2858" s="38"/>
    </row>
    <row r="2859" spans="1:1">
      <c r="A2859" s="38"/>
    </row>
    <row r="2860" spans="1:1">
      <c r="A2860" s="38"/>
    </row>
    <row r="2861" spans="1:1">
      <c r="A2861" s="38"/>
    </row>
    <row r="2862" spans="1:1">
      <c r="A2862" s="38"/>
    </row>
    <row r="2863" spans="1:1">
      <c r="A2863" s="38"/>
    </row>
    <row r="2864" spans="1:1">
      <c r="A2864" s="38"/>
    </row>
    <row r="2865" spans="1:1">
      <c r="A2865" s="38"/>
    </row>
    <row r="2866" spans="1:1">
      <c r="A2866" s="38"/>
    </row>
    <row r="2867" spans="1:1">
      <c r="A2867" s="38"/>
    </row>
    <row r="2868" spans="1:1">
      <c r="A2868" s="38"/>
    </row>
    <row r="2869" spans="1:1">
      <c r="A2869" s="38"/>
    </row>
    <row r="2870" spans="1:1">
      <c r="A2870" s="38"/>
    </row>
    <row r="2871" spans="1:1">
      <c r="A2871" s="38"/>
    </row>
    <row r="2872" spans="1:1">
      <c r="A2872" s="38"/>
    </row>
    <row r="2873" spans="1:1">
      <c r="A2873" s="38"/>
    </row>
    <row r="2874" spans="1:1">
      <c r="A2874" s="38"/>
    </row>
    <row r="2875" spans="1:1">
      <c r="A2875" s="38"/>
    </row>
    <row r="2876" spans="1:1">
      <c r="A2876" s="38"/>
    </row>
    <row r="2877" spans="1:1">
      <c r="A2877" s="38"/>
    </row>
    <row r="2878" spans="1:1">
      <c r="A2878" s="38"/>
    </row>
    <row r="2879" spans="1:1">
      <c r="A2879" s="38"/>
    </row>
    <row r="2880" spans="1:1">
      <c r="A2880" s="38"/>
    </row>
    <row r="2881" spans="1:1">
      <c r="A2881" s="38"/>
    </row>
    <row r="2882" spans="1:1">
      <c r="A2882" s="38"/>
    </row>
    <row r="2883" spans="1:1">
      <c r="A2883" s="38"/>
    </row>
    <row r="2884" spans="1:1">
      <c r="A2884" s="38"/>
    </row>
    <row r="2885" spans="1:1">
      <c r="A2885" s="38"/>
    </row>
    <row r="2886" spans="1:1">
      <c r="A2886" s="38"/>
    </row>
    <row r="2887" spans="1:1">
      <c r="A2887" s="38"/>
    </row>
    <row r="2888" spans="1:1">
      <c r="A2888" s="38"/>
    </row>
    <row r="2889" spans="1:1">
      <c r="A2889" s="38"/>
    </row>
    <row r="2890" spans="1:1">
      <c r="A2890" s="38"/>
    </row>
    <row r="2891" spans="1:1">
      <c r="A2891" s="38"/>
    </row>
    <row r="2892" spans="1:1">
      <c r="A2892" s="38"/>
    </row>
    <row r="2893" spans="1:1">
      <c r="A2893" s="38"/>
    </row>
    <row r="2894" spans="1:1">
      <c r="A2894" s="38"/>
    </row>
    <row r="2895" spans="1:1">
      <c r="A2895" s="38"/>
    </row>
    <row r="2896" spans="1:1">
      <c r="A2896" s="38"/>
    </row>
    <row r="2897" spans="1:1">
      <c r="A2897" s="38"/>
    </row>
    <row r="2898" spans="1:1">
      <c r="A2898" s="38"/>
    </row>
    <row r="2899" spans="1:1">
      <c r="A2899" s="38"/>
    </row>
    <row r="2900" spans="1:1">
      <c r="A2900" s="38"/>
    </row>
    <row r="2901" spans="1:1">
      <c r="A2901" s="38"/>
    </row>
    <row r="2902" spans="1:1">
      <c r="A2902" s="38"/>
    </row>
    <row r="2903" spans="1:1">
      <c r="A2903" s="38"/>
    </row>
    <row r="2904" spans="1:1">
      <c r="A2904" s="38"/>
    </row>
    <row r="2905" spans="1:1">
      <c r="A2905" s="38"/>
    </row>
    <row r="2906" spans="1:1">
      <c r="A2906" s="38"/>
    </row>
    <row r="2907" spans="1:1">
      <c r="A2907" s="38"/>
    </row>
    <row r="2908" spans="1:1">
      <c r="A2908" s="38"/>
    </row>
    <row r="2909" spans="1:1">
      <c r="A2909" s="38"/>
    </row>
    <row r="2910" spans="1:1">
      <c r="A2910" s="38"/>
    </row>
    <row r="2911" spans="1:1">
      <c r="A2911" s="38"/>
    </row>
    <row r="2912" spans="1:1">
      <c r="A2912" s="38"/>
    </row>
    <row r="2913" spans="1:1">
      <c r="A2913" s="38"/>
    </row>
    <row r="2914" spans="1:1">
      <c r="A2914" s="38"/>
    </row>
    <row r="2915" spans="1:1">
      <c r="A2915" s="38"/>
    </row>
    <row r="2916" spans="1:1">
      <c r="A2916" s="38"/>
    </row>
    <row r="2917" spans="1:1">
      <c r="A2917" s="38"/>
    </row>
    <row r="2918" spans="1:1">
      <c r="A2918" s="38"/>
    </row>
    <row r="2919" spans="1:1">
      <c r="A2919" s="38"/>
    </row>
    <row r="2920" spans="1:1">
      <c r="A2920" s="38"/>
    </row>
    <row r="2921" spans="1:1">
      <c r="A2921" s="38"/>
    </row>
    <row r="2922" spans="1:1">
      <c r="A2922" s="38"/>
    </row>
    <row r="2923" spans="1:1">
      <c r="A2923" s="38"/>
    </row>
    <row r="2924" spans="1:1">
      <c r="A2924" s="38"/>
    </row>
    <row r="2925" spans="1:1">
      <c r="A2925" s="38"/>
    </row>
    <row r="2926" spans="1:1">
      <c r="A2926" s="38"/>
    </row>
    <row r="2927" spans="1:1">
      <c r="A2927" s="38"/>
    </row>
    <row r="2928" spans="1:1">
      <c r="A2928" s="38"/>
    </row>
    <row r="2929" spans="1:1">
      <c r="A2929" s="38"/>
    </row>
    <row r="2930" spans="1:1">
      <c r="A2930" s="38"/>
    </row>
    <row r="2931" spans="1:1">
      <c r="A2931" s="38"/>
    </row>
    <row r="2932" spans="1:1">
      <c r="A2932" s="38"/>
    </row>
    <row r="2933" spans="1:1">
      <c r="A2933" s="38"/>
    </row>
    <row r="2934" spans="1:1">
      <c r="A2934" s="38"/>
    </row>
    <row r="2935" spans="1:1">
      <c r="A2935" s="38"/>
    </row>
    <row r="2936" spans="1:1">
      <c r="A2936" s="38"/>
    </row>
    <row r="2937" spans="1:1">
      <c r="A2937" s="38"/>
    </row>
    <row r="2938" spans="1:1">
      <c r="A2938" s="38"/>
    </row>
    <row r="2939" spans="1:1">
      <c r="A2939" s="38"/>
    </row>
    <row r="2940" spans="1:1">
      <c r="A2940" s="38"/>
    </row>
    <row r="2941" spans="1:1">
      <c r="A2941" s="38"/>
    </row>
    <row r="2942" spans="1:1">
      <c r="A2942" s="38"/>
    </row>
    <row r="2943" spans="1:1">
      <c r="A2943" s="38"/>
    </row>
    <row r="2944" spans="1:1">
      <c r="A2944" s="38"/>
    </row>
    <row r="2945" spans="1:1">
      <c r="A2945" s="38"/>
    </row>
    <row r="2946" spans="1:1">
      <c r="A2946" s="38"/>
    </row>
    <row r="2947" spans="1:1">
      <c r="A2947" s="38"/>
    </row>
    <row r="2948" spans="1:1">
      <c r="A2948" s="38"/>
    </row>
    <row r="2949" spans="1:1">
      <c r="A2949" s="38"/>
    </row>
    <row r="2950" spans="1:1">
      <c r="A2950" s="38"/>
    </row>
    <row r="2951" spans="1:1">
      <c r="A2951" s="38"/>
    </row>
    <row r="2952" spans="1:1">
      <c r="A2952" s="38"/>
    </row>
    <row r="2953" spans="1:1">
      <c r="A2953" s="38"/>
    </row>
    <row r="2954" spans="1:1">
      <c r="A2954" s="38"/>
    </row>
    <row r="2955" spans="1:1">
      <c r="A2955" s="38"/>
    </row>
    <row r="2956" spans="1:1">
      <c r="A2956" s="38"/>
    </row>
    <row r="2957" spans="1:1">
      <c r="A2957" s="38"/>
    </row>
    <row r="2958" spans="1:1">
      <c r="A2958" s="38"/>
    </row>
    <row r="2959" spans="1:1">
      <c r="A2959" s="38"/>
    </row>
    <row r="2960" spans="1:1">
      <c r="A2960" s="38"/>
    </row>
    <row r="2961" spans="1:1">
      <c r="A2961" s="38"/>
    </row>
    <row r="2962" spans="1:1">
      <c r="A2962" s="38"/>
    </row>
    <row r="2963" spans="1:1">
      <c r="A2963" s="38"/>
    </row>
    <row r="2964" spans="1:1">
      <c r="A2964" s="38"/>
    </row>
    <row r="2965" spans="1:1">
      <c r="A2965" s="38"/>
    </row>
    <row r="2966" spans="1:1">
      <c r="A2966" s="38"/>
    </row>
    <row r="2967" spans="1:1">
      <c r="A2967" s="38"/>
    </row>
    <row r="2968" spans="1:1">
      <c r="A2968" s="38"/>
    </row>
    <row r="2969" spans="1:1">
      <c r="A2969" s="38"/>
    </row>
    <row r="2970" spans="1:1">
      <c r="A2970" s="38"/>
    </row>
    <row r="2971" spans="1:1">
      <c r="A2971" s="38"/>
    </row>
    <row r="2972" spans="1:1">
      <c r="A2972" s="38"/>
    </row>
    <row r="2973" spans="1:1">
      <c r="A2973" s="38"/>
    </row>
    <row r="2974" spans="1:1">
      <c r="A2974" s="38"/>
    </row>
    <row r="2975" spans="1:1">
      <c r="A2975" s="38"/>
    </row>
    <row r="2976" spans="1:1">
      <c r="A2976" s="38"/>
    </row>
    <row r="2977" spans="1:1">
      <c r="A2977" s="38"/>
    </row>
    <row r="2978" spans="1:1">
      <c r="A2978" s="38"/>
    </row>
    <row r="2979" spans="1:1">
      <c r="A2979" s="38"/>
    </row>
    <row r="2980" spans="1:1">
      <c r="A2980" s="38"/>
    </row>
    <row r="2981" spans="1:1">
      <c r="A2981" s="38"/>
    </row>
    <row r="2982" spans="1:1">
      <c r="A2982" s="38"/>
    </row>
    <row r="2983" spans="1:1">
      <c r="A2983" s="38"/>
    </row>
    <row r="2984" spans="1:1">
      <c r="A2984" s="38"/>
    </row>
    <row r="2985" spans="1:1">
      <c r="A2985" s="38"/>
    </row>
    <row r="2986" spans="1:1">
      <c r="A2986" s="38"/>
    </row>
    <row r="2987" spans="1:1">
      <c r="A2987" s="38"/>
    </row>
    <row r="2988" spans="1:1">
      <c r="A2988" s="38"/>
    </row>
    <row r="2989" spans="1:1">
      <c r="A2989" s="38"/>
    </row>
    <row r="2990" spans="1:1">
      <c r="A2990" s="38"/>
    </row>
    <row r="2991" spans="1:1">
      <c r="A2991" s="38"/>
    </row>
    <row r="2992" spans="1:1">
      <c r="A2992" s="38"/>
    </row>
    <row r="2993" spans="1:1">
      <c r="A2993" s="38"/>
    </row>
    <row r="2994" spans="1:1">
      <c r="A2994" s="38"/>
    </row>
    <row r="2995" spans="1:1">
      <c r="A2995" s="38"/>
    </row>
    <row r="2996" spans="1:1">
      <c r="A2996" s="38"/>
    </row>
    <row r="2997" spans="1:1">
      <c r="A2997" s="38"/>
    </row>
    <row r="2998" spans="1:1">
      <c r="A2998" s="38"/>
    </row>
    <row r="2999" spans="1:1">
      <c r="A2999" s="38"/>
    </row>
    <row r="3000" spans="1:1">
      <c r="A3000" s="38"/>
    </row>
    <row r="3001" spans="1:1">
      <c r="A3001" s="38"/>
    </row>
    <row r="3002" spans="1:1">
      <c r="A3002" s="38"/>
    </row>
    <row r="3003" spans="1:1">
      <c r="A3003" s="38"/>
    </row>
    <row r="3004" spans="1:1">
      <c r="A3004" s="38"/>
    </row>
    <row r="3005" spans="1:1">
      <c r="A3005" s="38"/>
    </row>
    <row r="3006" spans="1:1">
      <c r="A3006" s="38"/>
    </row>
    <row r="3007" spans="1:1">
      <c r="A3007" s="38"/>
    </row>
    <row r="3008" spans="1:1">
      <c r="A3008" s="38"/>
    </row>
    <row r="3009" spans="1:1">
      <c r="A3009" s="38"/>
    </row>
    <row r="3010" spans="1:1">
      <c r="A3010" s="38"/>
    </row>
    <row r="3011" spans="1:1">
      <c r="A3011" s="38"/>
    </row>
    <row r="3012" spans="1:1">
      <c r="A3012" s="38"/>
    </row>
    <row r="3013" spans="1:1">
      <c r="A3013" s="38"/>
    </row>
    <row r="3014" spans="1:1">
      <c r="A3014" s="38"/>
    </row>
    <row r="3015" spans="1:1">
      <c r="A3015" s="38"/>
    </row>
    <row r="3016" spans="1:1">
      <c r="A3016" s="38"/>
    </row>
    <row r="3017" spans="1:1">
      <c r="A3017" s="38"/>
    </row>
    <row r="3018" spans="1:1">
      <c r="A3018" s="38"/>
    </row>
    <row r="3019" spans="1:1">
      <c r="A3019" s="38"/>
    </row>
    <row r="3020" spans="1:1">
      <c r="A3020" s="38"/>
    </row>
    <row r="3021" spans="1:1">
      <c r="A3021" s="38"/>
    </row>
    <row r="3022" spans="1:1">
      <c r="A3022" s="38"/>
    </row>
    <row r="3023" spans="1:1">
      <c r="A3023" s="38"/>
    </row>
    <row r="3024" spans="1:1">
      <c r="A3024" s="38"/>
    </row>
    <row r="3025" spans="1:1">
      <c r="A3025" s="38"/>
    </row>
    <row r="3026" spans="1:1">
      <c r="A3026" s="38"/>
    </row>
    <row r="3027" spans="1:1">
      <c r="A3027" s="38"/>
    </row>
    <row r="3028" spans="1:1">
      <c r="A3028" s="38"/>
    </row>
    <row r="3029" spans="1:1">
      <c r="A3029" s="38"/>
    </row>
    <row r="3030" spans="1:1">
      <c r="A3030" s="38"/>
    </row>
    <row r="3031" spans="1:1">
      <c r="A3031" s="38"/>
    </row>
    <row r="3032" spans="1:1">
      <c r="A3032" s="38"/>
    </row>
    <row r="3033" spans="1:1">
      <c r="A3033" s="38"/>
    </row>
    <row r="3034" spans="1:1">
      <c r="A3034" s="38"/>
    </row>
    <row r="3035" spans="1:1">
      <c r="A3035" s="38"/>
    </row>
    <row r="3036" spans="1:1">
      <c r="A3036" s="38"/>
    </row>
    <row r="3037" spans="1:1">
      <c r="A3037" s="38"/>
    </row>
    <row r="3038" spans="1:1">
      <c r="A3038" s="38"/>
    </row>
    <row r="3039" spans="1:1">
      <c r="A3039" s="38"/>
    </row>
    <row r="3040" spans="1:1">
      <c r="A3040" s="38"/>
    </row>
    <row r="3041" spans="1:1">
      <c r="A3041" s="38"/>
    </row>
    <row r="3042" spans="1:1">
      <c r="A3042" s="38"/>
    </row>
    <row r="3043" spans="1:1">
      <c r="A3043" s="38"/>
    </row>
    <row r="3044" spans="1:1">
      <c r="A3044" s="38"/>
    </row>
    <row r="3045" spans="1:1">
      <c r="A3045" s="38"/>
    </row>
    <row r="3046" spans="1:1">
      <c r="A3046" s="38"/>
    </row>
    <row r="3047" spans="1:1">
      <c r="A3047" s="38"/>
    </row>
    <row r="3048" spans="1:1">
      <c r="A3048" s="38"/>
    </row>
    <row r="3049" spans="1:1">
      <c r="A3049" s="38"/>
    </row>
    <row r="3050" spans="1:1">
      <c r="A3050" s="38"/>
    </row>
    <row r="3051" spans="1:1">
      <c r="A3051" s="38"/>
    </row>
    <row r="3052" spans="1:1">
      <c r="A3052" s="38"/>
    </row>
    <row r="3053" spans="1:1">
      <c r="A3053" s="38"/>
    </row>
    <row r="3054" spans="1:1">
      <c r="A3054" s="38"/>
    </row>
    <row r="3055" spans="1:1">
      <c r="A3055" s="38"/>
    </row>
    <row r="3056" spans="1:1">
      <c r="A3056" s="38"/>
    </row>
    <row r="3057" spans="1:1">
      <c r="A3057" s="38"/>
    </row>
    <row r="3058" spans="1:1">
      <c r="A3058" s="38"/>
    </row>
    <row r="3059" spans="1:1">
      <c r="A3059" s="38"/>
    </row>
    <row r="3060" spans="1:1">
      <c r="A3060" s="38"/>
    </row>
    <row r="3061" spans="1:1">
      <c r="A3061" s="38"/>
    </row>
    <row r="3062" spans="1:1">
      <c r="A3062" s="38"/>
    </row>
    <row r="3063" spans="1:1">
      <c r="A3063" s="38"/>
    </row>
    <row r="3064" spans="1:1">
      <c r="A3064" s="38"/>
    </row>
    <row r="3065" spans="1:1">
      <c r="A3065" s="38"/>
    </row>
    <row r="3066" spans="1:1">
      <c r="A3066" s="38"/>
    </row>
    <row r="3067" spans="1:1">
      <c r="A3067" s="38"/>
    </row>
    <row r="3068" spans="1:1">
      <c r="A3068" s="38"/>
    </row>
    <row r="3069" spans="1:1">
      <c r="A3069" s="38"/>
    </row>
    <row r="3070" spans="1:1">
      <c r="A3070" s="38"/>
    </row>
    <row r="3071" spans="1:1">
      <c r="A3071" s="38"/>
    </row>
    <row r="3072" spans="1:1">
      <c r="A3072" s="38"/>
    </row>
    <row r="3073" spans="1:1">
      <c r="A3073" s="38"/>
    </row>
    <row r="3074" spans="1:1">
      <c r="A3074" s="38"/>
    </row>
    <row r="3075" spans="1:1">
      <c r="A3075" s="38"/>
    </row>
    <row r="3076" spans="1:1">
      <c r="A3076" s="38"/>
    </row>
    <row r="3077" spans="1:1">
      <c r="A3077" s="38"/>
    </row>
    <row r="3078" spans="1:1">
      <c r="A3078" s="38"/>
    </row>
    <row r="3079" spans="1:1">
      <c r="A3079" s="38"/>
    </row>
    <row r="3080" spans="1:1">
      <c r="A3080" s="38"/>
    </row>
    <row r="3081" spans="1:1">
      <c r="A3081" s="38"/>
    </row>
    <row r="3082" spans="1:1">
      <c r="A3082" s="38"/>
    </row>
    <row r="3083" spans="1:1">
      <c r="A3083" s="38"/>
    </row>
    <row r="3084" spans="1:1">
      <c r="A3084" s="38"/>
    </row>
    <row r="3085" spans="1:1">
      <c r="A3085" s="38"/>
    </row>
    <row r="3086" spans="1:1">
      <c r="A3086" s="38"/>
    </row>
    <row r="3087" spans="1:1">
      <c r="A3087" s="38"/>
    </row>
    <row r="3088" spans="1:1">
      <c r="A3088" s="38"/>
    </row>
    <row r="3089" spans="1:1">
      <c r="A3089" s="38"/>
    </row>
    <row r="3090" spans="1:1">
      <c r="A3090" s="38"/>
    </row>
    <row r="3091" spans="1:1">
      <c r="A3091" s="38"/>
    </row>
    <row r="3092" spans="1:1">
      <c r="A3092" s="38"/>
    </row>
    <row r="3093" spans="1:1">
      <c r="A3093" s="38"/>
    </row>
    <row r="3094" spans="1:1">
      <c r="A3094" s="38"/>
    </row>
    <row r="3095" spans="1:1">
      <c r="A3095" s="38"/>
    </row>
    <row r="3096" spans="1:1">
      <c r="A3096" s="38"/>
    </row>
    <row r="3097" spans="1:1">
      <c r="A3097" s="38"/>
    </row>
    <row r="3098" spans="1:1">
      <c r="A3098" s="38"/>
    </row>
    <row r="3099" spans="1:1">
      <c r="A3099" s="38"/>
    </row>
    <row r="3100" spans="1:1">
      <c r="A3100" s="38"/>
    </row>
    <row r="3101" spans="1:1">
      <c r="A3101" s="38"/>
    </row>
    <row r="3102" spans="1:1">
      <c r="A3102" s="38"/>
    </row>
    <row r="3103" spans="1:1">
      <c r="A3103" s="38"/>
    </row>
    <row r="3104" spans="1:1">
      <c r="A3104" s="38"/>
    </row>
    <row r="3105" spans="1:1">
      <c r="A3105" s="38"/>
    </row>
    <row r="3106" spans="1:1">
      <c r="A3106" s="38"/>
    </row>
    <row r="3107" spans="1:1">
      <c r="A3107" s="38"/>
    </row>
    <row r="3108" spans="1:1">
      <c r="A3108" s="38"/>
    </row>
    <row r="3109" spans="1:1">
      <c r="A3109" s="38"/>
    </row>
    <row r="3110" spans="1:1">
      <c r="A3110" s="38"/>
    </row>
    <row r="3111" spans="1:1">
      <c r="A3111" s="38"/>
    </row>
    <row r="3112" spans="1:1">
      <c r="A3112" s="38"/>
    </row>
    <row r="3113" spans="1:1">
      <c r="A3113" s="38"/>
    </row>
    <row r="3114" spans="1:1">
      <c r="A3114" s="38"/>
    </row>
    <row r="3115" spans="1:1">
      <c r="A3115" s="38"/>
    </row>
    <row r="3116" spans="1:1">
      <c r="A3116" s="38"/>
    </row>
    <row r="3117" spans="1:1">
      <c r="A3117" s="38"/>
    </row>
    <row r="3118" spans="1:1">
      <c r="A3118" s="38"/>
    </row>
    <row r="3119" spans="1:1">
      <c r="A3119" s="38"/>
    </row>
    <row r="3120" spans="1:1">
      <c r="A3120" s="38"/>
    </row>
    <row r="3121" spans="1:1">
      <c r="A3121" s="38"/>
    </row>
    <row r="3122" spans="1:1">
      <c r="A3122" s="38"/>
    </row>
    <row r="3123" spans="1:1">
      <c r="A3123" s="38"/>
    </row>
    <row r="3124" spans="1:1">
      <c r="A3124" s="38"/>
    </row>
    <row r="3125" spans="1:1">
      <c r="A3125" s="38"/>
    </row>
    <row r="3126" spans="1:1">
      <c r="A3126" s="38"/>
    </row>
    <row r="3127" spans="1:1">
      <c r="A3127" s="38"/>
    </row>
    <row r="3128" spans="1:1">
      <c r="A3128" s="38"/>
    </row>
    <row r="3129" spans="1:1">
      <c r="A3129" s="38"/>
    </row>
    <row r="3130" spans="1:1">
      <c r="A3130" s="38"/>
    </row>
    <row r="3131" spans="1:1">
      <c r="A3131" s="38"/>
    </row>
    <row r="3132" spans="1:1">
      <c r="A3132" s="38"/>
    </row>
    <row r="3133" spans="1:1">
      <c r="A3133" s="38"/>
    </row>
    <row r="3134" spans="1:1">
      <c r="A3134" s="38"/>
    </row>
    <row r="3135" spans="1:1">
      <c r="A3135" s="38"/>
    </row>
    <row r="3136" spans="1:1">
      <c r="A3136" s="38"/>
    </row>
    <row r="3137" spans="1:1">
      <c r="A3137" s="38"/>
    </row>
    <row r="3138" spans="1:1">
      <c r="A3138" s="38"/>
    </row>
    <row r="3139" spans="1:1">
      <c r="A3139" s="38"/>
    </row>
    <row r="3140" spans="1:1">
      <c r="A3140" s="38"/>
    </row>
    <row r="3141" spans="1:1">
      <c r="A3141" s="38"/>
    </row>
    <row r="3142" spans="1:1">
      <c r="A3142" s="38"/>
    </row>
    <row r="3143" spans="1:1">
      <c r="A3143" s="38"/>
    </row>
    <row r="3144" spans="1:1">
      <c r="A3144" s="38"/>
    </row>
    <row r="3145" spans="1:1">
      <c r="A3145" s="38"/>
    </row>
    <row r="3146" spans="1:1">
      <c r="A3146" s="38"/>
    </row>
    <row r="3147" spans="1:1">
      <c r="A3147" s="38"/>
    </row>
    <row r="3148" spans="1:1">
      <c r="A3148" s="38"/>
    </row>
    <row r="3149" spans="1:1">
      <c r="A3149" s="38"/>
    </row>
    <row r="3150" spans="1:1">
      <c r="A3150" s="38"/>
    </row>
    <row r="3151" spans="1:1">
      <c r="A3151" s="38"/>
    </row>
    <row r="3152" spans="1:1">
      <c r="A3152" s="38"/>
    </row>
    <row r="3153" spans="1:1">
      <c r="A3153" s="38"/>
    </row>
    <row r="3154" spans="1:1">
      <c r="A3154" s="38"/>
    </row>
    <row r="3155" spans="1:1">
      <c r="A3155" s="38"/>
    </row>
    <row r="3156" spans="1:1">
      <c r="A3156" s="38"/>
    </row>
    <row r="3157" spans="1:1">
      <c r="A3157" s="38"/>
    </row>
    <row r="3158" spans="1:1">
      <c r="A3158" s="38"/>
    </row>
    <row r="3159" spans="1:1">
      <c r="A3159" s="38"/>
    </row>
    <row r="3160" spans="1:1">
      <c r="A3160" s="38"/>
    </row>
    <row r="3161" spans="1:1">
      <c r="A3161" s="38"/>
    </row>
    <row r="3162" spans="1:1">
      <c r="A3162" s="38"/>
    </row>
    <row r="3163" spans="1:1">
      <c r="A3163" s="38"/>
    </row>
    <row r="3164" spans="1:1">
      <c r="A3164" s="38"/>
    </row>
    <row r="3165" spans="1:1">
      <c r="A3165" s="38"/>
    </row>
    <row r="3166" spans="1:1">
      <c r="A3166" s="38"/>
    </row>
    <row r="3167" spans="1:1">
      <c r="A3167" s="38"/>
    </row>
    <row r="3168" spans="1:1">
      <c r="A3168" s="38"/>
    </row>
    <row r="3169" spans="1:1">
      <c r="A3169" s="38"/>
    </row>
    <row r="3170" spans="1:1">
      <c r="A3170" s="38"/>
    </row>
    <row r="3171" spans="1:1">
      <c r="A3171" s="38"/>
    </row>
    <row r="3172" spans="1:1">
      <c r="A3172" s="38"/>
    </row>
    <row r="3173" spans="1:1">
      <c r="A3173" s="38"/>
    </row>
    <row r="3174" spans="1:1">
      <c r="A3174" s="38"/>
    </row>
    <row r="3175" spans="1:1">
      <c r="A3175" s="38"/>
    </row>
    <row r="3176" spans="1:1">
      <c r="A3176" s="38"/>
    </row>
    <row r="3177" spans="1:1">
      <c r="A3177" s="38"/>
    </row>
    <row r="3178" spans="1:1">
      <c r="A3178" s="38"/>
    </row>
    <row r="3179" spans="1:1">
      <c r="A3179" s="38"/>
    </row>
    <row r="3180" spans="1:1">
      <c r="A3180" s="38"/>
    </row>
    <row r="3181" spans="1:1">
      <c r="A3181" s="38"/>
    </row>
    <row r="3182" spans="1:1">
      <c r="A3182" s="38"/>
    </row>
    <row r="3183" spans="1:1">
      <c r="A3183" s="38"/>
    </row>
    <row r="3184" spans="1:1">
      <c r="A3184" s="38"/>
    </row>
    <row r="3185" spans="1:1">
      <c r="A3185" s="38"/>
    </row>
    <row r="3186" spans="1:1">
      <c r="A3186" s="38"/>
    </row>
    <row r="3187" spans="1:1">
      <c r="A3187" s="38"/>
    </row>
    <row r="3188" spans="1:1">
      <c r="A3188" s="38"/>
    </row>
    <row r="3189" spans="1:1">
      <c r="A3189" s="38"/>
    </row>
    <row r="3190" spans="1:1">
      <c r="A3190" s="38"/>
    </row>
    <row r="3191" spans="1:1">
      <c r="A3191" s="38"/>
    </row>
    <row r="3192" spans="1:1">
      <c r="A3192" s="38"/>
    </row>
    <row r="3193" spans="1:1">
      <c r="A3193" s="38"/>
    </row>
    <row r="3194" spans="1:1">
      <c r="A3194" s="38"/>
    </row>
    <row r="3195" spans="1:1">
      <c r="A3195" s="38"/>
    </row>
    <row r="3196" spans="1:1">
      <c r="A3196" s="38"/>
    </row>
    <row r="3197" spans="1:1">
      <c r="A3197" s="38"/>
    </row>
    <row r="3198" spans="1:1">
      <c r="A3198" s="38"/>
    </row>
    <row r="3199" spans="1:1">
      <c r="A3199" s="38"/>
    </row>
    <row r="3200" spans="1:1">
      <c r="A3200" s="38"/>
    </row>
    <row r="3201" spans="1:1">
      <c r="A3201" s="38"/>
    </row>
    <row r="3202" spans="1:1">
      <c r="A3202" s="38"/>
    </row>
    <row r="3203" spans="1:1">
      <c r="A3203" s="38"/>
    </row>
    <row r="3204" spans="1:1">
      <c r="A3204" s="38"/>
    </row>
    <row r="3205" spans="1:1">
      <c r="A3205" s="38"/>
    </row>
    <row r="3206" spans="1:1">
      <c r="A3206" s="38"/>
    </row>
    <row r="3207" spans="1:1">
      <c r="A3207" s="38"/>
    </row>
    <row r="3208" spans="1:1">
      <c r="A3208" s="38"/>
    </row>
    <row r="3209" spans="1:1">
      <c r="A3209" s="38"/>
    </row>
    <row r="3210" spans="1:1">
      <c r="A3210" s="38"/>
    </row>
    <row r="3211" spans="1:1">
      <c r="A3211" s="38"/>
    </row>
    <row r="3212" spans="1:1">
      <c r="A3212" s="38"/>
    </row>
    <row r="3213" spans="1:1">
      <c r="A3213" s="38"/>
    </row>
    <row r="3214" spans="1:1">
      <c r="A3214" s="38"/>
    </row>
    <row r="3215" spans="1:1">
      <c r="A3215" s="38"/>
    </row>
    <row r="3216" spans="1:1">
      <c r="A3216" s="38"/>
    </row>
    <row r="3217" spans="1:1">
      <c r="A3217" s="38"/>
    </row>
    <row r="3218" spans="1:1">
      <c r="A3218" s="38"/>
    </row>
    <row r="3219" spans="1:1">
      <c r="A3219" s="38"/>
    </row>
    <row r="3220" spans="1:1">
      <c r="A3220" s="38"/>
    </row>
    <row r="3221" spans="1:1">
      <c r="A3221" s="38"/>
    </row>
    <row r="3222" spans="1:1">
      <c r="A3222" s="38"/>
    </row>
    <row r="3223" spans="1:1">
      <c r="A3223" s="38"/>
    </row>
    <row r="3224" spans="1:1">
      <c r="A3224" s="38"/>
    </row>
    <row r="3225" spans="1:1">
      <c r="A3225" s="38"/>
    </row>
    <row r="3226" spans="1:1">
      <c r="A3226" s="38"/>
    </row>
    <row r="3227" spans="1:1">
      <c r="A3227" s="38"/>
    </row>
    <row r="3228" spans="1:1">
      <c r="A3228" s="38"/>
    </row>
    <row r="3229" spans="1:1">
      <c r="A3229" s="38"/>
    </row>
    <row r="3230" spans="1:1">
      <c r="A3230" s="38"/>
    </row>
    <row r="3231" spans="1:1">
      <c r="A3231" s="38"/>
    </row>
    <row r="3232" spans="1:1">
      <c r="A3232" s="38"/>
    </row>
    <row r="3233" spans="1:1">
      <c r="A3233" s="38"/>
    </row>
    <row r="3234" spans="1:1">
      <c r="A3234" s="38"/>
    </row>
    <row r="3235" spans="1:1">
      <c r="A3235" s="38"/>
    </row>
    <row r="3236" spans="1:1">
      <c r="A3236" s="38"/>
    </row>
    <row r="3237" spans="1:1">
      <c r="A3237" s="38"/>
    </row>
    <row r="3238" spans="1:1">
      <c r="A3238" s="38"/>
    </row>
    <row r="3239" spans="1:1">
      <c r="A3239" s="38"/>
    </row>
    <row r="3240" spans="1:1">
      <c r="A3240" s="38"/>
    </row>
    <row r="3241" spans="1:1">
      <c r="A3241" s="38"/>
    </row>
    <row r="3242" spans="1:1">
      <c r="A3242" s="38"/>
    </row>
    <row r="3243" spans="1:1">
      <c r="A3243" s="38"/>
    </row>
    <row r="3244" spans="1:1">
      <c r="A3244" s="38"/>
    </row>
    <row r="3245" spans="1:1">
      <c r="A3245" s="38"/>
    </row>
    <row r="3246" spans="1:1">
      <c r="A3246" s="38"/>
    </row>
    <row r="3247" spans="1:1">
      <c r="A3247" s="38"/>
    </row>
    <row r="3248" spans="1:1">
      <c r="A3248" s="38"/>
    </row>
    <row r="3249" spans="1:1">
      <c r="A3249" s="38"/>
    </row>
    <row r="3250" spans="1:1">
      <c r="A3250" s="38"/>
    </row>
    <row r="3251" spans="1:1">
      <c r="A3251" s="38"/>
    </row>
    <row r="3252" spans="1:1">
      <c r="A3252" s="38"/>
    </row>
    <row r="3253" spans="1:1">
      <c r="A3253" s="38"/>
    </row>
    <row r="3254" spans="1:1">
      <c r="A3254" s="38"/>
    </row>
    <row r="3255" spans="1:1">
      <c r="A3255" s="38"/>
    </row>
    <row r="3256" spans="1:1">
      <c r="A3256" s="38"/>
    </row>
    <row r="3257" spans="1:1">
      <c r="A3257" s="38"/>
    </row>
    <row r="3258" spans="1:1">
      <c r="A3258" s="38"/>
    </row>
    <row r="3259" spans="1:1">
      <c r="A3259" s="38"/>
    </row>
    <row r="3260" spans="1:1">
      <c r="A3260" s="38"/>
    </row>
    <row r="3261" spans="1:1">
      <c r="A3261" s="38"/>
    </row>
    <row r="3262" spans="1:1">
      <c r="A3262" s="38"/>
    </row>
    <row r="3263" spans="1:1">
      <c r="A3263" s="38"/>
    </row>
    <row r="3264" spans="1:1">
      <c r="A3264" s="38"/>
    </row>
    <row r="3265" spans="1:1">
      <c r="A3265" s="38"/>
    </row>
    <row r="3266" spans="1:1">
      <c r="A3266" s="38"/>
    </row>
    <row r="3267" spans="1:1">
      <c r="A3267" s="38"/>
    </row>
    <row r="3268" spans="1:1">
      <c r="A3268" s="38"/>
    </row>
    <row r="3269" spans="1:1">
      <c r="A3269" s="38"/>
    </row>
    <row r="3270" spans="1:1">
      <c r="A3270" s="38"/>
    </row>
    <row r="3271" spans="1:1">
      <c r="A3271" s="38"/>
    </row>
    <row r="3272" spans="1:1">
      <c r="A3272" s="38"/>
    </row>
    <row r="3273" spans="1:1">
      <c r="A3273" s="38"/>
    </row>
    <row r="3274" spans="1:1">
      <c r="A3274" s="38"/>
    </row>
    <row r="3275" spans="1:1">
      <c r="A3275" s="38"/>
    </row>
    <row r="3276" spans="1:1">
      <c r="A3276" s="38"/>
    </row>
    <row r="3277" spans="1:1">
      <c r="A3277" s="38"/>
    </row>
    <row r="3278" spans="1:1">
      <c r="A3278" s="38"/>
    </row>
    <row r="3279" spans="1:1">
      <c r="A3279" s="38"/>
    </row>
    <row r="3280" spans="1:1">
      <c r="A3280" s="38"/>
    </row>
    <row r="3281" spans="1:1">
      <c r="A3281" s="38"/>
    </row>
    <row r="3282" spans="1:1">
      <c r="A3282" s="38"/>
    </row>
    <row r="3283" spans="1:1">
      <c r="A3283" s="38"/>
    </row>
    <row r="3284" spans="1:1">
      <c r="A3284" s="38"/>
    </row>
    <row r="3285" spans="1:1">
      <c r="A3285" s="38"/>
    </row>
    <row r="3286" spans="1:1">
      <c r="A3286" s="38"/>
    </row>
    <row r="3287" spans="1:1">
      <c r="A3287" s="38"/>
    </row>
    <row r="3288" spans="1:1">
      <c r="A3288" s="38"/>
    </row>
    <row r="3289" spans="1:1">
      <c r="A3289" s="38"/>
    </row>
    <row r="3290" spans="1:1">
      <c r="A3290" s="38"/>
    </row>
    <row r="3291" spans="1:1">
      <c r="A3291" s="38"/>
    </row>
    <row r="3292" spans="1:1">
      <c r="A3292" s="38"/>
    </row>
    <row r="3293" spans="1:1">
      <c r="A3293" s="38"/>
    </row>
    <row r="3294" spans="1:1">
      <c r="A3294" s="38"/>
    </row>
    <row r="3295" spans="1:1">
      <c r="A3295" s="38"/>
    </row>
    <row r="3296" spans="1:1">
      <c r="A3296" s="38"/>
    </row>
    <row r="3297" spans="1:1">
      <c r="A3297" s="38"/>
    </row>
    <row r="3298" spans="1:1">
      <c r="A3298" s="38"/>
    </row>
    <row r="3299" spans="1:1">
      <c r="A3299" s="38"/>
    </row>
    <row r="3300" spans="1:1">
      <c r="A3300" s="38"/>
    </row>
    <row r="3301" spans="1:1">
      <c r="A3301" s="38"/>
    </row>
    <row r="3302" spans="1:1">
      <c r="A3302" s="38"/>
    </row>
    <row r="3303" spans="1:1">
      <c r="A3303" s="38"/>
    </row>
    <row r="3304" spans="1:1">
      <c r="A3304" s="38"/>
    </row>
    <row r="3305" spans="1:1">
      <c r="A3305" s="38"/>
    </row>
    <row r="3306" spans="1:1">
      <c r="A3306" s="38"/>
    </row>
    <row r="3307" spans="1:1">
      <c r="A3307" s="38"/>
    </row>
    <row r="3308" spans="1:1">
      <c r="A3308" s="38"/>
    </row>
    <row r="3309" spans="1:1">
      <c r="A3309" s="38"/>
    </row>
    <row r="3310" spans="1:1">
      <c r="A3310" s="38"/>
    </row>
    <row r="3311" spans="1:1">
      <c r="A3311" s="38"/>
    </row>
    <row r="3312" spans="1:1">
      <c r="A3312" s="38"/>
    </row>
    <row r="3313" spans="1:1">
      <c r="A3313" s="38"/>
    </row>
    <row r="3314" spans="1:1">
      <c r="A3314" s="38"/>
    </row>
    <row r="3315" spans="1:1">
      <c r="A3315" s="38"/>
    </row>
    <row r="3316" spans="1:1">
      <c r="A3316" s="38"/>
    </row>
    <row r="3317" spans="1:1">
      <c r="A3317" s="38"/>
    </row>
    <row r="3318" spans="1:1">
      <c r="A3318" s="38"/>
    </row>
    <row r="3319" spans="1:1">
      <c r="A3319" s="38"/>
    </row>
    <row r="3320" spans="1:1">
      <c r="A3320" s="38"/>
    </row>
    <row r="3321" spans="1:1">
      <c r="A3321" s="38"/>
    </row>
    <row r="3322" spans="1:1">
      <c r="A3322" s="38"/>
    </row>
    <row r="3323" spans="1:1">
      <c r="A3323" s="38"/>
    </row>
    <row r="3324" spans="1:1">
      <c r="A3324" s="38"/>
    </row>
    <row r="3325" spans="1:1">
      <c r="A3325" s="38"/>
    </row>
    <row r="3326" spans="1:1">
      <c r="A3326" s="38"/>
    </row>
    <row r="3327" spans="1:1">
      <c r="A3327" s="38"/>
    </row>
    <row r="3328" spans="1:1">
      <c r="A3328" s="38"/>
    </row>
    <row r="3329" spans="1:1">
      <c r="A3329" s="38"/>
    </row>
    <row r="3330" spans="1:1">
      <c r="A3330" s="38"/>
    </row>
    <row r="3331" spans="1:1">
      <c r="A3331" s="38"/>
    </row>
    <row r="3332" spans="1:1">
      <c r="A3332" s="38"/>
    </row>
    <row r="3333" spans="1:1">
      <c r="A3333" s="38"/>
    </row>
    <row r="3334" spans="1:1">
      <c r="A3334" s="38"/>
    </row>
    <row r="3335" spans="1:1">
      <c r="A3335" s="38"/>
    </row>
    <row r="3336" spans="1:1">
      <c r="A3336" s="38"/>
    </row>
    <row r="3337" spans="1:1">
      <c r="A3337" s="38"/>
    </row>
    <row r="3338" spans="1:1">
      <c r="A3338" s="38"/>
    </row>
    <row r="3339" spans="1:1">
      <c r="A3339" s="38"/>
    </row>
    <row r="3340" spans="1:1">
      <c r="A3340" s="38"/>
    </row>
    <row r="3341" spans="1:1">
      <c r="A3341" s="38"/>
    </row>
    <row r="3342" spans="1:1">
      <c r="A3342" s="38"/>
    </row>
    <row r="3343" spans="1:1">
      <c r="A3343" s="38"/>
    </row>
    <row r="3344" spans="1:1">
      <c r="A3344" s="38"/>
    </row>
    <row r="3345" spans="1:1">
      <c r="A3345" s="38"/>
    </row>
    <row r="3346" spans="1:1">
      <c r="A3346" s="38"/>
    </row>
    <row r="3347" spans="1:1">
      <c r="A3347" s="38"/>
    </row>
    <row r="3348" spans="1:1">
      <c r="A3348" s="38"/>
    </row>
    <row r="3349" spans="1:1">
      <c r="A3349" s="38"/>
    </row>
    <row r="3350" spans="1:1">
      <c r="A3350" s="38"/>
    </row>
    <row r="3351" spans="1:1">
      <c r="A3351" s="38"/>
    </row>
    <row r="3352" spans="1:1">
      <c r="A3352" s="38"/>
    </row>
    <row r="3353" spans="1:1">
      <c r="A3353" s="38"/>
    </row>
    <row r="3354" spans="1:1">
      <c r="A3354" s="38"/>
    </row>
    <row r="3355" spans="1:1">
      <c r="A3355" s="38"/>
    </row>
    <row r="3356" spans="1:1">
      <c r="A3356" s="38"/>
    </row>
    <row r="3357" spans="1:1">
      <c r="A3357" s="38"/>
    </row>
    <row r="3358" spans="1:1">
      <c r="A3358" s="38"/>
    </row>
    <row r="3359" spans="1:1">
      <c r="A3359" s="38"/>
    </row>
    <row r="3360" spans="1:1">
      <c r="A3360" s="38"/>
    </row>
    <row r="3361" spans="1:1">
      <c r="A3361" s="38"/>
    </row>
    <row r="3362" spans="1:1">
      <c r="A3362" s="38"/>
    </row>
    <row r="3363" spans="1:1">
      <c r="A3363" s="38"/>
    </row>
    <row r="3364" spans="1:1">
      <c r="A3364" s="38"/>
    </row>
    <row r="3365" spans="1:1">
      <c r="A3365" s="38"/>
    </row>
    <row r="3366" spans="1:1">
      <c r="A3366" s="38"/>
    </row>
    <row r="3367" spans="1:1">
      <c r="A3367" s="38"/>
    </row>
    <row r="3368" spans="1:1">
      <c r="A3368" s="38"/>
    </row>
    <row r="3369" spans="1:1">
      <c r="A3369" s="38"/>
    </row>
    <row r="3370" spans="1:1">
      <c r="A3370" s="38"/>
    </row>
    <row r="3371" spans="1:1">
      <c r="A3371" s="38"/>
    </row>
    <row r="3372" spans="1:1">
      <c r="A3372" s="38"/>
    </row>
    <row r="3373" spans="1:1">
      <c r="A3373" s="38"/>
    </row>
    <row r="3374" spans="1:1">
      <c r="A3374" s="38"/>
    </row>
    <row r="3375" spans="1:1">
      <c r="A3375" s="38"/>
    </row>
    <row r="3376" spans="1:1">
      <c r="A3376" s="38"/>
    </row>
    <row r="3377" spans="1:1">
      <c r="A3377" s="38"/>
    </row>
    <row r="3378" spans="1:1">
      <c r="A3378" s="38"/>
    </row>
    <row r="3379" spans="1:1">
      <c r="A3379" s="38"/>
    </row>
    <row r="3380" spans="1:1">
      <c r="A3380" s="38"/>
    </row>
    <row r="3381" spans="1:1">
      <c r="A3381" s="38"/>
    </row>
    <row r="3382" spans="1:1">
      <c r="A3382" s="38"/>
    </row>
    <row r="3383" spans="1:1">
      <c r="A3383" s="38"/>
    </row>
    <row r="3384" spans="1:1">
      <c r="A3384" s="38"/>
    </row>
    <row r="3385" spans="1:1">
      <c r="A3385" s="38"/>
    </row>
    <row r="3386" spans="1:1">
      <c r="A3386" s="38"/>
    </row>
    <row r="3387" spans="1:1">
      <c r="A3387" s="38"/>
    </row>
    <row r="3388" spans="1:1">
      <c r="A3388" s="38"/>
    </row>
    <row r="3389" spans="1:1">
      <c r="A3389" s="38"/>
    </row>
    <row r="3390" spans="1:1">
      <c r="A3390" s="38"/>
    </row>
    <row r="3391" spans="1:1">
      <c r="A3391" s="38"/>
    </row>
    <row r="3392" spans="1:1">
      <c r="A3392" s="38"/>
    </row>
    <row r="3393" spans="1:1">
      <c r="A3393" s="38"/>
    </row>
    <row r="3394" spans="1:1">
      <c r="A3394" s="38"/>
    </row>
    <row r="3395" spans="1:1">
      <c r="A3395" s="38"/>
    </row>
    <row r="3396" spans="1:1">
      <c r="A3396" s="38"/>
    </row>
    <row r="3397" spans="1:1">
      <c r="A3397" s="38"/>
    </row>
    <row r="3398" spans="1:1">
      <c r="A3398" s="38"/>
    </row>
    <row r="3399" spans="1:1">
      <c r="A3399" s="38"/>
    </row>
    <row r="3400" spans="1:1">
      <c r="A3400" s="38"/>
    </row>
    <row r="3401" spans="1:1">
      <c r="A3401" s="38"/>
    </row>
    <row r="3402" spans="1:1">
      <c r="A3402" s="38"/>
    </row>
    <row r="3403" spans="1:1">
      <c r="A3403" s="38"/>
    </row>
    <row r="3404" spans="1:1">
      <c r="A3404" s="38"/>
    </row>
    <row r="3405" spans="1:1">
      <c r="A3405" s="38"/>
    </row>
    <row r="3406" spans="1:1">
      <c r="A3406" s="38"/>
    </row>
    <row r="3407" spans="1:1">
      <c r="A3407" s="38"/>
    </row>
    <row r="3408" spans="1:1">
      <c r="A3408" s="38"/>
    </row>
    <row r="3409" spans="1:1">
      <c r="A3409" s="38"/>
    </row>
    <row r="3410" spans="1:1">
      <c r="A3410" s="38"/>
    </row>
    <row r="3411" spans="1:1">
      <c r="A3411" s="38"/>
    </row>
    <row r="3412" spans="1:1">
      <c r="A3412" s="38"/>
    </row>
    <row r="3413" spans="1:1">
      <c r="A3413" s="38"/>
    </row>
    <row r="3414" spans="1:1">
      <c r="A3414" s="38"/>
    </row>
    <row r="3415" spans="1:1">
      <c r="A3415" s="38"/>
    </row>
    <row r="3416" spans="1:1">
      <c r="A3416" s="38"/>
    </row>
    <row r="3417" spans="1:1">
      <c r="A3417" s="38"/>
    </row>
    <row r="3418" spans="1:1">
      <c r="A3418" s="38"/>
    </row>
    <row r="3419" spans="1:1">
      <c r="A3419" s="38"/>
    </row>
    <row r="3420" spans="1:1">
      <c r="A3420" s="38"/>
    </row>
    <row r="3421" spans="1:1">
      <c r="A3421" s="38"/>
    </row>
    <row r="3422" spans="1:1">
      <c r="A3422" s="38"/>
    </row>
    <row r="3423" spans="1:1">
      <c r="A3423" s="38"/>
    </row>
    <row r="3424" spans="1:1">
      <c r="A3424" s="38"/>
    </row>
    <row r="3425" spans="1:1">
      <c r="A3425" s="38"/>
    </row>
    <row r="3426" spans="1:1">
      <c r="A3426" s="38"/>
    </row>
    <row r="3427" spans="1:1">
      <c r="A3427" s="38"/>
    </row>
    <row r="3428" spans="1:1">
      <c r="A3428" s="38"/>
    </row>
    <row r="3429" spans="1:1">
      <c r="A3429" s="38"/>
    </row>
    <row r="3430" spans="1:1">
      <c r="A3430" s="38"/>
    </row>
    <row r="3431" spans="1:1">
      <c r="A3431" s="38"/>
    </row>
    <row r="3432" spans="1:1">
      <c r="A3432" s="38"/>
    </row>
    <row r="3433" spans="1:1">
      <c r="A3433" s="38"/>
    </row>
    <row r="3434" spans="1:1">
      <c r="A3434" s="38"/>
    </row>
    <row r="3435" spans="1:1">
      <c r="A3435" s="38"/>
    </row>
    <row r="3436" spans="1:1">
      <c r="A3436" s="38"/>
    </row>
    <row r="3437" spans="1:1">
      <c r="A3437" s="38"/>
    </row>
    <row r="3438" spans="1:1">
      <c r="A3438" s="38"/>
    </row>
    <row r="3439" spans="1:1">
      <c r="A3439" s="38"/>
    </row>
    <row r="3440" spans="1:1">
      <c r="A3440" s="38"/>
    </row>
    <row r="3441" spans="1:1">
      <c r="A3441" s="38"/>
    </row>
    <row r="3442" spans="1:1">
      <c r="A3442" s="38"/>
    </row>
    <row r="3443" spans="1:1">
      <c r="A3443" s="38"/>
    </row>
    <row r="3444" spans="1:1">
      <c r="A3444" s="38"/>
    </row>
    <row r="3445" spans="1:1">
      <c r="A3445" s="38"/>
    </row>
    <row r="3446" spans="1:1">
      <c r="A3446" s="38"/>
    </row>
    <row r="3447" spans="1:1">
      <c r="A3447" s="38"/>
    </row>
    <row r="3448" spans="1:1">
      <c r="A3448" s="38"/>
    </row>
    <row r="3449" spans="1:1">
      <c r="A3449" s="38"/>
    </row>
    <row r="3450" spans="1:1">
      <c r="A3450" s="38"/>
    </row>
    <row r="3451" spans="1:1">
      <c r="A3451" s="38"/>
    </row>
    <row r="3452" spans="1:1">
      <c r="A3452" s="38"/>
    </row>
    <row r="3453" spans="1:1">
      <c r="A3453" s="38"/>
    </row>
    <row r="3454" spans="1:1">
      <c r="A3454" s="38"/>
    </row>
    <row r="3455" spans="1:1">
      <c r="A3455" s="38"/>
    </row>
    <row r="3456" spans="1:1">
      <c r="A3456" s="38"/>
    </row>
    <row r="3457" spans="1:1">
      <c r="A3457" s="38"/>
    </row>
    <row r="3458" spans="1:1">
      <c r="A3458" s="38"/>
    </row>
    <row r="3459" spans="1:1">
      <c r="A3459" s="38"/>
    </row>
    <row r="3460" spans="1:1">
      <c r="A3460" s="38"/>
    </row>
    <row r="3461" spans="1:1">
      <c r="A3461" s="38"/>
    </row>
    <row r="3462" spans="1:1">
      <c r="A3462" s="38"/>
    </row>
    <row r="3463" spans="1:1">
      <c r="A3463" s="38"/>
    </row>
    <row r="3464" spans="1:1">
      <c r="A3464" s="38"/>
    </row>
    <row r="3465" spans="1:1">
      <c r="A3465" s="38"/>
    </row>
    <row r="3466" spans="1:1">
      <c r="A3466" s="38"/>
    </row>
    <row r="3467" spans="1:1">
      <c r="A3467" s="38"/>
    </row>
    <row r="3468" spans="1:1">
      <c r="A3468" s="38"/>
    </row>
    <row r="3469" spans="1:1">
      <c r="A3469" s="38"/>
    </row>
    <row r="3470" spans="1:1">
      <c r="A3470" s="38"/>
    </row>
    <row r="3471" spans="1:1">
      <c r="A3471" s="38"/>
    </row>
    <row r="3472" spans="1:1">
      <c r="A3472" s="38"/>
    </row>
    <row r="3473" spans="1:1">
      <c r="A3473" s="38"/>
    </row>
    <row r="3474" spans="1:1">
      <c r="A3474" s="38"/>
    </row>
    <row r="3475" spans="1:1">
      <c r="A3475" s="38"/>
    </row>
    <row r="3476" spans="1:1">
      <c r="A3476" s="38"/>
    </row>
    <row r="3477" spans="1:1">
      <c r="A3477" s="38"/>
    </row>
    <row r="3478" spans="1:1">
      <c r="A3478" s="38"/>
    </row>
    <row r="3479" spans="1:1">
      <c r="A3479" s="38"/>
    </row>
    <row r="3480" spans="1:1">
      <c r="A3480" s="38"/>
    </row>
    <row r="3481" spans="1:1">
      <c r="A3481" s="38"/>
    </row>
    <row r="3482" spans="1:1">
      <c r="A3482" s="38"/>
    </row>
    <row r="3483" spans="1:1">
      <c r="A3483" s="38"/>
    </row>
    <row r="3484" spans="1:1">
      <c r="A3484" s="38"/>
    </row>
    <row r="3485" spans="1:1">
      <c r="A3485" s="38"/>
    </row>
    <row r="3486" spans="1:1">
      <c r="A3486" s="38"/>
    </row>
    <row r="3487" spans="1:1">
      <c r="A3487" s="38"/>
    </row>
    <row r="3488" spans="1:1">
      <c r="A3488" s="38"/>
    </row>
    <row r="3489" spans="1:1">
      <c r="A3489" s="38"/>
    </row>
    <row r="3490" spans="1:1">
      <c r="A3490" s="38"/>
    </row>
    <row r="3491" spans="1:1">
      <c r="A3491" s="38"/>
    </row>
    <row r="3492" spans="1:1">
      <c r="A3492" s="38"/>
    </row>
    <row r="3493" spans="1:1">
      <c r="A3493" s="38"/>
    </row>
    <row r="3494" spans="1:1">
      <c r="A3494" s="38"/>
    </row>
    <row r="3495" spans="1:1">
      <c r="A3495" s="38"/>
    </row>
    <row r="3496" spans="1:1">
      <c r="A3496" s="38"/>
    </row>
    <row r="3497" spans="1:1">
      <c r="A3497" s="38"/>
    </row>
    <row r="3498" spans="1:1">
      <c r="A3498" s="38"/>
    </row>
    <row r="3499" spans="1:1">
      <c r="A3499" s="38"/>
    </row>
    <row r="3500" spans="1:1">
      <c r="A3500" s="38"/>
    </row>
    <row r="3501" spans="1:1">
      <c r="A3501" s="38"/>
    </row>
    <row r="3502" spans="1:1">
      <c r="A3502" s="38"/>
    </row>
    <row r="3503" spans="1:1">
      <c r="A3503" s="38"/>
    </row>
    <row r="3504" spans="1:1">
      <c r="A3504" s="38"/>
    </row>
    <row r="3505" spans="1:1">
      <c r="A3505" s="38"/>
    </row>
    <row r="3506" spans="1:1">
      <c r="A3506" s="38"/>
    </row>
    <row r="3507" spans="1:1">
      <c r="A3507" s="38"/>
    </row>
    <row r="3508" spans="1:1">
      <c r="A3508" s="38"/>
    </row>
    <row r="3509" spans="1:1">
      <c r="A3509" s="38"/>
    </row>
    <row r="3510" spans="1:1">
      <c r="A3510" s="38"/>
    </row>
    <row r="3511" spans="1:1">
      <c r="A3511" s="38"/>
    </row>
    <row r="3512" spans="1:1">
      <c r="A3512" s="38"/>
    </row>
    <row r="3513" spans="1:1">
      <c r="A3513" s="38"/>
    </row>
    <row r="3514" spans="1:1">
      <c r="A3514" s="38"/>
    </row>
    <row r="3515" spans="1:1">
      <c r="A3515" s="38"/>
    </row>
    <row r="3516" spans="1:1">
      <c r="A3516" s="38"/>
    </row>
    <row r="3517" spans="1:1">
      <c r="A3517" s="38"/>
    </row>
    <row r="3518" spans="1:1">
      <c r="A3518" s="38"/>
    </row>
    <row r="3519" spans="1:1">
      <c r="A3519" s="38"/>
    </row>
    <row r="3520" spans="1:1">
      <c r="A3520" s="38"/>
    </row>
    <row r="3521" spans="1:1">
      <c r="A3521" s="38"/>
    </row>
    <row r="3522" spans="1:1">
      <c r="A3522" s="38"/>
    </row>
    <row r="3523" spans="1:1">
      <c r="A3523" s="38"/>
    </row>
    <row r="3524" spans="1:1">
      <c r="A3524" s="38"/>
    </row>
    <row r="3525" spans="1:1">
      <c r="A3525" s="38"/>
    </row>
    <row r="3526" spans="1:1">
      <c r="A3526" s="38"/>
    </row>
    <row r="3527" spans="1:1">
      <c r="A3527" s="38"/>
    </row>
    <row r="3528" spans="1:1">
      <c r="A3528" s="38"/>
    </row>
    <row r="3529" spans="1:1">
      <c r="A3529" s="38"/>
    </row>
    <row r="3530" spans="1:1">
      <c r="A3530" s="38"/>
    </row>
    <row r="3531" spans="1:1">
      <c r="A3531" s="38"/>
    </row>
    <row r="3532" spans="1:1">
      <c r="A3532" s="38"/>
    </row>
    <row r="3533" spans="1:1">
      <c r="A3533" s="38"/>
    </row>
    <row r="3534" spans="1:1">
      <c r="A3534" s="38"/>
    </row>
    <row r="3535" spans="1:1">
      <c r="A3535" s="38"/>
    </row>
    <row r="3536" spans="1:1">
      <c r="A3536" s="38"/>
    </row>
    <row r="3537" spans="1:1">
      <c r="A3537" s="38"/>
    </row>
    <row r="3538" spans="1:1">
      <c r="A3538" s="38"/>
    </row>
    <row r="3539" spans="1:1">
      <c r="A3539" s="38"/>
    </row>
    <row r="3540" spans="1:1">
      <c r="A3540" s="38"/>
    </row>
    <row r="3541" spans="1:1">
      <c r="A3541" s="38"/>
    </row>
    <row r="3542" spans="1:1">
      <c r="A3542" s="38"/>
    </row>
    <row r="3543" spans="1:1">
      <c r="A3543" s="38"/>
    </row>
    <row r="3544" spans="1:1">
      <c r="A3544" s="38"/>
    </row>
    <row r="3545" spans="1:1">
      <c r="A3545" s="38"/>
    </row>
    <row r="3546" spans="1:1">
      <c r="A3546" s="38"/>
    </row>
    <row r="3547" spans="1:1">
      <c r="A3547" s="38"/>
    </row>
    <row r="3548" spans="1:1">
      <c r="A3548" s="38"/>
    </row>
    <row r="3549" spans="1:1">
      <c r="A3549" s="38"/>
    </row>
    <row r="3550" spans="1:1">
      <c r="A3550" s="38"/>
    </row>
    <row r="3551" spans="1:1">
      <c r="A3551" s="38"/>
    </row>
    <row r="3552" spans="1:1">
      <c r="A3552" s="38"/>
    </row>
    <row r="3553" spans="1:1">
      <c r="A3553" s="38"/>
    </row>
    <row r="3554" spans="1:1">
      <c r="A3554" s="38"/>
    </row>
    <row r="3555" spans="1:1">
      <c r="A3555" s="38"/>
    </row>
    <row r="3556" spans="1:1">
      <c r="A3556" s="38"/>
    </row>
    <row r="3557" spans="1:1">
      <c r="A3557" s="38"/>
    </row>
    <row r="3558" spans="1:1">
      <c r="A3558" s="38"/>
    </row>
    <row r="3559" spans="1:1">
      <c r="A3559" s="38"/>
    </row>
    <row r="3560" spans="1:1">
      <c r="A3560" s="38"/>
    </row>
    <row r="3561" spans="1:1">
      <c r="A3561" s="38"/>
    </row>
    <row r="3562" spans="1:1">
      <c r="A3562" s="38"/>
    </row>
    <row r="3563" spans="1:1">
      <c r="A3563" s="38"/>
    </row>
    <row r="3564" spans="1:1">
      <c r="A3564" s="38"/>
    </row>
    <row r="3565" spans="1:1">
      <c r="A3565" s="38"/>
    </row>
    <row r="3566" spans="1:1">
      <c r="A3566" s="38"/>
    </row>
    <row r="3567" spans="1:1">
      <c r="A3567" s="38"/>
    </row>
    <row r="3568" spans="1:1">
      <c r="A3568" s="38"/>
    </row>
    <row r="3569" spans="1:1">
      <c r="A3569" s="38"/>
    </row>
    <row r="3570" spans="1:1">
      <c r="A3570" s="38"/>
    </row>
    <row r="3571" spans="1:1">
      <c r="A3571" s="38"/>
    </row>
    <row r="3572" spans="1:1">
      <c r="A3572" s="38"/>
    </row>
    <row r="3573" spans="1:1">
      <c r="A3573" s="38"/>
    </row>
    <row r="3574" spans="1:1">
      <c r="A3574" s="38"/>
    </row>
    <row r="3575" spans="1:1">
      <c r="A3575" s="38"/>
    </row>
    <row r="3576" spans="1:1">
      <c r="A3576" s="38"/>
    </row>
    <row r="3577" spans="1:1">
      <c r="A3577" s="38"/>
    </row>
    <row r="3578" spans="1:1">
      <c r="A3578" s="38"/>
    </row>
    <row r="3579" spans="1:1">
      <c r="A3579" s="38"/>
    </row>
    <row r="3580" spans="1:1">
      <c r="A3580" s="38"/>
    </row>
    <row r="3581" spans="1:1">
      <c r="A3581" s="38"/>
    </row>
    <row r="3582" spans="1:1">
      <c r="A3582" s="38"/>
    </row>
    <row r="3583" spans="1:1">
      <c r="A3583" s="38"/>
    </row>
    <row r="3584" spans="1:1">
      <c r="A3584" s="38"/>
    </row>
    <row r="3585" spans="1:1">
      <c r="A3585" s="38"/>
    </row>
    <row r="3586" spans="1:1">
      <c r="A3586" s="38"/>
    </row>
    <row r="3587" spans="1:1">
      <c r="A3587" s="38"/>
    </row>
    <row r="3588" spans="1:1">
      <c r="A3588" s="38"/>
    </row>
    <row r="3589" spans="1:1">
      <c r="A3589" s="38"/>
    </row>
    <row r="3590" spans="1:1">
      <c r="A3590" s="38"/>
    </row>
    <row r="3591" spans="1:1">
      <c r="A3591" s="38"/>
    </row>
    <row r="3592" spans="1:1">
      <c r="A3592" s="38"/>
    </row>
    <row r="3593" spans="1:1">
      <c r="A3593" s="38"/>
    </row>
    <row r="3594" spans="1:1">
      <c r="A3594" s="38"/>
    </row>
    <row r="3595" spans="1:1">
      <c r="A3595" s="38"/>
    </row>
    <row r="3596" spans="1:1">
      <c r="A3596" s="38"/>
    </row>
    <row r="3597" spans="1:1">
      <c r="A3597" s="38"/>
    </row>
    <row r="3598" spans="1:1">
      <c r="A3598" s="38"/>
    </row>
    <row r="3599" spans="1:1">
      <c r="A3599" s="38"/>
    </row>
    <row r="3600" spans="1:1">
      <c r="A3600" s="38"/>
    </row>
    <row r="3601" spans="1:1">
      <c r="A3601" s="38"/>
    </row>
    <row r="3602" spans="1:1">
      <c r="A3602" s="38"/>
    </row>
    <row r="3603" spans="1:1">
      <c r="A3603" s="38"/>
    </row>
    <row r="3604" spans="1:1">
      <c r="A3604" s="38"/>
    </row>
    <row r="3605" spans="1:1">
      <c r="A3605" s="38"/>
    </row>
    <row r="3606" spans="1:1">
      <c r="A3606" s="38"/>
    </row>
    <row r="3607" spans="1:1">
      <c r="A3607" s="38"/>
    </row>
    <row r="3608" spans="1:1">
      <c r="A3608" s="38"/>
    </row>
    <row r="3609" spans="1:1">
      <c r="A3609" s="38"/>
    </row>
    <row r="3610" spans="1:1">
      <c r="A3610" s="38"/>
    </row>
    <row r="3611" spans="1:1">
      <c r="A3611" s="38"/>
    </row>
    <row r="3612" spans="1:1">
      <c r="A3612" s="38"/>
    </row>
    <row r="3613" spans="1:1">
      <c r="A3613" s="38"/>
    </row>
    <row r="3614" spans="1:1">
      <c r="A3614" s="38"/>
    </row>
    <row r="3615" spans="1:1">
      <c r="A3615" s="38"/>
    </row>
    <row r="3616" spans="1:1">
      <c r="A3616" s="38"/>
    </row>
    <row r="3617" spans="1:1">
      <c r="A3617" s="38"/>
    </row>
    <row r="3618" spans="1:1">
      <c r="A3618" s="38"/>
    </row>
    <row r="3619" spans="1:1">
      <c r="A3619" s="38"/>
    </row>
    <row r="3620" spans="1:1">
      <c r="A3620" s="38"/>
    </row>
    <row r="3621" spans="1:1">
      <c r="A3621" s="38"/>
    </row>
    <row r="3622" spans="1:1">
      <c r="A3622" s="38"/>
    </row>
    <row r="3623" spans="1:1">
      <c r="A3623" s="38"/>
    </row>
    <row r="3624" spans="1:1">
      <c r="A3624" s="38"/>
    </row>
    <row r="3625" spans="1:1">
      <c r="A3625" s="38"/>
    </row>
    <row r="3626" spans="1:1">
      <c r="A3626" s="38"/>
    </row>
    <row r="3627" spans="1:1">
      <c r="A3627" s="38"/>
    </row>
    <row r="3628" spans="1:1">
      <c r="A3628" s="38"/>
    </row>
    <row r="3629" spans="1:1">
      <c r="A3629" s="38"/>
    </row>
    <row r="3630" spans="1:1">
      <c r="A3630" s="38"/>
    </row>
    <row r="3631" spans="1:1">
      <c r="A3631" s="38"/>
    </row>
    <row r="3632" spans="1:1">
      <c r="A3632" s="38"/>
    </row>
    <row r="3633" spans="1:1">
      <c r="A3633" s="38"/>
    </row>
    <row r="3634" spans="1:1">
      <c r="A3634" s="38"/>
    </row>
    <row r="3635" spans="1:1">
      <c r="A3635" s="38"/>
    </row>
    <row r="3636" spans="1:1">
      <c r="A3636" s="38"/>
    </row>
    <row r="3637" spans="1:1">
      <c r="A3637" s="38"/>
    </row>
    <row r="3638" spans="1:1">
      <c r="A3638" s="38"/>
    </row>
    <row r="3639" spans="1:1">
      <c r="A3639" s="38"/>
    </row>
    <row r="3640" spans="1:1">
      <c r="A3640" s="38"/>
    </row>
    <row r="3641" spans="1:1">
      <c r="A3641" s="38"/>
    </row>
    <row r="3642" spans="1:1">
      <c r="A3642" s="38"/>
    </row>
    <row r="3643" spans="1:1">
      <c r="A3643" s="38"/>
    </row>
    <row r="3644" spans="1:1">
      <c r="A3644" s="38"/>
    </row>
    <row r="3645" spans="1:1">
      <c r="A3645" s="38"/>
    </row>
    <row r="3646" spans="1:1">
      <c r="A3646" s="38"/>
    </row>
    <row r="3647" spans="1:1">
      <c r="A3647" s="38"/>
    </row>
    <row r="3648" spans="1:1">
      <c r="A3648" s="38"/>
    </row>
    <row r="3649" spans="1:1">
      <c r="A3649" s="38"/>
    </row>
    <row r="3650" spans="1:1">
      <c r="A3650" s="38"/>
    </row>
    <row r="3651" spans="1:1">
      <c r="A3651" s="38"/>
    </row>
    <row r="3652" spans="1:1">
      <c r="A3652" s="38"/>
    </row>
    <row r="3653" spans="1:1">
      <c r="A3653" s="38"/>
    </row>
    <row r="3654" spans="1:1">
      <c r="A3654" s="38"/>
    </row>
    <row r="3655" spans="1:1">
      <c r="A3655" s="38"/>
    </row>
    <row r="3656" spans="1:1">
      <c r="A3656" s="38"/>
    </row>
    <row r="3657" spans="1:1">
      <c r="A3657" s="38"/>
    </row>
    <row r="3658" spans="1:1">
      <c r="A3658" s="38"/>
    </row>
    <row r="3659" spans="1:1">
      <c r="A3659" s="38"/>
    </row>
    <row r="3660" spans="1:1">
      <c r="A3660" s="38"/>
    </row>
    <row r="3661" spans="1:1">
      <c r="A3661" s="38"/>
    </row>
    <row r="3662" spans="1:1">
      <c r="A3662" s="38"/>
    </row>
    <row r="3663" spans="1:1">
      <c r="A3663" s="38"/>
    </row>
    <row r="3664" spans="1:1">
      <c r="A3664" s="38"/>
    </row>
    <row r="3665" spans="1:1">
      <c r="A3665" s="38"/>
    </row>
    <row r="3666" spans="1:1">
      <c r="A3666" s="38"/>
    </row>
    <row r="3667" spans="1:1">
      <c r="A3667" s="38"/>
    </row>
    <row r="3668" spans="1:1">
      <c r="A3668" s="38"/>
    </row>
    <row r="3669" spans="1:1">
      <c r="A3669" s="38"/>
    </row>
    <row r="3670" spans="1:1">
      <c r="A3670" s="38"/>
    </row>
    <row r="3671" spans="1:1">
      <c r="A3671" s="38"/>
    </row>
    <row r="3672" spans="1:1">
      <c r="A3672" s="38"/>
    </row>
    <row r="3673" spans="1:1">
      <c r="A3673" s="38"/>
    </row>
    <row r="3674" spans="1:1">
      <c r="A3674" s="38"/>
    </row>
    <row r="3675" spans="1:1">
      <c r="A3675" s="38"/>
    </row>
    <row r="3676" spans="1:1">
      <c r="A3676" s="38"/>
    </row>
    <row r="3677" spans="1:1">
      <c r="A3677" s="38"/>
    </row>
    <row r="3678" spans="1:1">
      <c r="A3678" s="38"/>
    </row>
    <row r="3679" spans="1:1">
      <c r="A3679" s="38"/>
    </row>
    <row r="3680" spans="1:1">
      <c r="A3680" s="38"/>
    </row>
    <row r="3681" spans="1:1">
      <c r="A3681" s="38"/>
    </row>
    <row r="3682" spans="1:1">
      <c r="A3682" s="38"/>
    </row>
    <row r="3683" spans="1:1">
      <c r="A3683" s="38"/>
    </row>
    <row r="3684" spans="1:1">
      <c r="A3684" s="38"/>
    </row>
    <row r="3685" spans="1:1">
      <c r="A3685" s="38"/>
    </row>
    <row r="3686" spans="1:1">
      <c r="A3686" s="38"/>
    </row>
    <row r="3687" spans="1:1">
      <c r="A3687" s="38"/>
    </row>
    <row r="3688" spans="1:1">
      <c r="A3688" s="38"/>
    </row>
    <row r="3689" spans="1:1">
      <c r="A3689" s="38"/>
    </row>
    <row r="3690" spans="1:1">
      <c r="A3690" s="38"/>
    </row>
    <row r="3691" spans="1:1">
      <c r="A3691" s="38"/>
    </row>
    <row r="3692" spans="1:1">
      <c r="A3692" s="38"/>
    </row>
    <row r="3693" spans="1:1">
      <c r="A3693" s="38"/>
    </row>
    <row r="3694" spans="1:1">
      <c r="A3694" s="38"/>
    </row>
    <row r="3695" spans="1:1">
      <c r="A3695" s="38"/>
    </row>
    <row r="3696" spans="1:1">
      <c r="A3696" s="38"/>
    </row>
    <row r="3697" spans="1:1">
      <c r="A3697" s="38"/>
    </row>
    <row r="3698" spans="1:1">
      <c r="A3698" s="38"/>
    </row>
    <row r="3699" spans="1:1">
      <c r="A3699" s="38"/>
    </row>
    <row r="3700" spans="1:1">
      <c r="A3700" s="38"/>
    </row>
    <row r="3701" spans="1:1">
      <c r="A3701" s="38"/>
    </row>
    <row r="3702" spans="1:1">
      <c r="A3702" s="38"/>
    </row>
    <row r="3703" spans="1:1">
      <c r="A3703" s="38"/>
    </row>
    <row r="3704" spans="1:1">
      <c r="A3704" s="38"/>
    </row>
    <row r="3705" spans="1:1">
      <c r="A3705" s="38"/>
    </row>
    <row r="3706" spans="1:1">
      <c r="A3706" s="38"/>
    </row>
    <row r="3707" spans="1:1">
      <c r="A3707" s="38"/>
    </row>
    <row r="3708" spans="1:1">
      <c r="A3708" s="38"/>
    </row>
    <row r="3709" spans="1:1">
      <c r="A3709" s="38"/>
    </row>
    <row r="3710" spans="1:1">
      <c r="A3710" s="38"/>
    </row>
    <row r="3711" spans="1:1">
      <c r="A3711" s="38"/>
    </row>
    <row r="3712" spans="1:1">
      <c r="A3712" s="38"/>
    </row>
    <row r="3713" spans="1:1">
      <c r="A3713" s="38"/>
    </row>
    <row r="3714" spans="1:1">
      <c r="A3714" s="38"/>
    </row>
    <row r="3715" spans="1:1">
      <c r="A3715" s="38"/>
    </row>
    <row r="3716" spans="1:1">
      <c r="A3716" s="38"/>
    </row>
    <row r="3717" spans="1:1">
      <c r="A3717" s="38"/>
    </row>
    <row r="3718" spans="1:1">
      <c r="A3718" s="38"/>
    </row>
    <row r="3719" spans="1:1">
      <c r="A3719" s="38"/>
    </row>
    <row r="3720" spans="1:1">
      <c r="A3720" s="38"/>
    </row>
    <row r="3721" spans="1:1">
      <c r="A3721" s="38"/>
    </row>
    <row r="3722" spans="1:1">
      <c r="A3722" s="38"/>
    </row>
    <row r="3723" spans="1:1">
      <c r="A3723" s="38"/>
    </row>
    <row r="3724" spans="1:1">
      <c r="A3724" s="38"/>
    </row>
    <row r="3725" spans="1:1">
      <c r="A3725" s="38"/>
    </row>
    <row r="3726" spans="1:1">
      <c r="A3726" s="38"/>
    </row>
    <row r="3727" spans="1:1">
      <c r="A3727" s="38"/>
    </row>
    <row r="3728" spans="1:1">
      <c r="A3728" s="38"/>
    </row>
    <row r="3729" spans="1:1">
      <c r="A3729" s="38"/>
    </row>
    <row r="3730" spans="1:1">
      <c r="A3730" s="38"/>
    </row>
    <row r="3731" spans="1:1">
      <c r="A3731" s="38"/>
    </row>
    <row r="3732" spans="1:1">
      <c r="A3732" s="38"/>
    </row>
    <row r="3733" spans="1:1">
      <c r="A3733" s="38"/>
    </row>
    <row r="3734" spans="1:1">
      <c r="A3734" s="38"/>
    </row>
    <row r="3735" spans="1:1">
      <c r="A3735" s="38"/>
    </row>
    <row r="3736" spans="1:1">
      <c r="A3736" s="38"/>
    </row>
    <row r="3737" spans="1:1">
      <c r="A3737" s="38"/>
    </row>
    <row r="3738" spans="1:1">
      <c r="A3738" s="38"/>
    </row>
    <row r="3739" spans="1:1">
      <c r="A3739" s="38"/>
    </row>
    <row r="3740" spans="1:1">
      <c r="A3740" s="38"/>
    </row>
    <row r="3741" spans="1:1">
      <c r="A3741" s="38"/>
    </row>
    <row r="3742" spans="1:1">
      <c r="A3742" s="38"/>
    </row>
    <row r="3743" spans="1:1">
      <c r="A3743" s="38"/>
    </row>
    <row r="3744" spans="1:1">
      <c r="A3744" s="38"/>
    </row>
    <row r="3745" spans="1:1">
      <c r="A3745" s="38"/>
    </row>
    <row r="3746" spans="1:1">
      <c r="A3746" s="38"/>
    </row>
    <row r="3747" spans="1:1">
      <c r="A3747" s="38"/>
    </row>
    <row r="3748" spans="1:1">
      <c r="A3748" s="38"/>
    </row>
    <row r="3749" spans="1:1">
      <c r="A3749" s="38"/>
    </row>
    <row r="3750" spans="1:1">
      <c r="A3750" s="38"/>
    </row>
    <row r="3751" spans="1:1">
      <c r="A3751" s="38"/>
    </row>
    <row r="3752" spans="1:1">
      <c r="A3752" s="38"/>
    </row>
    <row r="3753" spans="1:1">
      <c r="A3753" s="38"/>
    </row>
    <row r="3754" spans="1:1">
      <c r="A3754" s="38"/>
    </row>
    <row r="3755" spans="1:1">
      <c r="A3755" s="38"/>
    </row>
    <row r="3756" spans="1:1">
      <c r="A3756" s="38"/>
    </row>
    <row r="3757" spans="1:1">
      <c r="A3757" s="38"/>
    </row>
    <row r="3758" spans="1:1">
      <c r="A3758" s="38"/>
    </row>
    <row r="3759" spans="1:1">
      <c r="A3759" s="38"/>
    </row>
    <row r="3760" spans="1:1">
      <c r="A3760" s="38"/>
    </row>
    <row r="3761" spans="1:1">
      <c r="A3761" s="38"/>
    </row>
    <row r="3762" spans="1:1">
      <c r="A3762" s="38"/>
    </row>
    <row r="3763" spans="1:1">
      <c r="A3763" s="38"/>
    </row>
    <row r="3764" spans="1:1">
      <c r="A3764" s="38"/>
    </row>
    <row r="3765" spans="1:1">
      <c r="A3765" s="38"/>
    </row>
    <row r="3766" spans="1:1">
      <c r="A3766" s="38"/>
    </row>
    <row r="3767" spans="1:1">
      <c r="A3767" s="38"/>
    </row>
    <row r="3768" spans="1:1">
      <c r="A3768" s="38"/>
    </row>
    <row r="3769" spans="1:1">
      <c r="A3769" s="38"/>
    </row>
    <row r="3770" spans="1:1">
      <c r="A3770" s="38"/>
    </row>
    <row r="3771" spans="1:1">
      <c r="A3771" s="38"/>
    </row>
    <row r="3772" spans="1:1">
      <c r="A3772" s="38"/>
    </row>
    <row r="3773" spans="1:1">
      <c r="A3773" s="38"/>
    </row>
    <row r="3774" spans="1:1">
      <c r="A3774" s="38"/>
    </row>
    <row r="3775" spans="1:1">
      <c r="A3775" s="38"/>
    </row>
    <row r="3776" spans="1:1">
      <c r="A3776" s="38"/>
    </row>
    <row r="3777" spans="1:1">
      <c r="A3777" s="38"/>
    </row>
    <row r="3778" spans="1:1">
      <c r="A3778" s="38"/>
    </row>
    <row r="3779" spans="1:1">
      <c r="A3779" s="38"/>
    </row>
    <row r="3780" spans="1:1">
      <c r="A3780" s="38"/>
    </row>
    <row r="3781" spans="1:1">
      <c r="A3781" s="38"/>
    </row>
    <row r="3782" spans="1:1">
      <c r="A3782" s="38"/>
    </row>
    <row r="3783" spans="1:1">
      <c r="A3783" s="38"/>
    </row>
    <row r="3784" spans="1:1">
      <c r="A3784" s="38"/>
    </row>
    <row r="3785" spans="1:1">
      <c r="A3785" s="38"/>
    </row>
    <row r="3786" spans="1:1">
      <c r="A3786" s="38"/>
    </row>
    <row r="3787" spans="1:1">
      <c r="A3787" s="38"/>
    </row>
    <row r="3788" spans="1:1">
      <c r="A3788" s="38"/>
    </row>
    <row r="3789" spans="1:1">
      <c r="A3789" s="38"/>
    </row>
    <row r="3790" spans="1:1">
      <c r="A3790" s="38"/>
    </row>
    <row r="3791" spans="1:1">
      <c r="A3791" s="38"/>
    </row>
    <row r="3792" spans="1:1">
      <c r="A3792" s="38"/>
    </row>
    <row r="3793" spans="1:1">
      <c r="A3793" s="38"/>
    </row>
    <row r="3794" spans="1:1">
      <c r="A3794" s="38"/>
    </row>
    <row r="3795" spans="1:1">
      <c r="A3795" s="38"/>
    </row>
    <row r="3796" spans="1:1">
      <c r="A3796" s="38"/>
    </row>
    <row r="3797" spans="1:1">
      <c r="A3797" s="38"/>
    </row>
    <row r="3798" spans="1:1">
      <c r="A3798" s="38"/>
    </row>
    <row r="3799" spans="1:1">
      <c r="A3799" s="38"/>
    </row>
    <row r="3800" spans="1:1">
      <c r="A3800" s="38"/>
    </row>
    <row r="3801" spans="1:1">
      <c r="A3801" s="38"/>
    </row>
    <row r="3802" spans="1:1">
      <c r="A3802" s="38"/>
    </row>
    <row r="3803" spans="1:1">
      <c r="A3803" s="38"/>
    </row>
    <row r="3804" spans="1:1">
      <c r="A3804" s="38"/>
    </row>
    <row r="3805" spans="1:1">
      <c r="A3805" s="38"/>
    </row>
    <row r="3806" spans="1:1">
      <c r="A3806" s="38"/>
    </row>
    <row r="3807" spans="1:1">
      <c r="A3807" s="38"/>
    </row>
    <row r="3808" spans="1:1">
      <c r="A3808" s="38"/>
    </row>
    <row r="3809" spans="1:1">
      <c r="A3809" s="38"/>
    </row>
    <row r="3810" spans="1:1">
      <c r="A3810" s="38"/>
    </row>
    <row r="3811" spans="1:1">
      <c r="A3811" s="38"/>
    </row>
    <row r="3812" spans="1:1">
      <c r="A3812" s="38"/>
    </row>
    <row r="3813" spans="1:1">
      <c r="A3813" s="38"/>
    </row>
    <row r="3814" spans="1:1">
      <c r="A3814" s="38"/>
    </row>
    <row r="3815" spans="1:1">
      <c r="A3815" s="38"/>
    </row>
    <row r="3816" spans="1:1">
      <c r="A3816" s="38"/>
    </row>
    <row r="3817" spans="1:1">
      <c r="A3817" s="38"/>
    </row>
    <row r="3818" spans="1:1">
      <c r="A3818" s="38"/>
    </row>
    <row r="3819" spans="1:1">
      <c r="A3819" s="38"/>
    </row>
    <row r="3820" spans="1:1">
      <c r="A3820" s="38"/>
    </row>
    <row r="3821" spans="1:1">
      <c r="A3821" s="38"/>
    </row>
    <row r="3822" spans="1:1">
      <c r="A3822" s="38"/>
    </row>
    <row r="3823" spans="1:1">
      <c r="A3823" s="38"/>
    </row>
    <row r="3824" spans="1:1">
      <c r="A3824" s="38"/>
    </row>
    <row r="3825" spans="1:1">
      <c r="A3825" s="38"/>
    </row>
    <row r="3826" spans="1:1">
      <c r="A3826" s="38"/>
    </row>
    <row r="3827" spans="1:1">
      <c r="A3827" s="38"/>
    </row>
    <row r="3828" spans="1:1">
      <c r="A3828" s="38"/>
    </row>
    <row r="3829" spans="1:1">
      <c r="A3829" s="38"/>
    </row>
    <row r="3830" spans="1:1">
      <c r="A3830" s="38"/>
    </row>
    <row r="3831" spans="1:1">
      <c r="A3831" s="38"/>
    </row>
    <row r="3832" spans="1:1">
      <c r="A3832" s="38"/>
    </row>
    <row r="3833" spans="1:1">
      <c r="A3833" s="38"/>
    </row>
    <row r="3834" spans="1:1">
      <c r="A3834" s="38"/>
    </row>
    <row r="3835" spans="1:1">
      <c r="A3835" s="38"/>
    </row>
    <row r="3836" spans="1:1">
      <c r="A3836" s="38"/>
    </row>
    <row r="3837" spans="1:1">
      <c r="A3837" s="38"/>
    </row>
    <row r="3838" spans="1:1">
      <c r="A3838" s="38"/>
    </row>
    <row r="3839" spans="1:1">
      <c r="A3839" s="38"/>
    </row>
    <row r="3840" spans="1:1">
      <c r="A3840" s="38"/>
    </row>
    <row r="3841" spans="1:1">
      <c r="A3841" s="38"/>
    </row>
    <row r="3842" spans="1:1">
      <c r="A3842" s="38"/>
    </row>
    <row r="3843" spans="1:1">
      <c r="A3843" s="38"/>
    </row>
    <row r="3844" spans="1:1">
      <c r="A3844" s="38"/>
    </row>
    <row r="3845" spans="1:1">
      <c r="A3845" s="38"/>
    </row>
    <row r="3846" spans="1:1">
      <c r="A3846" s="38"/>
    </row>
    <row r="3847" spans="1:1">
      <c r="A3847" s="38"/>
    </row>
    <row r="3848" spans="1:1">
      <c r="A3848" s="38"/>
    </row>
    <row r="3849" spans="1:1">
      <c r="A3849" s="38"/>
    </row>
    <row r="3850" spans="1:1">
      <c r="A3850" s="38"/>
    </row>
    <row r="3851" spans="1:1">
      <c r="A3851" s="38"/>
    </row>
    <row r="3852" spans="1:1">
      <c r="A3852" s="38"/>
    </row>
    <row r="3853" spans="1:1">
      <c r="A3853" s="38"/>
    </row>
    <row r="3854" spans="1:1">
      <c r="A3854" s="38"/>
    </row>
    <row r="3855" spans="1:1">
      <c r="A3855" s="38"/>
    </row>
    <row r="3856" spans="1:1">
      <c r="A3856" s="38"/>
    </row>
    <row r="3857" spans="1:1">
      <c r="A3857" s="38"/>
    </row>
    <row r="3858" spans="1:1">
      <c r="A3858" s="38"/>
    </row>
    <row r="3859" spans="1:1">
      <c r="A3859" s="38"/>
    </row>
    <row r="3860" spans="1:1">
      <c r="A3860" s="38"/>
    </row>
    <row r="3861" spans="1:1">
      <c r="A3861" s="38"/>
    </row>
    <row r="3862" spans="1:1">
      <c r="A3862" s="38"/>
    </row>
    <row r="3863" spans="1:1">
      <c r="A3863" s="38"/>
    </row>
    <row r="3864" spans="1:1">
      <c r="A3864" s="38"/>
    </row>
    <row r="3865" spans="1:1">
      <c r="A3865" s="38"/>
    </row>
    <row r="3866" spans="1:1">
      <c r="A3866" s="38"/>
    </row>
    <row r="3867" spans="1:1">
      <c r="A3867" s="38"/>
    </row>
    <row r="3868" spans="1:1">
      <c r="A3868" s="38"/>
    </row>
    <row r="3869" spans="1:1">
      <c r="A3869" s="38"/>
    </row>
    <row r="3870" spans="1:1">
      <c r="A3870" s="38"/>
    </row>
    <row r="3871" spans="1:1">
      <c r="A3871" s="38"/>
    </row>
    <row r="3872" spans="1:1">
      <c r="A3872" s="38"/>
    </row>
    <row r="3873" spans="1:1">
      <c r="A3873" s="38"/>
    </row>
    <row r="3874" spans="1:1">
      <c r="A3874" s="38"/>
    </row>
    <row r="3875" spans="1:1">
      <c r="A3875" s="38"/>
    </row>
    <row r="3876" spans="1:1">
      <c r="A3876" s="38"/>
    </row>
    <row r="3877" spans="1:1">
      <c r="A3877" s="38"/>
    </row>
    <row r="3878" spans="1:1">
      <c r="A3878" s="38"/>
    </row>
    <row r="3879" spans="1:1">
      <c r="A3879" s="38"/>
    </row>
    <row r="3880" spans="1:1">
      <c r="A3880" s="38"/>
    </row>
    <row r="3881" spans="1:1">
      <c r="A3881" s="38"/>
    </row>
    <row r="3882" spans="1:1">
      <c r="A3882" s="38"/>
    </row>
    <row r="3883" spans="1:1">
      <c r="A3883" s="38"/>
    </row>
    <row r="3884" spans="1:1">
      <c r="A3884" s="38"/>
    </row>
    <row r="3885" spans="1:1">
      <c r="A3885" s="38"/>
    </row>
    <row r="3886" spans="1:1">
      <c r="A3886" s="38"/>
    </row>
    <row r="3887" spans="1:1">
      <c r="A3887" s="38"/>
    </row>
    <row r="3888" spans="1:1">
      <c r="A3888" s="38"/>
    </row>
    <row r="3889" spans="1:1">
      <c r="A3889" s="38"/>
    </row>
    <row r="3890" spans="1:1">
      <c r="A3890" s="38"/>
    </row>
    <row r="3891" spans="1:1">
      <c r="A3891" s="38"/>
    </row>
    <row r="3892" spans="1:1">
      <c r="A3892" s="38"/>
    </row>
    <row r="3893" spans="1:1">
      <c r="A3893" s="38"/>
    </row>
    <row r="3894" spans="1:1">
      <c r="A3894" s="38"/>
    </row>
    <row r="3895" spans="1:1">
      <c r="A3895" s="38"/>
    </row>
    <row r="3896" spans="1:1">
      <c r="A3896" s="38"/>
    </row>
    <row r="3897" spans="1:1">
      <c r="A3897" s="38"/>
    </row>
    <row r="3898" spans="1:1">
      <c r="A3898" s="38"/>
    </row>
    <row r="3899" spans="1:1">
      <c r="A3899" s="38"/>
    </row>
    <row r="3900" spans="1:1">
      <c r="A3900" s="38"/>
    </row>
    <row r="3901" spans="1:1">
      <c r="A3901" s="38"/>
    </row>
    <row r="3902" spans="1:1">
      <c r="A3902" s="38"/>
    </row>
    <row r="3903" spans="1:1">
      <c r="A3903" s="38"/>
    </row>
    <row r="3904" spans="1:1">
      <c r="A3904" s="38"/>
    </row>
    <row r="3905" spans="1:1">
      <c r="A3905" s="38"/>
    </row>
    <row r="3906" spans="1:1">
      <c r="A3906" s="38"/>
    </row>
    <row r="3907" spans="1:1">
      <c r="A3907" s="38"/>
    </row>
    <row r="3908" spans="1:1">
      <c r="A3908" s="38"/>
    </row>
    <row r="3909" spans="1:1">
      <c r="A3909" s="38"/>
    </row>
    <row r="3910" spans="1:1">
      <c r="A3910" s="38"/>
    </row>
    <row r="3911" spans="1:1">
      <c r="A3911" s="38"/>
    </row>
    <row r="3912" spans="1:1">
      <c r="A3912" s="38"/>
    </row>
    <row r="3913" spans="1:1">
      <c r="A3913" s="38"/>
    </row>
    <row r="3914" spans="1:1">
      <c r="A3914" s="38"/>
    </row>
    <row r="3915" spans="1:1">
      <c r="A3915" s="38"/>
    </row>
    <row r="3916" spans="1:1">
      <c r="A3916" s="38"/>
    </row>
    <row r="3917" spans="1:1">
      <c r="A3917" s="38"/>
    </row>
    <row r="3918" spans="1:1">
      <c r="A3918" s="38"/>
    </row>
    <row r="3919" spans="1:1">
      <c r="A3919" s="38"/>
    </row>
    <row r="3920" spans="1:1">
      <c r="A3920" s="38"/>
    </row>
    <row r="3921" spans="1:1">
      <c r="A3921" s="38"/>
    </row>
    <row r="3922" spans="1:1">
      <c r="A3922" s="38"/>
    </row>
    <row r="3923" spans="1:1">
      <c r="A3923" s="38"/>
    </row>
    <row r="3924" spans="1:1">
      <c r="A3924" s="38"/>
    </row>
    <row r="3925" spans="1:1">
      <c r="A3925" s="38"/>
    </row>
    <row r="3926" spans="1:1">
      <c r="A3926" s="38"/>
    </row>
    <row r="3927" spans="1:1">
      <c r="A3927" s="38"/>
    </row>
    <row r="3928" spans="1:1">
      <c r="A3928" s="38"/>
    </row>
    <row r="3929" spans="1:1">
      <c r="A3929" s="38"/>
    </row>
    <row r="3930" spans="1:1">
      <c r="A3930" s="38"/>
    </row>
    <row r="3931" spans="1:1">
      <c r="A3931" s="38"/>
    </row>
    <row r="3932" spans="1:1">
      <c r="A3932" s="38"/>
    </row>
    <row r="3933" spans="1:1">
      <c r="A3933" s="38"/>
    </row>
    <row r="3934" spans="1:1">
      <c r="A3934" s="38"/>
    </row>
    <row r="3935" spans="1:1">
      <c r="A3935" s="38"/>
    </row>
    <row r="3936" spans="1:1">
      <c r="A3936" s="38"/>
    </row>
    <row r="3937" spans="1:1">
      <c r="A3937" s="38"/>
    </row>
    <row r="3938" spans="1:1">
      <c r="A3938" s="38"/>
    </row>
    <row r="3939" spans="1:1">
      <c r="A3939" s="38"/>
    </row>
    <row r="3940" spans="1:1">
      <c r="A3940" s="38"/>
    </row>
    <row r="3941" spans="1:1">
      <c r="A3941" s="38"/>
    </row>
    <row r="3942" spans="1:1">
      <c r="A3942" s="38"/>
    </row>
    <row r="3943" spans="1:1">
      <c r="A3943" s="38"/>
    </row>
    <row r="3944" spans="1:1">
      <c r="A3944" s="38"/>
    </row>
    <row r="3945" spans="1:1">
      <c r="A3945" s="38"/>
    </row>
    <row r="3946" spans="1:1">
      <c r="A3946" s="38"/>
    </row>
    <row r="3947" spans="1:1">
      <c r="A3947" s="38"/>
    </row>
    <row r="3948" spans="1:1">
      <c r="A3948" s="38"/>
    </row>
    <row r="3949" spans="1:1">
      <c r="A3949" s="38"/>
    </row>
    <row r="3950" spans="1:1">
      <c r="A3950" s="38"/>
    </row>
    <row r="3951" spans="1:1">
      <c r="A3951" s="38"/>
    </row>
    <row r="3952" spans="1:1">
      <c r="A3952" s="38"/>
    </row>
    <row r="3953" spans="1:1">
      <c r="A3953" s="38"/>
    </row>
    <row r="3954" spans="1:1">
      <c r="A3954" s="38"/>
    </row>
    <row r="3955" spans="1:1">
      <c r="A3955" s="38"/>
    </row>
    <row r="3956" spans="1:1">
      <c r="A3956" s="38"/>
    </row>
    <row r="3957" spans="1:1">
      <c r="A3957" s="38"/>
    </row>
    <row r="3958" spans="1:1">
      <c r="A3958" s="38"/>
    </row>
    <row r="3959" spans="1:1">
      <c r="A3959" s="38"/>
    </row>
    <row r="3960" spans="1:1">
      <c r="A3960" s="38"/>
    </row>
    <row r="3961" spans="1:1">
      <c r="A3961" s="38"/>
    </row>
    <row r="3962" spans="1:1">
      <c r="A3962" s="38"/>
    </row>
    <row r="3963" spans="1:1">
      <c r="A3963" s="38"/>
    </row>
    <row r="3964" spans="1:1">
      <c r="A3964" s="38"/>
    </row>
    <row r="3965" spans="1:1">
      <c r="A3965" s="38"/>
    </row>
    <row r="3966" spans="1:1">
      <c r="A3966" s="38"/>
    </row>
    <row r="3967" spans="1:1">
      <c r="A3967" s="38"/>
    </row>
    <row r="3968" spans="1:1">
      <c r="A3968" s="38"/>
    </row>
    <row r="3969" spans="1:1">
      <c r="A3969" s="38"/>
    </row>
    <row r="3970" spans="1:1">
      <c r="A3970" s="38"/>
    </row>
    <row r="3971" spans="1:1">
      <c r="A3971" s="38"/>
    </row>
    <row r="3972" spans="1:1">
      <c r="A3972" s="38"/>
    </row>
    <row r="3973" spans="1:1">
      <c r="A3973" s="38"/>
    </row>
    <row r="3974" spans="1:1">
      <c r="A3974" s="38"/>
    </row>
    <row r="3975" spans="1:1">
      <c r="A3975" s="38"/>
    </row>
    <row r="3976" spans="1:1">
      <c r="A3976" s="38"/>
    </row>
    <row r="3977" spans="1:1">
      <c r="A3977" s="38"/>
    </row>
    <row r="3978" spans="1:1">
      <c r="A3978" s="38"/>
    </row>
    <row r="3979" spans="1:1">
      <c r="A3979" s="38"/>
    </row>
    <row r="3980" spans="1:1">
      <c r="A3980" s="38"/>
    </row>
    <row r="3981" spans="1:1">
      <c r="A3981" s="38"/>
    </row>
    <row r="3982" spans="1:1">
      <c r="A3982" s="38"/>
    </row>
    <row r="3983" spans="1:1">
      <c r="A3983" s="38"/>
    </row>
    <row r="3984" spans="1:1">
      <c r="A3984" s="38"/>
    </row>
    <row r="3985" spans="1:1">
      <c r="A3985" s="38"/>
    </row>
    <row r="3986" spans="1:1">
      <c r="A3986" s="38"/>
    </row>
    <row r="3987" spans="1:1">
      <c r="A3987" s="38"/>
    </row>
    <row r="3988" spans="1:1">
      <c r="A3988" s="38"/>
    </row>
    <row r="3989" spans="1:1">
      <c r="A3989" s="38"/>
    </row>
    <row r="3990" spans="1:1">
      <c r="A3990" s="38"/>
    </row>
    <row r="3991" spans="1:1">
      <c r="A3991" s="38"/>
    </row>
    <row r="3992" spans="1:1">
      <c r="A3992" s="38"/>
    </row>
    <row r="3993" spans="1:1">
      <c r="A3993" s="38"/>
    </row>
    <row r="3994" spans="1:1">
      <c r="A3994" s="38"/>
    </row>
    <row r="3995" spans="1:1">
      <c r="A3995" s="38"/>
    </row>
    <row r="3996" spans="1:1">
      <c r="A3996" s="38"/>
    </row>
    <row r="3997" spans="1:1">
      <c r="A3997" s="38"/>
    </row>
    <row r="3998" spans="1:1">
      <c r="A3998" s="38"/>
    </row>
    <row r="3999" spans="1:1">
      <c r="A3999" s="38"/>
    </row>
    <row r="4000" spans="1:1">
      <c r="A4000" s="38"/>
    </row>
    <row r="4001" spans="1:1">
      <c r="A4001" s="38"/>
    </row>
    <row r="4002" spans="1:1">
      <c r="A4002" s="38"/>
    </row>
    <row r="4003" spans="1:1">
      <c r="A4003" s="38"/>
    </row>
    <row r="4004" spans="1:1">
      <c r="A4004" s="38"/>
    </row>
    <row r="4005" spans="1:1">
      <c r="A4005" s="38"/>
    </row>
    <row r="4006" spans="1:1">
      <c r="A4006" s="38"/>
    </row>
    <row r="4007" spans="1:1">
      <c r="A4007" s="38"/>
    </row>
    <row r="4008" spans="1:1">
      <c r="A4008" s="38"/>
    </row>
    <row r="4009" spans="1:1">
      <c r="A4009" s="38"/>
    </row>
    <row r="4010" spans="1:1">
      <c r="A4010" s="38"/>
    </row>
    <row r="4011" spans="1:1">
      <c r="A4011" s="38"/>
    </row>
    <row r="4012" spans="1:1">
      <c r="A4012" s="38"/>
    </row>
    <row r="4013" spans="1:1">
      <c r="A4013" s="38"/>
    </row>
    <row r="4014" spans="1:1">
      <c r="A4014" s="38"/>
    </row>
    <row r="4015" spans="1:1">
      <c r="A4015" s="38"/>
    </row>
    <row r="4016" spans="1:1">
      <c r="A4016" s="38"/>
    </row>
    <row r="4017" spans="1:1">
      <c r="A4017" s="38"/>
    </row>
    <row r="4018" spans="1:1">
      <c r="A4018" s="38"/>
    </row>
    <row r="4019" spans="1:1">
      <c r="A4019" s="38"/>
    </row>
    <row r="4020" spans="1:1">
      <c r="A4020" s="38"/>
    </row>
    <row r="4021" spans="1:1">
      <c r="A4021" s="38"/>
    </row>
    <row r="4022" spans="1:1">
      <c r="A4022" s="38"/>
    </row>
    <row r="4023" spans="1:1">
      <c r="A4023" s="38"/>
    </row>
    <row r="4024" spans="1:1">
      <c r="A4024" s="38"/>
    </row>
    <row r="4025" spans="1:1">
      <c r="A4025" s="38"/>
    </row>
    <row r="4026" spans="1:1">
      <c r="A4026" s="38"/>
    </row>
    <row r="4027" spans="1:1">
      <c r="A4027" s="38"/>
    </row>
    <row r="4028" spans="1:1">
      <c r="A4028" s="38"/>
    </row>
    <row r="4029" spans="1:1">
      <c r="A4029" s="38"/>
    </row>
    <row r="4030" spans="1:1">
      <c r="A4030" s="38"/>
    </row>
    <row r="4031" spans="1:1">
      <c r="A4031" s="38"/>
    </row>
    <row r="4032" spans="1:1">
      <c r="A4032" s="38"/>
    </row>
    <row r="4033" spans="1:1">
      <c r="A4033" s="38"/>
    </row>
    <row r="4034" spans="1:1">
      <c r="A4034" s="38"/>
    </row>
    <row r="4035" spans="1:1">
      <c r="A4035" s="38"/>
    </row>
    <row r="4036" spans="1:1">
      <c r="A4036" s="38"/>
    </row>
    <row r="4037" spans="1:1">
      <c r="A4037" s="38"/>
    </row>
    <row r="4038" spans="1:1">
      <c r="A4038" s="38"/>
    </row>
    <row r="4039" spans="1:1">
      <c r="A4039" s="38"/>
    </row>
    <row r="4040" spans="1:1">
      <c r="A4040" s="38"/>
    </row>
    <row r="4041" spans="1:1">
      <c r="A4041" s="38"/>
    </row>
    <row r="4042" spans="1:1">
      <c r="A4042" s="38"/>
    </row>
    <row r="4043" spans="1:1">
      <c r="A4043" s="38"/>
    </row>
    <row r="4044" spans="1:1">
      <c r="A4044" s="38"/>
    </row>
    <row r="4045" spans="1:1">
      <c r="A4045" s="38"/>
    </row>
    <row r="4046" spans="1:1">
      <c r="A4046" s="38"/>
    </row>
    <row r="4047" spans="1:1">
      <c r="A4047" s="38"/>
    </row>
    <row r="4048" spans="1:1">
      <c r="A4048" s="38"/>
    </row>
    <row r="4049" spans="1:1">
      <c r="A4049" s="38"/>
    </row>
    <row r="4050" spans="1:1">
      <c r="A4050" s="38"/>
    </row>
    <row r="4051" spans="1:1">
      <c r="A4051" s="38"/>
    </row>
    <row r="4052" spans="1:1">
      <c r="A4052" s="38"/>
    </row>
    <row r="4053" spans="1:1">
      <c r="A4053" s="38"/>
    </row>
    <row r="4054" spans="1:1">
      <c r="A4054" s="38"/>
    </row>
    <row r="4055" spans="1:1">
      <c r="A4055" s="38"/>
    </row>
    <row r="4056" spans="1:1">
      <c r="A4056" s="38"/>
    </row>
    <row r="4057" spans="1:1">
      <c r="A4057" s="38"/>
    </row>
    <row r="4058" spans="1:1">
      <c r="A4058" s="38"/>
    </row>
    <row r="4059" spans="1:1">
      <c r="A4059" s="38"/>
    </row>
    <row r="4060" spans="1:1">
      <c r="A4060" s="38"/>
    </row>
    <row r="4061" spans="1:1">
      <c r="A4061" s="38"/>
    </row>
    <row r="4062" spans="1:1">
      <c r="A4062" s="38"/>
    </row>
    <row r="4063" spans="1:1">
      <c r="A4063" s="38"/>
    </row>
    <row r="4064" spans="1:1">
      <c r="A4064" s="38"/>
    </row>
    <row r="4065" spans="1:1">
      <c r="A4065" s="38"/>
    </row>
    <row r="4066" spans="1:1">
      <c r="A4066" s="38"/>
    </row>
    <row r="4067" spans="1:1">
      <c r="A4067" s="38"/>
    </row>
    <row r="4068" spans="1:1">
      <c r="A4068" s="38"/>
    </row>
    <row r="4069" spans="1:1">
      <c r="A4069" s="38"/>
    </row>
    <row r="4070" spans="1:1">
      <c r="A4070" s="38"/>
    </row>
    <row r="4071" spans="1:1">
      <c r="A4071" s="38"/>
    </row>
    <row r="4072" spans="1:1">
      <c r="A4072" s="38"/>
    </row>
    <row r="4073" spans="1:1">
      <c r="A4073" s="38"/>
    </row>
    <row r="4074" spans="1:1">
      <c r="A4074" s="38"/>
    </row>
    <row r="4075" spans="1:1">
      <c r="A4075" s="38"/>
    </row>
    <row r="4076" spans="1:1">
      <c r="A4076" s="38"/>
    </row>
    <row r="4077" spans="1:1">
      <c r="A4077" s="38"/>
    </row>
    <row r="4078" spans="1:1">
      <c r="A4078" s="38"/>
    </row>
    <row r="4079" spans="1:1">
      <c r="A4079" s="38"/>
    </row>
    <row r="4080" spans="1:1">
      <c r="A4080" s="38"/>
    </row>
    <row r="4081" spans="1:1">
      <c r="A4081" s="38"/>
    </row>
    <row r="4082" spans="1:1">
      <c r="A4082" s="38"/>
    </row>
    <row r="4083" spans="1:1">
      <c r="A4083" s="38"/>
    </row>
    <row r="4084" spans="1:1">
      <c r="A4084" s="38"/>
    </row>
    <row r="4085" spans="1:1">
      <c r="A4085" s="38"/>
    </row>
    <row r="4086" spans="1:1">
      <c r="A4086" s="38"/>
    </row>
    <row r="4087" spans="1:1">
      <c r="A4087" s="38"/>
    </row>
    <row r="4088" spans="1:1">
      <c r="A4088" s="38"/>
    </row>
    <row r="4089" spans="1:1">
      <c r="A4089" s="38"/>
    </row>
    <row r="4090" spans="1:1">
      <c r="A4090" s="38"/>
    </row>
    <row r="4091" spans="1:1">
      <c r="A4091" s="38"/>
    </row>
    <row r="4092" spans="1:1">
      <c r="A4092" s="38"/>
    </row>
    <row r="4093" spans="1:1">
      <c r="A4093" s="38"/>
    </row>
    <row r="4094" spans="1:1">
      <c r="A4094" s="38"/>
    </row>
    <row r="4095" spans="1:1">
      <c r="A4095" s="38"/>
    </row>
    <row r="4096" spans="1:1">
      <c r="A4096" s="38"/>
    </row>
    <row r="4097" spans="1:1">
      <c r="A4097" s="38"/>
    </row>
    <row r="4098" spans="1:1">
      <c r="A4098" s="38"/>
    </row>
    <row r="4099" spans="1:1">
      <c r="A4099" s="38"/>
    </row>
    <row r="4100" spans="1:1">
      <c r="A4100" s="38"/>
    </row>
    <row r="4101" spans="1:1">
      <c r="A4101" s="38"/>
    </row>
    <row r="4102" spans="1:1">
      <c r="A4102" s="38"/>
    </row>
    <row r="4103" spans="1:1">
      <c r="A4103" s="38"/>
    </row>
    <row r="4104" spans="1:1">
      <c r="A4104" s="38"/>
    </row>
    <row r="4105" spans="1:1">
      <c r="A4105" s="38"/>
    </row>
    <row r="4106" spans="1:1">
      <c r="A4106" s="38"/>
    </row>
    <row r="4107" spans="1:1">
      <c r="A4107" s="38"/>
    </row>
    <row r="4108" spans="1:1">
      <c r="A4108" s="38"/>
    </row>
    <row r="4109" spans="1:1">
      <c r="A4109" s="38"/>
    </row>
    <row r="4110" spans="1:1">
      <c r="A4110" s="38"/>
    </row>
    <row r="4111" spans="1:1">
      <c r="A4111" s="38"/>
    </row>
    <row r="4112" spans="1:1">
      <c r="A4112" s="38"/>
    </row>
    <row r="4113" spans="1:1">
      <c r="A4113" s="38"/>
    </row>
    <row r="4114" spans="1:1">
      <c r="A4114" s="38"/>
    </row>
    <row r="4115" spans="1:1">
      <c r="A4115" s="38"/>
    </row>
    <row r="4116" spans="1:1">
      <c r="A4116" s="38"/>
    </row>
    <row r="4117" spans="1:1">
      <c r="A4117" s="38"/>
    </row>
    <row r="4118" spans="1:1">
      <c r="A4118" s="38"/>
    </row>
    <row r="4119" spans="1:1">
      <c r="A4119" s="38"/>
    </row>
    <row r="4120" spans="1:1">
      <c r="A4120" s="38"/>
    </row>
    <row r="4121" spans="1:1">
      <c r="A4121" s="38"/>
    </row>
    <row r="4122" spans="1:1">
      <c r="A4122" s="38"/>
    </row>
    <row r="4123" spans="1:1">
      <c r="A4123" s="38"/>
    </row>
    <row r="4124" spans="1:1">
      <c r="A4124" s="38"/>
    </row>
    <row r="4125" spans="1:1">
      <c r="A4125" s="38"/>
    </row>
    <row r="4126" spans="1:1">
      <c r="A4126" s="38"/>
    </row>
    <row r="4127" spans="1:1">
      <c r="A4127" s="38"/>
    </row>
    <row r="4128" spans="1:1">
      <c r="A4128" s="38"/>
    </row>
    <row r="4129" spans="1:1">
      <c r="A4129" s="38"/>
    </row>
    <row r="4130" spans="1:1">
      <c r="A4130" s="38"/>
    </row>
    <row r="4131" spans="1:1">
      <c r="A4131" s="38"/>
    </row>
    <row r="4132" spans="1:1">
      <c r="A4132" s="38"/>
    </row>
    <row r="4133" spans="1:1">
      <c r="A4133" s="38"/>
    </row>
    <row r="4134" spans="1:1">
      <c r="A4134" s="38"/>
    </row>
    <row r="4135" spans="1:1">
      <c r="A4135" s="38"/>
    </row>
    <row r="4136" spans="1:1">
      <c r="A4136" s="38"/>
    </row>
    <row r="4137" spans="1:1">
      <c r="A4137" s="38"/>
    </row>
    <row r="4138" spans="1:1">
      <c r="A4138" s="38"/>
    </row>
    <row r="4139" spans="1:1">
      <c r="A4139" s="38"/>
    </row>
    <row r="4140" spans="1:1">
      <c r="A4140" s="38"/>
    </row>
    <row r="4141" spans="1:1">
      <c r="A4141" s="38"/>
    </row>
    <row r="4142" spans="1:1">
      <c r="A4142" s="38"/>
    </row>
    <row r="4143" spans="1:1">
      <c r="A4143" s="38"/>
    </row>
    <row r="4144" spans="1:1">
      <c r="A4144" s="38"/>
    </row>
    <row r="4145" spans="1:1">
      <c r="A4145" s="38"/>
    </row>
    <row r="4146" spans="1:1">
      <c r="A4146" s="38"/>
    </row>
    <row r="4147" spans="1:1">
      <c r="A4147" s="38"/>
    </row>
    <row r="4148" spans="1:1">
      <c r="A4148" s="38"/>
    </row>
    <row r="4149" spans="1:1">
      <c r="A4149" s="38"/>
    </row>
    <row r="4150" spans="1:1">
      <c r="A4150" s="38"/>
    </row>
    <row r="4151" spans="1:1">
      <c r="A4151" s="38"/>
    </row>
    <row r="4152" spans="1:1">
      <c r="A4152" s="38"/>
    </row>
    <row r="4153" spans="1:1">
      <c r="A4153" s="38"/>
    </row>
    <row r="4154" spans="1:1">
      <c r="A4154" s="38"/>
    </row>
    <row r="4155" spans="1:1">
      <c r="A4155" s="38"/>
    </row>
    <row r="4156" spans="1:1">
      <c r="A4156" s="38"/>
    </row>
    <row r="4157" spans="1:1">
      <c r="A4157" s="38"/>
    </row>
    <row r="4158" spans="1:1">
      <c r="A4158" s="38"/>
    </row>
    <row r="4159" spans="1:1">
      <c r="A4159" s="38"/>
    </row>
    <row r="4160" spans="1:1">
      <c r="A4160" s="38"/>
    </row>
    <row r="4161" spans="1:1">
      <c r="A4161" s="38"/>
    </row>
    <row r="4162" spans="1:1">
      <c r="A4162" s="38"/>
    </row>
    <row r="4163" spans="1:1">
      <c r="A4163" s="38"/>
    </row>
    <row r="4164" spans="1:1">
      <c r="A4164" s="38"/>
    </row>
    <row r="4165" spans="1:1">
      <c r="A4165" s="38"/>
    </row>
    <row r="4166" spans="1:1">
      <c r="A4166" s="38"/>
    </row>
    <row r="4167" spans="1:1">
      <c r="A4167" s="38"/>
    </row>
    <row r="4168" spans="1:1">
      <c r="A4168" s="38"/>
    </row>
    <row r="4169" spans="1:1">
      <c r="A4169" s="38"/>
    </row>
    <row r="4170" spans="1:1">
      <c r="A4170" s="38"/>
    </row>
    <row r="4171" spans="1:1">
      <c r="A4171" s="38"/>
    </row>
    <row r="4172" spans="1:1">
      <c r="A4172" s="38"/>
    </row>
    <row r="4173" spans="1:1">
      <c r="A4173" s="38"/>
    </row>
    <row r="4174" spans="1:1">
      <c r="A4174" s="38"/>
    </row>
    <row r="4175" spans="1:1">
      <c r="A4175" s="38"/>
    </row>
    <row r="4176" spans="1:1">
      <c r="A4176" s="38"/>
    </row>
    <row r="4177" spans="1:1">
      <c r="A4177" s="38"/>
    </row>
    <row r="4178" spans="1:1">
      <c r="A4178" s="38"/>
    </row>
    <row r="4179" spans="1:1">
      <c r="A4179" s="38"/>
    </row>
    <row r="4180" spans="1:1">
      <c r="A4180" s="38"/>
    </row>
    <row r="4181" spans="1:1">
      <c r="A4181" s="38"/>
    </row>
    <row r="4182" spans="1:1">
      <c r="A4182" s="38"/>
    </row>
    <row r="4183" spans="1:1">
      <c r="A4183" s="38"/>
    </row>
    <row r="4184" spans="1:1">
      <c r="A4184" s="38"/>
    </row>
    <row r="4185" spans="1:1">
      <c r="A4185" s="38"/>
    </row>
    <row r="4186" spans="1:1">
      <c r="A4186" s="38"/>
    </row>
    <row r="4187" spans="1:1">
      <c r="A4187" s="38"/>
    </row>
    <row r="4188" spans="1:1">
      <c r="A4188" s="38"/>
    </row>
    <row r="4189" spans="1:1">
      <c r="A4189" s="38"/>
    </row>
    <row r="4190" spans="1:1">
      <c r="A4190" s="38"/>
    </row>
    <row r="4191" spans="1:1">
      <c r="A4191" s="38"/>
    </row>
    <row r="4192" spans="1:1">
      <c r="A4192" s="38"/>
    </row>
    <row r="4193" spans="1:1">
      <c r="A4193" s="38"/>
    </row>
    <row r="4194" spans="1:1">
      <c r="A4194" s="38"/>
    </row>
    <row r="4195" spans="1:1">
      <c r="A4195" s="38"/>
    </row>
    <row r="4196" spans="1:1">
      <c r="A4196" s="38"/>
    </row>
    <row r="4197" spans="1:1">
      <c r="A4197" s="38"/>
    </row>
    <row r="4198" spans="1:1">
      <c r="A4198" s="38"/>
    </row>
    <row r="4199" spans="1:1">
      <c r="A4199" s="38"/>
    </row>
    <row r="4200" spans="1:1">
      <c r="A4200" s="38"/>
    </row>
    <row r="4201" spans="1:1">
      <c r="A4201" s="38"/>
    </row>
    <row r="4202" spans="1:1">
      <c r="A4202" s="38"/>
    </row>
    <row r="4203" spans="1:1">
      <c r="A4203" s="38"/>
    </row>
    <row r="4204" spans="1:1">
      <c r="A4204" s="38"/>
    </row>
    <row r="4205" spans="1:1">
      <c r="A4205" s="38"/>
    </row>
    <row r="4206" spans="1:1">
      <c r="A4206" s="38"/>
    </row>
    <row r="4207" spans="1:1">
      <c r="A4207" s="38"/>
    </row>
    <row r="4208" spans="1:1">
      <c r="A4208" s="38"/>
    </row>
    <row r="4209" spans="1:1">
      <c r="A4209" s="38"/>
    </row>
    <row r="4210" spans="1:1">
      <c r="A4210" s="38"/>
    </row>
    <row r="4211" spans="1:1">
      <c r="A4211" s="38"/>
    </row>
    <row r="4212" spans="1:1">
      <c r="A4212" s="38"/>
    </row>
    <row r="4213" spans="1:1">
      <c r="A4213" s="38"/>
    </row>
    <row r="4214" spans="1:1">
      <c r="A4214" s="38"/>
    </row>
    <row r="4215" spans="1:1">
      <c r="A4215" s="38"/>
    </row>
    <row r="4216" spans="1:1">
      <c r="A4216" s="38"/>
    </row>
    <row r="4217" spans="1:1">
      <c r="A4217" s="38"/>
    </row>
    <row r="4218" spans="1:1">
      <c r="A4218" s="38"/>
    </row>
    <row r="4219" spans="1:1">
      <c r="A4219" s="38"/>
    </row>
    <row r="4220" spans="1:1">
      <c r="A4220" s="38"/>
    </row>
    <row r="4221" spans="1:1">
      <c r="A4221" s="38"/>
    </row>
    <row r="4222" spans="1:1">
      <c r="A4222" s="38"/>
    </row>
    <row r="4223" spans="1:1">
      <c r="A4223" s="38"/>
    </row>
    <row r="4224" spans="1:1">
      <c r="A4224" s="38"/>
    </row>
    <row r="4225" spans="1:1">
      <c r="A4225" s="38"/>
    </row>
    <row r="4226" spans="1:1">
      <c r="A4226" s="38"/>
    </row>
    <row r="4227" spans="1:1">
      <c r="A4227" s="38"/>
    </row>
    <row r="4228" spans="1:1">
      <c r="A4228" s="38"/>
    </row>
    <row r="4229" spans="1:1">
      <c r="A4229" s="38"/>
    </row>
    <row r="4230" spans="1:1">
      <c r="A4230" s="38"/>
    </row>
    <row r="4231" spans="1:1">
      <c r="A4231" s="38"/>
    </row>
    <row r="4232" spans="1:1">
      <c r="A4232" s="38"/>
    </row>
    <row r="4233" spans="1:1">
      <c r="A4233" s="38"/>
    </row>
    <row r="4234" spans="1:1">
      <c r="A4234" s="38"/>
    </row>
    <row r="4235" spans="1:1">
      <c r="A4235" s="38"/>
    </row>
    <row r="4236" spans="1:1">
      <c r="A4236" s="38"/>
    </row>
    <row r="4237" spans="1:1">
      <c r="A4237" s="38"/>
    </row>
    <row r="4238" spans="1:1">
      <c r="A4238" s="38"/>
    </row>
    <row r="4239" spans="1:1">
      <c r="A4239" s="38"/>
    </row>
    <row r="4240" spans="1:1">
      <c r="A4240" s="38"/>
    </row>
    <row r="4241" spans="1:1">
      <c r="A4241" s="38"/>
    </row>
    <row r="4242" spans="1:1">
      <c r="A4242" s="38"/>
    </row>
    <row r="4243" spans="1:1">
      <c r="A4243" s="38"/>
    </row>
    <row r="4244" spans="1:1">
      <c r="A4244" s="38"/>
    </row>
    <row r="4245" spans="1:1">
      <c r="A4245" s="38"/>
    </row>
    <row r="4246" spans="1:1">
      <c r="A4246" s="38"/>
    </row>
    <row r="4247" spans="1:1">
      <c r="A4247" s="38"/>
    </row>
    <row r="4248" spans="1:1">
      <c r="A4248" s="38"/>
    </row>
    <row r="4249" spans="1:1">
      <c r="A4249" s="38"/>
    </row>
    <row r="4250" spans="1:1">
      <c r="A4250" s="38"/>
    </row>
    <row r="4251" spans="1:1">
      <c r="A4251" s="38"/>
    </row>
    <row r="4252" spans="1:1">
      <c r="A4252" s="38"/>
    </row>
    <row r="4253" spans="1:1">
      <c r="A4253" s="38"/>
    </row>
    <row r="4254" spans="1:1">
      <c r="A4254" s="38"/>
    </row>
    <row r="4255" spans="1:1">
      <c r="A4255" s="38"/>
    </row>
    <row r="4256" spans="1:1">
      <c r="A4256" s="38"/>
    </row>
    <row r="4257" spans="1:1">
      <c r="A4257" s="38"/>
    </row>
    <row r="4258" spans="1:1">
      <c r="A4258" s="38"/>
    </row>
    <row r="4259" spans="1:1">
      <c r="A4259" s="38"/>
    </row>
    <row r="4260" spans="1:1">
      <c r="A4260" s="38"/>
    </row>
    <row r="4261" spans="1:1">
      <c r="A4261" s="38"/>
    </row>
    <row r="4262" spans="1:1">
      <c r="A4262" s="38"/>
    </row>
    <row r="4263" spans="1:1">
      <c r="A4263" s="38"/>
    </row>
    <row r="4264" spans="1:1">
      <c r="A4264" s="38"/>
    </row>
    <row r="4265" spans="1:1">
      <c r="A4265" s="38"/>
    </row>
    <row r="4266" spans="1:1">
      <c r="A4266" s="38"/>
    </row>
    <row r="4267" spans="1:1">
      <c r="A4267" s="38"/>
    </row>
    <row r="4268" spans="1:1">
      <c r="A4268" s="38"/>
    </row>
    <row r="4269" spans="1:1">
      <c r="A4269" s="38"/>
    </row>
    <row r="4270" spans="1:1">
      <c r="A4270" s="38"/>
    </row>
    <row r="4271" spans="1:1">
      <c r="A4271" s="38"/>
    </row>
    <row r="4272" spans="1:1">
      <c r="A4272" s="38"/>
    </row>
    <row r="4273" spans="1:1">
      <c r="A4273" s="38"/>
    </row>
    <row r="4274" spans="1:1">
      <c r="A4274" s="38"/>
    </row>
    <row r="4275" spans="1:1">
      <c r="A4275" s="38"/>
    </row>
    <row r="4276" spans="1:1">
      <c r="A4276" s="38"/>
    </row>
    <row r="4277" spans="1:1">
      <c r="A4277" s="38"/>
    </row>
    <row r="4278" spans="1:1">
      <c r="A4278" s="38"/>
    </row>
    <row r="4279" spans="1:1">
      <c r="A4279" s="38"/>
    </row>
    <row r="4280" spans="1:1">
      <c r="A4280" s="38"/>
    </row>
    <row r="4281" spans="1:1">
      <c r="A4281" s="38"/>
    </row>
    <row r="4282" spans="1:1">
      <c r="A4282" s="38"/>
    </row>
    <row r="4283" spans="1:1">
      <c r="A4283" s="38"/>
    </row>
    <row r="4284" spans="1:1">
      <c r="A4284" s="38"/>
    </row>
    <row r="4285" spans="1:1">
      <c r="A4285" s="38"/>
    </row>
    <row r="4286" spans="1:1">
      <c r="A4286" s="38"/>
    </row>
    <row r="4287" spans="1:1">
      <c r="A4287" s="38"/>
    </row>
    <row r="4288" spans="1:1">
      <c r="A4288" s="38"/>
    </row>
    <row r="4289" spans="1:1">
      <c r="A4289" s="38"/>
    </row>
    <row r="4290" spans="1:1">
      <c r="A4290" s="38"/>
    </row>
    <row r="4291" spans="1:1">
      <c r="A4291" s="38"/>
    </row>
    <row r="4292" spans="1:1">
      <c r="A4292" s="38"/>
    </row>
    <row r="4293" spans="1:1">
      <c r="A4293" s="38"/>
    </row>
    <row r="4294" spans="1:1">
      <c r="A4294" s="38"/>
    </row>
    <row r="4295" spans="1:1">
      <c r="A4295" s="38"/>
    </row>
    <row r="4296" spans="1:1">
      <c r="A4296" s="38"/>
    </row>
    <row r="4297" spans="1:1">
      <c r="A4297" s="38"/>
    </row>
    <row r="4298" spans="1:1">
      <c r="A4298" s="38"/>
    </row>
    <row r="4299" spans="1:1">
      <c r="A4299" s="38"/>
    </row>
    <row r="4300" spans="1:1">
      <c r="A4300" s="38"/>
    </row>
    <row r="4301" spans="1:1">
      <c r="A4301" s="38"/>
    </row>
    <row r="4302" spans="1:1">
      <c r="A4302" s="38"/>
    </row>
    <row r="4303" spans="1:1">
      <c r="A4303" s="38"/>
    </row>
    <row r="4304" spans="1:1">
      <c r="A4304" s="38"/>
    </row>
    <row r="4305" spans="1:1">
      <c r="A4305" s="38"/>
    </row>
    <row r="4306" spans="1:1">
      <c r="A4306" s="38"/>
    </row>
    <row r="4307" spans="1:1">
      <c r="A4307" s="38"/>
    </row>
    <row r="4308" spans="1:1">
      <c r="A4308" s="38"/>
    </row>
    <row r="4309" spans="1:1">
      <c r="A4309" s="38"/>
    </row>
    <row r="4310" spans="1:1">
      <c r="A4310" s="38"/>
    </row>
    <row r="4311" spans="1:1">
      <c r="A4311" s="38"/>
    </row>
    <row r="4312" spans="1:1">
      <c r="A4312" s="38"/>
    </row>
    <row r="4313" spans="1:1">
      <c r="A4313" s="38"/>
    </row>
    <row r="4314" spans="1:1">
      <c r="A4314" s="38"/>
    </row>
    <row r="4315" spans="1:1">
      <c r="A4315" s="38"/>
    </row>
    <row r="4316" spans="1:1">
      <c r="A4316" s="38"/>
    </row>
    <row r="4317" spans="1:1">
      <c r="A4317" s="38"/>
    </row>
    <row r="4318" spans="1:1">
      <c r="A4318" s="38"/>
    </row>
    <row r="4319" spans="1:1">
      <c r="A4319" s="38"/>
    </row>
    <row r="4320" spans="1:1">
      <c r="A4320" s="38"/>
    </row>
    <row r="4321" spans="1:1">
      <c r="A4321" s="38"/>
    </row>
    <row r="4322" spans="1:1">
      <c r="A4322" s="38"/>
    </row>
    <row r="4323" spans="1:1">
      <c r="A4323" s="38"/>
    </row>
    <row r="4324" spans="1:1">
      <c r="A4324" s="38"/>
    </row>
    <row r="4325" spans="1:1">
      <c r="A4325" s="38"/>
    </row>
    <row r="4326" spans="1:1">
      <c r="A4326" s="38"/>
    </row>
    <row r="4327" spans="1:1">
      <c r="A4327" s="38"/>
    </row>
    <row r="4328" spans="1:1">
      <c r="A4328" s="38"/>
    </row>
    <row r="4329" spans="1:1">
      <c r="A4329" s="38"/>
    </row>
    <row r="4330" spans="1:1">
      <c r="A4330" s="38"/>
    </row>
    <row r="4331" spans="1:1">
      <c r="A4331" s="38"/>
    </row>
    <row r="4332" spans="1:1">
      <c r="A4332" s="38"/>
    </row>
    <row r="4333" spans="1:1">
      <c r="A4333" s="38"/>
    </row>
    <row r="4334" spans="1:1">
      <c r="A4334" s="38"/>
    </row>
    <row r="4335" spans="1:1">
      <c r="A4335" s="38"/>
    </row>
    <row r="4336" spans="1:1">
      <c r="A4336" s="38"/>
    </row>
    <row r="4337" spans="1:1">
      <c r="A4337" s="38"/>
    </row>
    <row r="4338" spans="1:1">
      <c r="A4338" s="38"/>
    </row>
    <row r="4339" spans="1:1">
      <c r="A4339" s="38"/>
    </row>
    <row r="4340" spans="1:1">
      <c r="A4340" s="38"/>
    </row>
    <row r="4341" spans="1:1">
      <c r="A4341" s="38"/>
    </row>
    <row r="4342" spans="1:1">
      <c r="A4342" s="38"/>
    </row>
    <row r="4343" spans="1:1">
      <c r="A4343" s="38"/>
    </row>
    <row r="4344" spans="1:1">
      <c r="A4344" s="38"/>
    </row>
    <row r="4345" spans="1:1">
      <c r="A4345" s="38"/>
    </row>
    <row r="4346" spans="1:1">
      <c r="A4346" s="38"/>
    </row>
    <row r="4347" spans="1:1">
      <c r="A4347" s="38"/>
    </row>
    <row r="4348" spans="1:1">
      <c r="A4348" s="38"/>
    </row>
    <row r="4349" spans="1:1">
      <c r="A4349" s="38"/>
    </row>
    <row r="4350" spans="1:1">
      <c r="A4350" s="38"/>
    </row>
    <row r="4351" spans="1:1">
      <c r="A4351" s="38"/>
    </row>
    <row r="4352" spans="1:1">
      <c r="A4352" s="38"/>
    </row>
    <row r="4353" spans="1:1">
      <c r="A4353" s="38"/>
    </row>
    <row r="4354" spans="1:1">
      <c r="A4354" s="38"/>
    </row>
    <row r="4355" spans="1:1">
      <c r="A4355" s="38"/>
    </row>
    <row r="4356" spans="1:1">
      <c r="A4356" s="38"/>
    </row>
    <row r="4357" spans="1:1">
      <c r="A4357" s="38"/>
    </row>
    <row r="4358" spans="1:1">
      <c r="A4358" s="38"/>
    </row>
    <row r="4359" spans="1:1">
      <c r="A4359" s="38"/>
    </row>
    <row r="4360" spans="1:1">
      <c r="A4360" s="38"/>
    </row>
    <row r="4361" spans="1:1">
      <c r="A4361" s="38"/>
    </row>
    <row r="4362" spans="1:1">
      <c r="A4362" s="38"/>
    </row>
    <row r="4363" spans="1:1">
      <c r="A4363" s="38"/>
    </row>
    <row r="4364" spans="1:1">
      <c r="A4364" s="38"/>
    </row>
    <row r="4365" spans="1:1">
      <c r="A4365" s="38"/>
    </row>
    <row r="4366" spans="1:1">
      <c r="A4366" s="38"/>
    </row>
    <row r="4367" spans="1:1">
      <c r="A4367" s="38"/>
    </row>
    <row r="4368" spans="1:1">
      <c r="A4368" s="38"/>
    </row>
    <row r="4369" spans="1:1">
      <c r="A4369" s="38"/>
    </row>
    <row r="4370" spans="1:1">
      <c r="A4370" s="38"/>
    </row>
    <row r="4371" spans="1:1">
      <c r="A4371" s="38"/>
    </row>
    <row r="4372" spans="1:1">
      <c r="A4372" s="38"/>
    </row>
    <row r="4373" spans="1:1">
      <c r="A4373" s="38"/>
    </row>
    <row r="4374" spans="1:1">
      <c r="A4374" s="38"/>
    </row>
    <row r="4375" spans="1:1">
      <c r="A4375" s="38"/>
    </row>
    <row r="4376" spans="1:1">
      <c r="A4376" s="38"/>
    </row>
    <row r="4377" spans="1:1">
      <c r="A4377" s="38"/>
    </row>
    <row r="4378" spans="1:1">
      <c r="A4378" s="38"/>
    </row>
    <row r="4379" spans="1:1">
      <c r="A4379" s="38"/>
    </row>
    <row r="4380" spans="1:1">
      <c r="A4380" s="38"/>
    </row>
    <row r="4381" spans="1:1">
      <c r="A4381" s="38"/>
    </row>
    <row r="4382" spans="1:1">
      <c r="A4382" s="38"/>
    </row>
    <row r="4383" spans="1:1">
      <c r="A4383" s="38"/>
    </row>
    <row r="4384" spans="1:1">
      <c r="A4384" s="38"/>
    </row>
    <row r="4385" spans="1:1">
      <c r="A4385" s="38"/>
    </row>
    <row r="4386" spans="1:1">
      <c r="A4386" s="38"/>
    </row>
    <row r="4387" spans="1:1">
      <c r="A4387" s="38"/>
    </row>
    <row r="4388" spans="1:1">
      <c r="A4388" s="38"/>
    </row>
    <row r="4389" spans="1:1">
      <c r="A4389" s="38"/>
    </row>
    <row r="4390" spans="1:1">
      <c r="A4390" s="38"/>
    </row>
    <row r="4391" spans="1:1">
      <c r="A4391" s="38"/>
    </row>
    <row r="4392" spans="1:1">
      <c r="A4392" s="38"/>
    </row>
    <row r="4393" spans="1:1">
      <c r="A4393" s="38"/>
    </row>
    <row r="4394" spans="1:1">
      <c r="A4394" s="38"/>
    </row>
    <row r="4395" spans="1:1">
      <c r="A4395" s="38"/>
    </row>
    <row r="4396" spans="1:1">
      <c r="A4396" s="38"/>
    </row>
    <row r="4397" spans="1:1">
      <c r="A4397" s="38"/>
    </row>
    <row r="4398" spans="1:1">
      <c r="A4398" s="38"/>
    </row>
    <row r="4399" spans="1:1">
      <c r="A4399" s="38"/>
    </row>
    <row r="4400" spans="1:1">
      <c r="A4400" s="38"/>
    </row>
    <row r="4401" spans="1:1">
      <c r="A4401" s="38"/>
    </row>
    <row r="4402" spans="1:1">
      <c r="A4402" s="38"/>
    </row>
    <row r="4403" spans="1:1">
      <c r="A4403" s="38"/>
    </row>
    <row r="4404" spans="1:1">
      <c r="A4404" s="38"/>
    </row>
    <row r="4405" spans="1:1">
      <c r="A4405" s="38"/>
    </row>
    <row r="4406" spans="1:1">
      <c r="A4406" s="38"/>
    </row>
    <row r="4407" spans="1:1">
      <c r="A4407" s="38"/>
    </row>
    <row r="4408" spans="1:1">
      <c r="A4408" s="38"/>
    </row>
    <row r="4409" spans="1:1">
      <c r="A4409" s="38"/>
    </row>
    <row r="4410" spans="1:1">
      <c r="A4410" s="38"/>
    </row>
    <row r="4411" spans="1:1">
      <c r="A4411" s="38"/>
    </row>
    <row r="4412" spans="1:1">
      <c r="A4412" s="38"/>
    </row>
    <row r="4413" spans="1:1">
      <c r="A4413" s="38"/>
    </row>
    <row r="4414" spans="1:1">
      <c r="A4414" s="38"/>
    </row>
    <row r="4415" spans="1:1">
      <c r="A4415" s="38"/>
    </row>
    <row r="4416" spans="1:1">
      <c r="A4416" s="38"/>
    </row>
    <row r="4417" spans="1:1">
      <c r="A4417" s="38"/>
    </row>
    <row r="4418" spans="1:1">
      <c r="A4418" s="38"/>
    </row>
    <row r="4419" spans="1:1">
      <c r="A4419" s="38"/>
    </row>
    <row r="4420" spans="1:1">
      <c r="A4420" s="38"/>
    </row>
    <row r="4421" spans="1:1">
      <c r="A4421" s="38"/>
    </row>
    <row r="4422" spans="1:1">
      <c r="A4422" s="38"/>
    </row>
    <row r="4423" spans="1:1">
      <c r="A4423" s="38"/>
    </row>
    <row r="4424" spans="1:1">
      <c r="A4424" s="38"/>
    </row>
    <row r="4425" spans="1:1">
      <c r="A4425" s="38"/>
    </row>
    <row r="4426" spans="1:1">
      <c r="A4426" s="38"/>
    </row>
    <row r="4427" spans="1:1">
      <c r="A4427" s="38"/>
    </row>
    <row r="4428" spans="1:1">
      <c r="A4428" s="38"/>
    </row>
    <row r="4429" spans="1:1">
      <c r="A4429" s="38"/>
    </row>
    <row r="4430" spans="1:1">
      <c r="A4430" s="38"/>
    </row>
    <row r="4431" spans="1:1">
      <c r="A4431" s="38"/>
    </row>
    <row r="4432" spans="1:1">
      <c r="A4432" s="38"/>
    </row>
    <row r="4433" spans="1:1">
      <c r="A4433" s="38"/>
    </row>
    <row r="4434" spans="1:1">
      <c r="A4434" s="38"/>
    </row>
    <row r="4435" spans="1:1">
      <c r="A4435" s="38"/>
    </row>
    <row r="4436" spans="1:1">
      <c r="A4436" s="38"/>
    </row>
    <row r="4437" spans="1:1">
      <c r="A4437" s="38"/>
    </row>
    <row r="4438" spans="1:1">
      <c r="A4438" s="38"/>
    </row>
    <row r="4439" spans="1:1">
      <c r="A4439" s="38"/>
    </row>
    <row r="4440" spans="1:1">
      <c r="A4440" s="38"/>
    </row>
    <row r="4441" spans="1:1">
      <c r="A4441" s="38"/>
    </row>
    <row r="4442" spans="1:1">
      <c r="A4442" s="38"/>
    </row>
    <row r="4443" spans="1:1">
      <c r="A4443" s="38"/>
    </row>
    <row r="4444" spans="1:1">
      <c r="A4444" s="38"/>
    </row>
    <row r="4445" spans="1:1">
      <c r="A4445" s="38"/>
    </row>
    <row r="4446" spans="1:1">
      <c r="A4446" s="38"/>
    </row>
    <row r="4447" spans="1:1">
      <c r="A4447" s="38"/>
    </row>
    <row r="4448" spans="1:1">
      <c r="A4448" s="38"/>
    </row>
    <row r="4449" spans="1:1">
      <c r="A4449" s="38"/>
    </row>
    <row r="4450" spans="1:1">
      <c r="A4450" s="38"/>
    </row>
    <row r="4451" spans="1:1">
      <c r="A4451" s="38"/>
    </row>
    <row r="4452" spans="1:1">
      <c r="A4452" s="38"/>
    </row>
    <row r="4453" spans="1:1">
      <c r="A4453" s="38"/>
    </row>
    <row r="4454" spans="1:1">
      <c r="A4454" s="38"/>
    </row>
    <row r="4455" spans="1:1">
      <c r="A4455" s="38"/>
    </row>
    <row r="4456" spans="1:1">
      <c r="A4456" s="38"/>
    </row>
    <row r="4457" spans="1:1">
      <c r="A4457" s="38"/>
    </row>
    <row r="4458" spans="1:1">
      <c r="A4458" s="38"/>
    </row>
    <row r="4459" spans="1:1">
      <c r="A4459" s="38"/>
    </row>
    <row r="4460" spans="1:1">
      <c r="A4460" s="38"/>
    </row>
    <row r="4461" spans="1:1">
      <c r="A4461" s="38"/>
    </row>
    <row r="4462" spans="1:1">
      <c r="A4462" s="38"/>
    </row>
    <row r="4463" spans="1:1">
      <c r="A4463" s="38"/>
    </row>
    <row r="4464" spans="1:1">
      <c r="A4464" s="38"/>
    </row>
    <row r="4465" spans="1:1">
      <c r="A4465" s="38"/>
    </row>
    <row r="4466" spans="1:1">
      <c r="A4466" s="38"/>
    </row>
    <row r="4467" spans="1:1">
      <c r="A4467" s="38"/>
    </row>
    <row r="4468" spans="1:1">
      <c r="A4468" s="38"/>
    </row>
    <row r="4469" spans="1:1">
      <c r="A4469" s="38"/>
    </row>
    <row r="4470" spans="1:1">
      <c r="A4470" s="38"/>
    </row>
    <row r="4471" spans="1:1">
      <c r="A4471" s="38"/>
    </row>
    <row r="4472" spans="1:1">
      <c r="A4472" s="38"/>
    </row>
    <row r="4473" spans="1:1">
      <c r="A4473" s="38"/>
    </row>
    <row r="4474" spans="1:1">
      <c r="A4474" s="38"/>
    </row>
    <row r="4475" spans="1:1">
      <c r="A4475" s="38"/>
    </row>
    <row r="4476" spans="1:1">
      <c r="A4476" s="38"/>
    </row>
    <row r="4477" spans="1:1">
      <c r="A4477" s="38"/>
    </row>
    <row r="4478" spans="1:1">
      <c r="A4478" s="38"/>
    </row>
    <row r="4479" spans="1:1">
      <c r="A4479" s="38"/>
    </row>
    <row r="4480" spans="1:1">
      <c r="A4480" s="38"/>
    </row>
    <row r="4481" spans="1:1">
      <c r="A4481" s="38"/>
    </row>
    <row r="4482" spans="1:1">
      <c r="A4482" s="38"/>
    </row>
    <row r="4483" spans="1:1">
      <c r="A4483" s="38"/>
    </row>
    <row r="4484" spans="1:1">
      <c r="A4484" s="38"/>
    </row>
    <row r="4485" spans="1:1">
      <c r="A4485" s="38"/>
    </row>
    <row r="4486" spans="1:1">
      <c r="A4486" s="38"/>
    </row>
    <row r="4487" spans="1:1">
      <c r="A4487" s="38"/>
    </row>
    <row r="4488" spans="1:1">
      <c r="A4488" s="38"/>
    </row>
    <row r="4489" spans="1:1">
      <c r="A4489" s="38"/>
    </row>
    <row r="4490" spans="1:1">
      <c r="A4490" s="38"/>
    </row>
    <row r="4491" spans="1:1">
      <c r="A4491" s="38"/>
    </row>
    <row r="4492" spans="1:1">
      <c r="A4492" s="38"/>
    </row>
    <row r="4493" spans="1:1">
      <c r="A4493" s="38"/>
    </row>
    <row r="4494" spans="1:1">
      <c r="A4494" s="38"/>
    </row>
    <row r="4495" spans="1:1">
      <c r="A4495" s="38"/>
    </row>
    <row r="4496" spans="1:1">
      <c r="A4496" s="38"/>
    </row>
    <row r="4497" spans="1:1">
      <c r="A4497" s="38"/>
    </row>
    <row r="4498" spans="1:1">
      <c r="A4498" s="38"/>
    </row>
    <row r="4499" spans="1:1">
      <c r="A4499" s="38"/>
    </row>
    <row r="4500" spans="1:1">
      <c r="A4500" s="38"/>
    </row>
    <row r="4501" spans="1:1">
      <c r="A4501" s="38"/>
    </row>
    <row r="4502" spans="1:1">
      <c r="A4502" s="38"/>
    </row>
    <row r="4503" spans="1:1">
      <c r="A4503" s="38"/>
    </row>
    <row r="4504" spans="1:1">
      <c r="A4504" s="38"/>
    </row>
    <row r="4505" spans="1:1">
      <c r="A4505" s="38"/>
    </row>
    <row r="4506" spans="1:1">
      <c r="A4506" s="38"/>
    </row>
    <row r="4507" spans="1:1">
      <c r="A4507" s="38"/>
    </row>
    <row r="4508" spans="1:1">
      <c r="A4508" s="38"/>
    </row>
    <row r="4509" spans="1:1">
      <c r="A4509" s="38"/>
    </row>
    <row r="4510" spans="1:1">
      <c r="A4510" s="38"/>
    </row>
    <row r="4511" spans="1:1">
      <c r="A4511" s="38"/>
    </row>
    <row r="4512" spans="1:1">
      <c r="A4512" s="38"/>
    </row>
    <row r="4513" spans="1:1">
      <c r="A4513" s="38"/>
    </row>
    <row r="4514" spans="1:1">
      <c r="A4514" s="38"/>
    </row>
    <row r="4515" spans="1:1">
      <c r="A4515" s="38"/>
    </row>
    <row r="4516" spans="1:1">
      <c r="A4516" s="38"/>
    </row>
    <row r="4517" spans="1:1">
      <c r="A4517" s="38"/>
    </row>
    <row r="4518" spans="1:1">
      <c r="A4518" s="38"/>
    </row>
    <row r="4519" spans="1:1">
      <c r="A4519" s="38"/>
    </row>
    <row r="4520" spans="1:1">
      <c r="A4520" s="38"/>
    </row>
    <row r="4521" spans="1:1">
      <c r="A4521" s="38"/>
    </row>
    <row r="4522" spans="1:1">
      <c r="A4522" s="38"/>
    </row>
    <row r="4523" spans="1:1">
      <c r="A4523" s="38"/>
    </row>
    <row r="4524" spans="1:1">
      <c r="A4524" s="38"/>
    </row>
    <row r="4525" spans="1:1">
      <c r="A4525" s="38"/>
    </row>
    <row r="4526" spans="1:1">
      <c r="A4526" s="38"/>
    </row>
    <row r="4527" spans="1:1">
      <c r="A4527" s="38"/>
    </row>
    <row r="4528" spans="1:1">
      <c r="A4528" s="38"/>
    </row>
    <row r="4529" spans="1:1">
      <c r="A4529" s="38"/>
    </row>
    <row r="4530" spans="1:1">
      <c r="A4530" s="38"/>
    </row>
    <row r="4531" spans="1:1">
      <c r="A4531" s="38"/>
    </row>
    <row r="4532" spans="1:1">
      <c r="A4532" s="38"/>
    </row>
    <row r="4533" spans="1:1">
      <c r="A4533" s="38"/>
    </row>
    <row r="4534" spans="1:1">
      <c r="A4534" s="38"/>
    </row>
    <row r="4535" spans="1:1">
      <c r="A4535" s="38"/>
    </row>
    <row r="4536" spans="1:1">
      <c r="A4536" s="38"/>
    </row>
    <row r="4537" spans="1:1">
      <c r="A4537" s="38"/>
    </row>
    <row r="4538" spans="1:1">
      <c r="A4538" s="38"/>
    </row>
    <row r="4539" spans="1:1">
      <c r="A4539" s="38"/>
    </row>
    <row r="4540" spans="1:1">
      <c r="A4540" s="38"/>
    </row>
    <row r="4541" spans="1:1">
      <c r="A4541" s="38"/>
    </row>
    <row r="4542" spans="1:1">
      <c r="A4542" s="38"/>
    </row>
    <row r="4543" spans="1:1">
      <c r="A4543" s="38"/>
    </row>
    <row r="4544" spans="1:1">
      <c r="A4544" s="38"/>
    </row>
    <row r="4545" spans="1:1">
      <c r="A4545" s="38"/>
    </row>
    <row r="4546" spans="1:1">
      <c r="A4546" s="38"/>
    </row>
    <row r="4547" spans="1:1">
      <c r="A4547" s="38"/>
    </row>
    <row r="4548" spans="1:1">
      <c r="A4548" s="38"/>
    </row>
    <row r="4549" spans="1:1">
      <c r="A4549" s="38"/>
    </row>
    <row r="4550" spans="1:1">
      <c r="A4550" s="38"/>
    </row>
    <row r="4551" spans="1:1">
      <c r="A4551" s="38"/>
    </row>
    <row r="4552" spans="1:1">
      <c r="A4552" s="38"/>
    </row>
    <row r="4553" spans="1:1">
      <c r="A4553" s="38"/>
    </row>
    <row r="4554" spans="1:1">
      <c r="A4554" s="38"/>
    </row>
    <row r="4555" spans="1:1">
      <c r="A4555" s="38"/>
    </row>
    <row r="4556" spans="1:1">
      <c r="A4556" s="38"/>
    </row>
    <row r="4557" spans="1:1">
      <c r="A4557" s="38"/>
    </row>
    <row r="4558" spans="1:1">
      <c r="A4558" s="38"/>
    </row>
    <row r="4559" spans="1:1">
      <c r="A4559" s="38"/>
    </row>
    <row r="4560" spans="1:1">
      <c r="A4560" s="38"/>
    </row>
    <row r="4561" spans="1:1">
      <c r="A4561" s="38"/>
    </row>
    <row r="4562" spans="1:1">
      <c r="A4562" s="38"/>
    </row>
    <row r="4563" spans="1:1">
      <c r="A4563" s="38"/>
    </row>
    <row r="4564" spans="1:1">
      <c r="A4564" s="38"/>
    </row>
    <row r="4565" spans="1:1">
      <c r="A4565" s="38"/>
    </row>
    <row r="4566" spans="1:1">
      <c r="A4566" s="38"/>
    </row>
    <row r="4567" spans="1:1">
      <c r="A4567" s="38"/>
    </row>
    <row r="4568" spans="1:1">
      <c r="A4568" s="38"/>
    </row>
    <row r="4569" spans="1:1">
      <c r="A4569" s="38"/>
    </row>
    <row r="4570" spans="1:1">
      <c r="A4570" s="38"/>
    </row>
    <row r="4571" spans="1:1">
      <c r="A4571" s="38"/>
    </row>
    <row r="4572" spans="1:1">
      <c r="A4572" s="38"/>
    </row>
    <row r="4573" spans="1:1">
      <c r="A4573" s="38"/>
    </row>
    <row r="4574" spans="1:1">
      <c r="A4574" s="38"/>
    </row>
    <row r="4575" spans="1:1">
      <c r="A4575" s="38"/>
    </row>
    <row r="4576" spans="1:1">
      <c r="A4576" s="38"/>
    </row>
    <row r="4577" spans="1:1">
      <c r="A4577" s="38"/>
    </row>
    <row r="4578" spans="1:1">
      <c r="A4578" s="38"/>
    </row>
    <row r="4579" spans="1:1">
      <c r="A4579" s="38"/>
    </row>
    <row r="4580" spans="1:1">
      <c r="A4580" s="38"/>
    </row>
    <row r="4581" spans="1:1">
      <c r="A4581" s="38"/>
    </row>
    <row r="4582" spans="1:1">
      <c r="A4582" s="38"/>
    </row>
    <row r="4583" spans="1:1">
      <c r="A4583" s="38"/>
    </row>
    <row r="4584" spans="1:1">
      <c r="A4584" s="38"/>
    </row>
    <row r="4585" spans="1:1">
      <c r="A4585" s="38"/>
    </row>
    <row r="4586" spans="1:1">
      <c r="A4586" s="38"/>
    </row>
    <row r="4587" spans="1:1">
      <c r="A4587" s="38"/>
    </row>
    <row r="4588" spans="1:1">
      <c r="A4588" s="38"/>
    </row>
    <row r="4589" spans="1:1">
      <c r="A4589" s="38"/>
    </row>
    <row r="4590" spans="1:1">
      <c r="A4590" s="38"/>
    </row>
    <row r="4591" spans="1:1">
      <c r="A4591" s="38"/>
    </row>
    <row r="4592" spans="1:1">
      <c r="A4592" s="38"/>
    </row>
    <row r="4593" spans="1:1">
      <c r="A4593" s="38"/>
    </row>
    <row r="4594" spans="1:1">
      <c r="A4594" s="38"/>
    </row>
    <row r="4595" spans="1:1">
      <c r="A4595" s="38"/>
    </row>
    <row r="4596" spans="1:1">
      <c r="A4596" s="38"/>
    </row>
    <row r="4597" spans="1:1">
      <c r="A4597" s="38"/>
    </row>
    <row r="4598" spans="1:1">
      <c r="A4598" s="38"/>
    </row>
    <row r="4599" spans="1:1">
      <c r="A4599" s="38"/>
    </row>
    <row r="4600" spans="1:1">
      <c r="A4600" s="38"/>
    </row>
    <row r="4601" spans="1:1">
      <c r="A4601" s="38"/>
    </row>
    <row r="4602" spans="1:1">
      <c r="A4602" s="38"/>
    </row>
    <row r="4603" spans="1:1">
      <c r="A4603" s="38"/>
    </row>
    <row r="4604" spans="1:1">
      <c r="A4604" s="38"/>
    </row>
    <row r="4605" spans="1:1">
      <c r="A4605" s="38"/>
    </row>
    <row r="4606" spans="1:1">
      <c r="A4606" s="38"/>
    </row>
    <row r="4607" spans="1:1">
      <c r="A4607" s="38"/>
    </row>
    <row r="4608" spans="1:1">
      <c r="A4608" s="38"/>
    </row>
    <row r="4609" spans="1:1">
      <c r="A4609" s="38"/>
    </row>
    <row r="4610" spans="1:1">
      <c r="A4610" s="38"/>
    </row>
    <row r="4611" spans="1:1">
      <c r="A4611" s="38"/>
    </row>
    <row r="4612" spans="1:1">
      <c r="A4612" s="38"/>
    </row>
    <row r="4613" spans="1:1">
      <c r="A4613" s="38"/>
    </row>
    <row r="4614" spans="1:1">
      <c r="A4614" s="38"/>
    </row>
    <row r="4615" spans="1:1">
      <c r="A4615" s="38"/>
    </row>
    <row r="4616" spans="1:1">
      <c r="A4616" s="38"/>
    </row>
    <row r="4617" spans="1:1">
      <c r="A4617" s="38"/>
    </row>
    <row r="4618" spans="1:1">
      <c r="A4618" s="38"/>
    </row>
    <row r="4619" spans="1:1">
      <c r="A4619" s="38"/>
    </row>
    <row r="4620" spans="1:1">
      <c r="A4620" s="38"/>
    </row>
    <row r="4621" spans="1:1">
      <c r="A4621" s="38"/>
    </row>
    <row r="4622" spans="1:1">
      <c r="A4622" s="38"/>
    </row>
    <row r="4623" spans="1:1">
      <c r="A4623" s="38"/>
    </row>
    <row r="4624" spans="1:1">
      <c r="A4624" s="38"/>
    </row>
    <row r="4625" spans="1:1">
      <c r="A4625" s="38"/>
    </row>
    <row r="4626" spans="1:1">
      <c r="A4626" s="38"/>
    </row>
    <row r="4627" spans="1:1">
      <c r="A4627" s="38"/>
    </row>
    <row r="4628" spans="1:1">
      <c r="A4628" s="38"/>
    </row>
    <row r="4629" spans="1:1">
      <c r="A4629" s="38"/>
    </row>
    <row r="4630" spans="1:1">
      <c r="A4630" s="38"/>
    </row>
    <row r="4631" spans="1:1">
      <c r="A4631" s="38"/>
    </row>
    <row r="4632" spans="1:1">
      <c r="A4632" s="38"/>
    </row>
    <row r="4633" spans="1:1">
      <c r="A4633" s="38"/>
    </row>
    <row r="4634" spans="1:1">
      <c r="A4634" s="38"/>
    </row>
    <row r="4635" spans="1:1">
      <c r="A4635" s="38"/>
    </row>
    <row r="4636" spans="1:1">
      <c r="A4636" s="38"/>
    </row>
    <row r="4637" spans="1:1">
      <c r="A4637" s="38"/>
    </row>
    <row r="4638" spans="1:1">
      <c r="A4638" s="38"/>
    </row>
    <row r="4639" spans="1:1">
      <c r="A4639" s="38"/>
    </row>
    <row r="4640" spans="1:1">
      <c r="A4640" s="38"/>
    </row>
    <row r="4641" spans="1:1">
      <c r="A4641" s="38"/>
    </row>
    <row r="4642" spans="1:1">
      <c r="A4642" s="38"/>
    </row>
    <row r="4643" spans="1:1">
      <c r="A4643" s="38"/>
    </row>
    <row r="4644" spans="1:1">
      <c r="A4644" s="38"/>
    </row>
    <row r="4645" spans="1:1">
      <c r="A4645" s="38"/>
    </row>
    <row r="4646" spans="1:1">
      <c r="A4646" s="38"/>
    </row>
    <row r="4647" spans="1:1">
      <c r="A4647" s="38"/>
    </row>
    <row r="4648" spans="1:1">
      <c r="A4648" s="38"/>
    </row>
    <row r="4649" spans="1:1">
      <c r="A4649" s="38"/>
    </row>
    <row r="4650" spans="1:1">
      <c r="A4650" s="38"/>
    </row>
    <row r="4651" spans="1:1">
      <c r="A4651" s="38"/>
    </row>
    <row r="4652" spans="1:1">
      <c r="A4652" s="38"/>
    </row>
    <row r="4653" spans="1:1">
      <c r="A4653" s="38"/>
    </row>
    <row r="4654" spans="1:1">
      <c r="A4654" s="38"/>
    </row>
    <row r="4655" spans="1:1">
      <c r="A4655" s="38"/>
    </row>
    <row r="4656" spans="1:1">
      <c r="A4656" s="38"/>
    </row>
    <row r="4657" spans="1:1">
      <c r="A4657" s="38"/>
    </row>
    <row r="4658" spans="1:1">
      <c r="A4658" s="38"/>
    </row>
    <row r="4659" spans="1:1">
      <c r="A4659" s="38"/>
    </row>
    <row r="4660" spans="1:1">
      <c r="A4660" s="38"/>
    </row>
    <row r="4661" spans="1:1">
      <c r="A4661" s="38"/>
    </row>
    <row r="4662" spans="1:1">
      <c r="A4662" s="38"/>
    </row>
    <row r="4663" spans="1:1">
      <c r="A4663" s="38"/>
    </row>
    <row r="4664" spans="1:1">
      <c r="A4664" s="38"/>
    </row>
    <row r="4665" spans="1:1">
      <c r="A4665" s="38"/>
    </row>
    <row r="4666" spans="1:1">
      <c r="A4666" s="38"/>
    </row>
    <row r="4667" spans="1:1">
      <c r="A4667" s="38"/>
    </row>
    <row r="4668" spans="1:1">
      <c r="A4668" s="38"/>
    </row>
    <row r="4669" spans="1:1">
      <c r="A4669" s="38"/>
    </row>
    <row r="4670" spans="1:1">
      <c r="A4670" s="38"/>
    </row>
    <row r="4671" spans="1:1">
      <c r="A4671" s="38"/>
    </row>
    <row r="4672" spans="1:1">
      <c r="A4672" s="38"/>
    </row>
    <row r="4673" spans="1:1">
      <c r="A4673" s="38"/>
    </row>
    <row r="4674" spans="1:1">
      <c r="A4674" s="38"/>
    </row>
    <row r="4675" spans="1:1">
      <c r="A4675" s="38"/>
    </row>
    <row r="4676" spans="1:1">
      <c r="A4676" s="38"/>
    </row>
    <row r="4677" spans="1:1">
      <c r="A4677" s="38"/>
    </row>
    <row r="4678" spans="1:1">
      <c r="A4678" s="38"/>
    </row>
    <row r="4679" spans="1:1">
      <c r="A4679" s="38"/>
    </row>
    <row r="4680" spans="1:1">
      <c r="A4680" s="38"/>
    </row>
    <row r="4681" spans="1:1">
      <c r="A4681" s="38"/>
    </row>
    <row r="4682" spans="1:1">
      <c r="A4682" s="38"/>
    </row>
    <row r="4683" spans="1:1">
      <c r="A4683" s="38"/>
    </row>
    <row r="4684" spans="1:1">
      <c r="A4684" s="38"/>
    </row>
    <row r="4685" spans="1:1">
      <c r="A4685" s="38"/>
    </row>
    <row r="4686" spans="1:1">
      <c r="A4686" s="38"/>
    </row>
    <row r="4687" spans="1:1">
      <c r="A4687" s="38"/>
    </row>
    <row r="4688" spans="1:1">
      <c r="A4688" s="38"/>
    </row>
    <row r="4689" spans="1:1">
      <c r="A4689" s="38"/>
    </row>
    <row r="4690" spans="1:1">
      <c r="A4690" s="38"/>
    </row>
    <row r="4691" spans="1:1">
      <c r="A4691" s="38"/>
    </row>
    <row r="4692" spans="1:1">
      <c r="A4692" s="38"/>
    </row>
    <row r="4693" spans="1:1">
      <c r="A4693" s="38"/>
    </row>
    <row r="4694" spans="1:1">
      <c r="A4694" s="38"/>
    </row>
    <row r="4695" spans="1:1">
      <c r="A4695" s="38"/>
    </row>
    <row r="4696" spans="1:1">
      <c r="A4696" s="38"/>
    </row>
    <row r="4697" spans="1:1">
      <c r="A4697" s="38"/>
    </row>
    <row r="4698" spans="1:1">
      <c r="A4698" s="38"/>
    </row>
    <row r="4699" spans="1:1">
      <c r="A4699" s="38"/>
    </row>
    <row r="4700" spans="1:1">
      <c r="A4700" s="38"/>
    </row>
    <row r="4701" spans="1:1">
      <c r="A4701" s="38"/>
    </row>
    <row r="4702" spans="1:1">
      <c r="A4702" s="38"/>
    </row>
    <row r="4703" spans="1:1">
      <c r="A4703" s="38"/>
    </row>
    <row r="4704" spans="1:1">
      <c r="A4704" s="38"/>
    </row>
    <row r="4705" spans="1:1">
      <c r="A4705" s="38"/>
    </row>
    <row r="4706" spans="1:1">
      <c r="A4706" s="38"/>
    </row>
    <row r="4707" spans="1:1">
      <c r="A4707" s="38"/>
    </row>
    <row r="4708" spans="1:1">
      <c r="A4708" s="38"/>
    </row>
    <row r="4709" spans="1:1">
      <c r="A4709" s="38"/>
    </row>
    <row r="4710" spans="1:1">
      <c r="A4710" s="38"/>
    </row>
    <row r="4711" spans="1:1">
      <c r="A4711" s="38"/>
    </row>
    <row r="4712" spans="1:1">
      <c r="A4712" s="38"/>
    </row>
    <row r="4713" spans="1:1">
      <c r="A4713" s="38"/>
    </row>
    <row r="4714" spans="1:1">
      <c r="A4714" s="38"/>
    </row>
    <row r="4715" spans="1:1">
      <c r="A4715" s="38"/>
    </row>
    <row r="4716" spans="1:1">
      <c r="A4716" s="38"/>
    </row>
    <row r="4717" spans="1:1">
      <c r="A4717" s="38"/>
    </row>
    <row r="4718" spans="1:1">
      <c r="A4718" s="38"/>
    </row>
    <row r="4719" spans="1:1">
      <c r="A4719" s="38"/>
    </row>
    <row r="4720" spans="1:1">
      <c r="A4720" s="38"/>
    </row>
    <row r="4721" spans="1:1">
      <c r="A4721" s="38"/>
    </row>
    <row r="4722" spans="1:1">
      <c r="A4722" s="38"/>
    </row>
    <row r="4723" spans="1:1">
      <c r="A4723" s="38"/>
    </row>
    <row r="4724" spans="1:1">
      <c r="A4724" s="38"/>
    </row>
    <row r="4725" spans="1:1">
      <c r="A4725" s="38"/>
    </row>
    <row r="4726" spans="1:1">
      <c r="A4726" s="38"/>
    </row>
    <row r="4727" spans="1:1">
      <c r="A4727" s="38"/>
    </row>
    <row r="4728" spans="1:1">
      <c r="A4728" s="38"/>
    </row>
    <row r="4729" spans="1:1">
      <c r="A4729" s="38"/>
    </row>
    <row r="4730" spans="1:1">
      <c r="A4730" s="38"/>
    </row>
    <row r="4731" spans="1:1">
      <c r="A4731" s="38"/>
    </row>
    <row r="4732" spans="1:1">
      <c r="A4732" s="38"/>
    </row>
    <row r="4733" spans="1:1">
      <c r="A4733" s="38"/>
    </row>
    <row r="4734" spans="1:1">
      <c r="A4734" s="38"/>
    </row>
    <row r="4735" spans="1:1">
      <c r="A4735" s="38"/>
    </row>
    <row r="4736" spans="1:1">
      <c r="A4736" s="38"/>
    </row>
    <row r="4737" spans="1:1">
      <c r="A4737" s="38"/>
    </row>
    <row r="4738" spans="1:1">
      <c r="A4738" s="38"/>
    </row>
    <row r="4739" spans="1:1">
      <c r="A4739" s="38"/>
    </row>
    <row r="4740" spans="1:1">
      <c r="A4740" s="38"/>
    </row>
    <row r="4741" spans="1:1">
      <c r="A4741" s="38"/>
    </row>
    <row r="4742" spans="1:1">
      <c r="A4742" s="38"/>
    </row>
    <row r="4743" spans="1:1">
      <c r="A4743" s="38"/>
    </row>
    <row r="4744" spans="1:1">
      <c r="A4744" s="38"/>
    </row>
    <row r="4745" spans="1:1">
      <c r="A4745" s="38"/>
    </row>
    <row r="4746" spans="1:1">
      <c r="A4746" s="38"/>
    </row>
    <row r="4747" spans="1:1">
      <c r="A4747" s="38"/>
    </row>
    <row r="4748" spans="1:1">
      <c r="A4748" s="38"/>
    </row>
    <row r="4749" spans="1:1">
      <c r="A4749" s="38"/>
    </row>
    <row r="4750" spans="1:1">
      <c r="A4750" s="38"/>
    </row>
    <row r="4751" spans="1:1">
      <c r="A4751" s="38"/>
    </row>
    <row r="4752" spans="1:1">
      <c r="A4752" s="38"/>
    </row>
    <row r="4753" spans="1:1">
      <c r="A4753" s="38"/>
    </row>
    <row r="4754" spans="1:1">
      <c r="A4754" s="38"/>
    </row>
    <row r="4755" spans="1:1">
      <c r="A4755" s="38"/>
    </row>
    <row r="4756" spans="1:1">
      <c r="A4756" s="38"/>
    </row>
    <row r="4757" spans="1:1">
      <c r="A4757" s="38"/>
    </row>
    <row r="4758" spans="1:1">
      <c r="A4758" s="38"/>
    </row>
    <row r="4759" spans="1:1">
      <c r="A4759" s="38"/>
    </row>
    <row r="4760" spans="1:1">
      <c r="A4760" s="38"/>
    </row>
    <row r="4761" spans="1:1">
      <c r="A4761" s="38"/>
    </row>
    <row r="4762" spans="1:1">
      <c r="A4762" s="38"/>
    </row>
    <row r="4763" spans="1:1">
      <c r="A4763" s="38"/>
    </row>
    <row r="4764" spans="1:1">
      <c r="A4764" s="38"/>
    </row>
    <row r="4765" spans="1:1">
      <c r="A4765" s="38"/>
    </row>
    <row r="4766" spans="1:1">
      <c r="A4766" s="38"/>
    </row>
    <row r="4767" spans="1:1">
      <c r="A4767" s="38"/>
    </row>
    <row r="4768" spans="1:1">
      <c r="A4768" s="38"/>
    </row>
    <row r="4769" spans="1:1">
      <c r="A4769" s="38"/>
    </row>
    <row r="4770" spans="1:1">
      <c r="A4770" s="38"/>
    </row>
    <row r="4771" spans="1:1">
      <c r="A4771" s="38"/>
    </row>
    <row r="4772" spans="1:1">
      <c r="A4772" s="38"/>
    </row>
    <row r="4773" spans="1:1">
      <c r="A4773" s="38"/>
    </row>
    <row r="4774" spans="1:1">
      <c r="A4774" s="38"/>
    </row>
    <row r="4775" spans="1:1">
      <c r="A4775" s="38"/>
    </row>
    <row r="4776" spans="1:1">
      <c r="A4776" s="38"/>
    </row>
    <row r="4777" spans="1:1">
      <c r="A4777" s="38"/>
    </row>
    <row r="4778" spans="1:1">
      <c r="A4778" s="38"/>
    </row>
    <row r="4779" spans="1:1">
      <c r="A4779" s="38"/>
    </row>
    <row r="4780" spans="1:1">
      <c r="A4780" s="38"/>
    </row>
    <row r="4781" spans="1:1">
      <c r="A4781" s="38"/>
    </row>
    <row r="4782" spans="1:1">
      <c r="A4782" s="38"/>
    </row>
    <row r="4783" spans="1:1">
      <c r="A4783" s="38"/>
    </row>
    <row r="4784" spans="1:1">
      <c r="A4784" s="38"/>
    </row>
    <row r="4785" spans="1:1">
      <c r="A4785" s="38"/>
    </row>
    <row r="4786" spans="1:1">
      <c r="A4786" s="38"/>
    </row>
    <row r="4787" spans="1:1">
      <c r="A4787" s="38"/>
    </row>
    <row r="4788" spans="1:1">
      <c r="A4788" s="38"/>
    </row>
    <row r="4789" spans="1:1">
      <c r="A4789" s="38"/>
    </row>
    <row r="4790" spans="1:1">
      <c r="A4790" s="38"/>
    </row>
    <row r="4791" spans="1:1">
      <c r="A4791" s="38"/>
    </row>
    <row r="4792" spans="1:1">
      <c r="A4792" s="38"/>
    </row>
    <row r="4793" spans="1:1">
      <c r="A4793" s="38"/>
    </row>
    <row r="4794" spans="1:1">
      <c r="A4794" s="38"/>
    </row>
    <row r="4795" spans="1:1">
      <c r="A4795" s="38"/>
    </row>
    <row r="4796" spans="1:1">
      <c r="A4796" s="38"/>
    </row>
    <row r="4797" spans="1:1">
      <c r="A4797" s="38"/>
    </row>
    <row r="4798" spans="1:1">
      <c r="A4798" s="38"/>
    </row>
    <row r="4799" spans="1:1">
      <c r="A4799" s="38"/>
    </row>
    <row r="4800" spans="1:1">
      <c r="A4800" s="38"/>
    </row>
    <row r="4801" spans="1:1">
      <c r="A4801" s="38"/>
    </row>
    <row r="4802" spans="1:1">
      <c r="A4802" s="38"/>
    </row>
    <row r="4803" spans="1:1">
      <c r="A4803" s="38"/>
    </row>
    <row r="4804" spans="1:1">
      <c r="A4804" s="38"/>
    </row>
    <row r="4805" spans="1:1">
      <c r="A4805" s="38"/>
    </row>
    <row r="4806" spans="1:1">
      <c r="A4806" s="38"/>
    </row>
    <row r="4807" spans="1:1">
      <c r="A4807" s="38"/>
    </row>
    <row r="4808" spans="1:1">
      <c r="A4808" s="38"/>
    </row>
    <row r="4809" spans="1:1">
      <c r="A4809" s="38"/>
    </row>
    <row r="4810" spans="1:1">
      <c r="A4810" s="38"/>
    </row>
    <row r="4811" spans="1:1">
      <c r="A4811" s="38"/>
    </row>
    <row r="4812" spans="1:1">
      <c r="A4812" s="38"/>
    </row>
    <row r="4813" spans="1:1">
      <c r="A4813" s="38"/>
    </row>
    <row r="4814" spans="1:1">
      <c r="A4814" s="38"/>
    </row>
    <row r="4815" spans="1:1">
      <c r="A4815" s="38"/>
    </row>
    <row r="4816" spans="1:1">
      <c r="A4816" s="38"/>
    </row>
    <row r="4817" spans="1:1">
      <c r="A4817" s="38"/>
    </row>
    <row r="4818" spans="1:1">
      <c r="A4818" s="38"/>
    </row>
    <row r="4819" spans="1:1">
      <c r="A4819" s="38"/>
    </row>
    <row r="4820" spans="1:1">
      <c r="A4820" s="38"/>
    </row>
    <row r="4821" spans="1:1">
      <c r="A4821" s="38"/>
    </row>
    <row r="4822" spans="1:1">
      <c r="A4822" s="38"/>
    </row>
    <row r="4823" spans="1:1">
      <c r="A4823" s="38"/>
    </row>
    <row r="4824" spans="1:1">
      <c r="A4824" s="38"/>
    </row>
    <row r="4825" spans="1:1">
      <c r="A4825" s="38"/>
    </row>
    <row r="4826" spans="1:1">
      <c r="A4826" s="38"/>
    </row>
    <row r="4827" spans="1:1">
      <c r="A4827" s="38"/>
    </row>
    <row r="4828" spans="1:1">
      <c r="A4828" s="38"/>
    </row>
    <row r="4829" spans="1:1">
      <c r="A4829" s="38"/>
    </row>
    <row r="4830" spans="1:1">
      <c r="A4830" s="38"/>
    </row>
    <row r="4831" spans="1:1">
      <c r="A4831" s="38"/>
    </row>
    <row r="4832" spans="1:1">
      <c r="A4832" s="38"/>
    </row>
    <row r="4833" spans="1:1">
      <c r="A4833" s="38"/>
    </row>
    <row r="4834" spans="1:1">
      <c r="A4834" s="38"/>
    </row>
    <row r="4835" spans="1:1">
      <c r="A4835" s="38"/>
    </row>
    <row r="4836" spans="1:1">
      <c r="A4836" s="38"/>
    </row>
    <row r="4837" spans="1:1">
      <c r="A4837" s="38"/>
    </row>
    <row r="4838" spans="1:1">
      <c r="A4838" s="38"/>
    </row>
    <row r="4839" spans="1:1">
      <c r="A4839" s="38"/>
    </row>
    <row r="4840" spans="1:1">
      <c r="A4840" s="38"/>
    </row>
    <row r="4841" spans="1:1">
      <c r="A4841" s="38"/>
    </row>
    <row r="4842" spans="1:1">
      <c r="A4842" s="38"/>
    </row>
    <row r="4843" spans="1:1">
      <c r="A4843" s="38"/>
    </row>
    <row r="4844" spans="1:1">
      <c r="A4844" s="38"/>
    </row>
    <row r="4845" spans="1:1">
      <c r="A4845" s="38"/>
    </row>
    <row r="4846" spans="1:1">
      <c r="A4846" s="38"/>
    </row>
    <row r="4847" spans="1:1">
      <c r="A4847" s="38"/>
    </row>
    <row r="4848" spans="1:1">
      <c r="A4848" s="38"/>
    </row>
    <row r="4849" spans="1:1">
      <c r="A4849" s="38"/>
    </row>
    <row r="4850" spans="1:1">
      <c r="A4850" s="38"/>
    </row>
    <row r="4851" spans="1:1">
      <c r="A4851" s="38"/>
    </row>
    <row r="4852" spans="1:1">
      <c r="A4852" s="38"/>
    </row>
    <row r="4853" spans="1:1">
      <c r="A4853" s="38"/>
    </row>
    <row r="4854" spans="1:1">
      <c r="A4854" s="38"/>
    </row>
    <row r="4855" spans="1:1">
      <c r="A4855" s="38"/>
    </row>
    <row r="4856" spans="1:1">
      <c r="A4856" s="38"/>
    </row>
    <row r="4857" spans="1:1">
      <c r="A4857" s="38"/>
    </row>
    <row r="4858" spans="1:1">
      <c r="A4858" s="38"/>
    </row>
    <row r="4859" spans="1:1">
      <c r="A4859" s="38"/>
    </row>
    <row r="4860" spans="1:1">
      <c r="A4860" s="38"/>
    </row>
    <row r="4861" spans="1:1">
      <c r="A4861" s="38"/>
    </row>
    <row r="4862" spans="1:1">
      <c r="A4862" s="38"/>
    </row>
    <row r="4863" spans="1:1">
      <c r="A4863" s="38"/>
    </row>
    <row r="4864" spans="1:1">
      <c r="A4864" s="38"/>
    </row>
    <row r="4865" spans="1:1">
      <c r="A4865" s="38"/>
    </row>
    <row r="4866" spans="1:1">
      <c r="A4866" s="38"/>
    </row>
    <row r="4867" spans="1:1">
      <c r="A4867" s="38"/>
    </row>
    <row r="4868" spans="1:1">
      <c r="A4868" s="38"/>
    </row>
    <row r="4869" spans="1:1">
      <c r="A4869" s="38"/>
    </row>
    <row r="4870" spans="1:1">
      <c r="A4870" s="38"/>
    </row>
    <row r="4871" spans="1:1">
      <c r="A4871" s="38"/>
    </row>
    <row r="4872" spans="1:1">
      <c r="A4872" s="38"/>
    </row>
    <row r="4873" spans="1:1">
      <c r="A4873" s="38"/>
    </row>
    <row r="4874" spans="1:1">
      <c r="A4874" s="38"/>
    </row>
    <row r="4875" spans="1:1">
      <c r="A4875" s="38"/>
    </row>
    <row r="4876" spans="1:1">
      <c r="A4876" s="38"/>
    </row>
    <row r="4877" spans="1:1">
      <c r="A4877" s="38"/>
    </row>
    <row r="4878" spans="1:1">
      <c r="A4878" s="38"/>
    </row>
    <row r="4879" spans="1:1">
      <c r="A4879" s="38"/>
    </row>
    <row r="4880" spans="1:1">
      <c r="A4880" s="38"/>
    </row>
    <row r="4881" spans="1:1">
      <c r="A4881" s="38"/>
    </row>
    <row r="4882" spans="1:1">
      <c r="A4882" s="38"/>
    </row>
    <row r="4883" spans="1:1">
      <c r="A4883" s="38"/>
    </row>
    <row r="4884" spans="1:1">
      <c r="A4884" s="38"/>
    </row>
    <row r="4885" spans="1:1">
      <c r="A4885" s="38"/>
    </row>
    <row r="4886" spans="1:1">
      <c r="A4886" s="38"/>
    </row>
    <row r="4887" spans="1:1">
      <c r="A4887" s="38"/>
    </row>
    <row r="4888" spans="1:1">
      <c r="A4888" s="38"/>
    </row>
    <row r="4889" spans="1:1">
      <c r="A4889" s="38"/>
    </row>
    <row r="4890" spans="1:1">
      <c r="A4890" s="38"/>
    </row>
    <row r="4891" spans="1:1">
      <c r="A4891" s="38"/>
    </row>
    <row r="4892" spans="1:1">
      <c r="A4892" s="38"/>
    </row>
    <row r="4893" spans="1:1">
      <c r="A4893" s="38"/>
    </row>
    <row r="4894" spans="1:1">
      <c r="A4894" s="38"/>
    </row>
    <row r="4895" spans="1:1">
      <c r="A4895" s="38"/>
    </row>
    <row r="4896" spans="1:1">
      <c r="A4896" s="38"/>
    </row>
    <row r="4897" spans="1:1">
      <c r="A4897" s="38"/>
    </row>
    <row r="4898" spans="1:1">
      <c r="A4898" s="38"/>
    </row>
    <row r="4899" spans="1:1">
      <c r="A4899" s="38"/>
    </row>
    <row r="4900" spans="1:1">
      <c r="A4900" s="38"/>
    </row>
    <row r="4901" spans="1:1">
      <c r="A4901" s="38"/>
    </row>
    <row r="4902" spans="1:1">
      <c r="A4902" s="38"/>
    </row>
    <row r="4903" spans="1:1">
      <c r="A4903" s="38"/>
    </row>
    <row r="4904" spans="1:1">
      <c r="A4904" s="38"/>
    </row>
    <row r="4905" spans="1:1">
      <c r="A4905" s="38"/>
    </row>
    <row r="4906" spans="1:1">
      <c r="A4906" s="38"/>
    </row>
    <row r="4907" spans="1:1">
      <c r="A4907" s="38"/>
    </row>
    <row r="4908" spans="1:1">
      <c r="A4908" s="38"/>
    </row>
    <row r="4909" spans="1:1">
      <c r="A4909" s="38"/>
    </row>
    <row r="4910" spans="1:1">
      <c r="A4910" s="38"/>
    </row>
    <row r="4911" spans="1:1">
      <c r="A4911" s="38"/>
    </row>
    <row r="4912" spans="1:1">
      <c r="A4912" s="38"/>
    </row>
    <row r="4913" spans="1:1">
      <c r="A4913" s="38"/>
    </row>
    <row r="4914" spans="1:1">
      <c r="A4914" s="38"/>
    </row>
    <row r="4915" spans="1:1">
      <c r="A4915" s="38"/>
    </row>
    <row r="4916" spans="1:1">
      <c r="A4916" s="38"/>
    </row>
    <row r="4917" spans="1:1">
      <c r="A4917" s="38"/>
    </row>
    <row r="4918" spans="1:1">
      <c r="A4918" s="38"/>
    </row>
    <row r="4919" spans="1:1">
      <c r="A4919" s="38"/>
    </row>
    <row r="4920" spans="1:1">
      <c r="A4920" s="38"/>
    </row>
    <row r="4921" spans="1:1">
      <c r="A4921" s="38"/>
    </row>
    <row r="4922" spans="1:1">
      <c r="A4922" s="38"/>
    </row>
    <row r="4923" spans="1:1">
      <c r="A4923" s="38"/>
    </row>
    <row r="4924" spans="1:1">
      <c r="A4924" s="38"/>
    </row>
    <row r="4925" spans="1:1">
      <c r="A4925" s="38"/>
    </row>
    <row r="4926" spans="1:1">
      <c r="A4926" s="38"/>
    </row>
    <row r="4927" spans="1:1">
      <c r="A4927" s="38"/>
    </row>
    <row r="4928" spans="1:1">
      <c r="A4928" s="38"/>
    </row>
    <row r="4929" spans="1:1">
      <c r="A4929" s="38"/>
    </row>
    <row r="4930" spans="1:1">
      <c r="A4930" s="38"/>
    </row>
    <row r="4931" spans="1:1">
      <c r="A4931" s="38"/>
    </row>
    <row r="4932" spans="1:1">
      <c r="A4932" s="38"/>
    </row>
    <row r="4933" spans="1:1">
      <c r="A4933" s="38"/>
    </row>
    <row r="4934" spans="1:1">
      <c r="A4934" s="38"/>
    </row>
    <row r="4935" spans="1:1">
      <c r="A4935" s="38"/>
    </row>
    <row r="4936" spans="1:1">
      <c r="A4936" s="38"/>
    </row>
    <row r="4937" spans="1:1">
      <c r="A4937" s="38"/>
    </row>
    <row r="4938" spans="1:1">
      <c r="A4938" s="38"/>
    </row>
    <row r="4939" spans="1:1">
      <c r="A4939" s="38"/>
    </row>
    <row r="4940" spans="1:1">
      <c r="A4940" s="38"/>
    </row>
    <row r="4941" spans="1:1">
      <c r="A4941" s="38"/>
    </row>
    <row r="4942" spans="1:1">
      <c r="A4942" s="38"/>
    </row>
    <row r="4943" spans="1:1">
      <c r="A4943" s="38"/>
    </row>
    <row r="4944" spans="1:1">
      <c r="A4944" s="38"/>
    </row>
    <row r="4945" spans="1:1">
      <c r="A4945" s="38"/>
    </row>
    <row r="4946" spans="1:1">
      <c r="A4946" s="38"/>
    </row>
    <row r="4947" spans="1:1">
      <c r="A4947" s="38"/>
    </row>
    <row r="4948" spans="1:1">
      <c r="A4948" s="38"/>
    </row>
    <row r="4949" spans="1:1">
      <c r="A4949" s="38"/>
    </row>
    <row r="4950" spans="1:1">
      <c r="A4950" s="38"/>
    </row>
    <row r="4951" spans="1:1">
      <c r="A4951" s="38"/>
    </row>
    <row r="4952" spans="1:1">
      <c r="A4952" s="38"/>
    </row>
    <row r="4953" spans="1:1">
      <c r="A4953" s="38"/>
    </row>
    <row r="4954" spans="1:1">
      <c r="A4954" s="38"/>
    </row>
    <row r="4955" spans="1:1">
      <c r="A4955" s="38"/>
    </row>
    <row r="4956" spans="1:1">
      <c r="A4956" s="38"/>
    </row>
    <row r="4957" spans="1:1">
      <c r="A4957" s="38"/>
    </row>
    <row r="4958" spans="1:1">
      <c r="A4958" s="38"/>
    </row>
    <row r="4959" spans="1:1">
      <c r="A4959" s="38"/>
    </row>
    <row r="4960" spans="1:1">
      <c r="A4960" s="38"/>
    </row>
    <row r="4961" spans="1:1">
      <c r="A4961" s="38"/>
    </row>
    <row r="4962" spans="1:1">
      <c r="A4962" s="38"/>
    </row>
    <row r="4963" spans="1:1">
      <c r="A4963" s="38"/>
    </row>
    <row r="4964" spans="1:1">
      <c r="A4964" s="38"/>
    </row>
    <row r="4965" spans="1:1">
      <c r="A4965" s="38"/>
    </row>
    <row r="4966" spans="1:1">
      <c r="A4966" s="38"/>
    </row>
    <row r="4967" spans="1:1">
      <c r="A4967" s="38"/>
    </row>
    <row r="4968" spans="1:1">
      <c r="A4968" s="38"/>
    </row>
    <row r="4969" spans="1:1">
      <c r="A4969" s="38"/>
    </row>
    <row r="4970" spans="1:1">
      <c r="A4970" s="38"/>
    </row>
    <row r="4971" spans="1:1">
      <c r="A4971" s="38"/>
    </row>
    <row r="4972" spans="1:1">
      <c r="A4972" s="38"/>
    </row>
    <row r="4973" spans="1:1">
      <c r="A4973" s="38"/>
    </row>
    <row r="4974" spans="1:1">
      <c r="A4974" s="38"/>
    </row>
    <row r="4975" spans="1:1">
      <c r="A4975" s="38"/>
    </row>
    <row r="4976" spans="1:1">
      <c r="A4976" s="38"/>
    </row>
    <row r="4977" spans="1:1">
      <c r="A4977" s="38"/>
    </row>
    <row r="4978" spans="1:1">
      <c r="A4978" s="38"/>
    </row>
    <row r="4979" spans="1:1">
      <c r="A4979" s="38"/>
    </row>
    <row r="4980" spans="1:1">
      <c r="A4980" s="38"/>
    </row>
    <row r="4981" spans="1:1">
      <c r="A4981" s="38"/>
    </row>
    <row r="4982" spans="1:1">
      <c r="A4982" s="38"/>
    </row>
    <row r="4983" spans="1:1">
      <c r="A4983" s="38"/>
    </row>
    <row r="4984" spans="1:1">
      <c r="A4984" s="38"/>
    </row>
    <row r="4985" spans="1:1">
      <c r="A4985" s="38"/>
    </row>
    <row r="4986" spans="1:1">
      <c r="A4986" s="38"/>
    </row>
    <row r="4987" spans="1:1">
      <c r="A4987" s="38"/>
    </row>
    <row r="4988" spans="1:1">
      <c r="A4988" s="38"/>
    </row>
    <row r="4989" spans="1:1">
      <c r="A4989" s="38"/>
    </row>
    <row r="4990" spans="1:1">
      <c r="A4990" s="38"/>
    </row>
    <row r="4991" spans="1:1">
      <c r="A4991" s="38"/>
    </row>
    <row r="4992" spans="1:1">
      <c r="A4992" s="38"/>
    </row>
    <row r="4993" spans="1:1">
      <c r="A4993" s="38"/>
    </row>
    <row r="4994" spans="1:1">
      <c r="A4994" s="38"/>
    </row>
    <row r="4995" spans="1:1">
      <c r="A4995" s="38"/>
    </row>
    <row r="4996" spans="1:1">
      <c r="A4996" s="38"/>
    </row>
    <row r="4997" spans="1:1">
      <c r="A4997" s="38"/>
    </row>
    <row r="4998" spans="1:1">
      <c r="A4998" s="38"/>
    </row>
    <row r="4999" spans="1:1">
      <c r="A4999" s="38"/>
    </row>
    <row r="5000" spans="1:1">
      <c r="A5000" s="38"/>
    </row>
    <row r="5001" spans="1:1">
      <c r="A5001" s="38"/>
    </row>
    <row r="5002" spans="1:1">
      <c r="A5002" s="38"/>
    </row>
    <row r="5003" spans="1:1">
      <c r="A5003" s="38"/>
    </row>
    <row r="5004" spans="1:1">
      <c r="A5004" s="38"/>
    </row>
    <row r="5005" spans="1:1">
      <c r="A5005" s="38"/>
    </row>
    <row r="5006" spans="1:1">
      <c r="A5006" s="38"/>
    </row>
    <row r="5007" spans="1:1">
      <c r="A5007" s="38"/>
    </row>
    <row r="5008" spans="1:1">
      <c r="A5008" s="38"/>
    </row>
    <row r="5009" spans="1:1">
      <c r="A5009" s="38"/>
    </row>
    <row r="5010" spans="1:1">
      <c r="A5010" s="38"/>
    </row>
    <row r="5011" spans="1:1">
      <c r="A5011" s="38"/>
    </row>
    <row r="5012" spans="1:1">
      <c r="A5012" s="38"/>
    </row>
    <row r="5013" spans="1:1">
      <c r="A5013" s="38"/>
    </row>
    <row r="5014" spans="1:1">
      <c r="A5014" s="38"/>
    </row>
    <row r="5015" spans="1:1">
      <c r="A5015" s="38"/>
    </row>
    <row r="5016" spans="1:1">
      <c r="A5016" s="38"/>
    </row>
    <row r="5017" spans="1:1">
      <c r="A5017" s="38"/>
    </row>
    <row r="5018" spans="1:1">
      <c r="A5018" s="38"/>
    </row>
    <row r="5019" spans="1:1">
      <c r="A5019" s="38"/>
    </row>
    <row r="5020" spans="1:1">
      <c r="A5020" s="38"/>
    </row>
    <row r="5021" spans="1:1">
      <c r="A5021" s="38"/>
    </row>
    <row r="5022" spans="1:1">
      <c r="A5022" s="38"/>
    </row>
    <row r="5023" spans="1:1">
      <c r="A5023" s="38"/>
    </row>
    <row r="5024" spans="1:1">
      <c r="A5024" s="38"/>
    </row>
    <row r="5025" spans="1:1">
      <c r="A5025" s="38"/>
    </row>
    <row r="5026" spans="1:1">
      <c r="A5026" s="38"/>
    </row>
    <row r="5027" spans="1:1">
      <c r="A5027" s="38"/>
    </row>
    <row r="5028" spans="1:1">
      <c r="A5028" s="38"/>
    </row>
    <row r="5029" spans="1:1">
      <c r="A5029" s="38"/>
    </row>
    <row r="5030" spans="1:1">
      <c r="A5030" s="38"/>
    </row>
    <row r="5031" spans="1:1">
      <c r="A5031" s="38"/>
    </row>
    <row r="5032" spans="1:1">
      <c r="A5032" s="38"/>
    </row>
    <row r="5033" spans="1:1">
      <c r="A5033" s="38"/>
    </row>
    <row r="5034" spans="1:1">
      <c r="A5034" s="38"/>
    </row>
    <row r="5035" spans="1:1">
      <c r="A5035" s="38"/>
    </row>
    <row r="5036" spans="1:1">
      <c r="A5036" s="38"/>
    </row>
    <row r="5037" spans="1:1">
      <c r="A5037" s="38"/>
    </row>
    <row r="5038" spans="1:1">
      <c r="A5038" s="38"/>
    </row>
    <row r="5039" spans="1:1">
      <c r="A5039" s="38"/>
    </row>
    <row r="5040" spans="1:1">
      <c r="A5040" s="38"/>
    </row>
    <row r="5041" spans="1:1">
      <c r="A5041" s="38"/>
    </row>
    <row r="5042" spans="1:1">
      <c r="A5042" s="38"/>
    </row>
    <row r="5043" spans="1:1">
      <c r="A5043" s="38"/>
    </row>
    <row r="5044" spans="1:1">
      <c r="A5044" s="38"/>
    </row>
    <row r="5045" spans="1:1">
      <c r="A5045" s="38"/>
    </row>
    <row r="5046" spans="1:1">
      <c r="A5046" s="38"/>
    </row>
    <row r="5047" spans="1:1">
      <c r="A5047" s="38"/>
    </row>
    <row r="5048" spans="1:1">
      <c r="A5048" s="38"/>
    </row>
    <row r="5049" spans="1:1">
      <c r="A5049" s="38"/>
    </row>
    <row r="5050" spans="1:1">
      <c r="A5050" s="38"/>
    </row>
    <row r="5051" spans="1:1">
      <c r="A5051" s="38"/>
    </row>
    <row r="5052" spans="1:1">
      <c r="A5052" s="38"/>
    </row>
    <row r="5053" spans="1:1">
      <c r="A5053" s="38"/>
    </row>
    <row r="5054" spans="1:1">
      <c r="A5054" s="38"/>
    </row>
    <row r="5055" spans="1:1">
      <c r="A5055" s="38"/>
    </row>
    <row r="5056" spans="1:1">
      <c r="A5056" s="38"/>
    </row>
    <row r="5057" spans="1:1">
      <c r="A5057" s="38"/>
    </row>
    <row r="5058" spans="1:1">
      <c r="A5058" s="38"/>
    </row>
    <row r="5059" spans="1:1">
      <c r="A5059" s="38"/>
    </row>
    <row r="5060" spans="1:1">
      <c r="A5060" s="38"/>
    </row>
    <row r="5061" spans="1:1">
      <c r="A5061" s="38"/>
    </row>
    <row r="5062" spans="1:1">
      <c r="A5062" s="38"/>
    </row>
    <row r="5063" spans="1:1">
      <c r="A5063" s="38"/>
    </row>
    <row r="5064" spans="1:1">
      <c r="A5064" s="38"/>
    </row>
    <row r="5065" spans="1:1">
      <c r="A5065" s="38"/>
    </row>
    <row r="5066" spans="1:1">
      <c r="A5066" s="38"/>
    </row>
    <row r="5067" spans="1:1">
      <c r="A5067" s="38"/>
    </row>
    <row r="5068" spans="1:1">
      <c r="A5068" s="38"/>
    </row>
    <row r="5069" spans="1:1">
      <c r="A5069" s="38"/>
    </row>
    <row r="5070" spans="1:1">
      <c r="A5070" s="38"/>
    </row>
    <row r="5071" spans="1:1">
      <c r="A5071" s="38"/>
    </row>
    <row r="5072" spans="1:1">
      <c r="A5072" s="38"/>
    </row>
    <row r="5073" spans="1:1">
      <c r="A5073" s="38"/>
    </row>
    <row r="5074" spans="1:1">
      <c r="A5074" s="38"/>
    </row>
    <row r="5075" spans="1:1">
      <c r="A5075" s="38"/>
    </row>
    <row r="5076" spans="1:1">
      <c r="A5076" s="38"/>
    </row>
    <row r="5077" spans="1:1">
      <c r="A5077" s="38"/>
    </row>
    <row r="5078" spans="1:1">
      <c r="A5078" s="38"/>
    </row>
    <row r="5079" spans="1:1">
      <c r="A5079" s="38"/>
    </row>
    <row r="5080" spans="1:1">
      <c r="A5080" s="38"/>
    </row>
    <row r="5081" spans="1:1">
      <c r="A5081" s="38"/>
    </row>
    <row r="5082" spans="1:1">
      <c r="A5082" s="38"/>
    </row>
    <row r="5083" spans="1:1">
      <c r="A5083" s="38"/>
    </row>
    <row r="5084" spans="1:1">
      <c r="A5084" s="38"/>
    </row>
    <row r="5085" spans="1:1">
      <c r="A5085" s="38"/>
    </row>
    <row r="5086" spans="1:1">
      <c r="A5086" s="38"/>
    </row>
    <row r="5087" spans="1:1">
      <c r="A5087" s="38"/>
    </row>
    <row r="5088" spans="1:1">
      <c r="A5088" s="38"/>
    </row>
    <row r="5089" spans="1:1">
      <c r="A5089" s="38"/>
    </row>
    <row r="5090" spans="1:1">
      <c r="A5090" s="38"/>
    </row>
    <row r="5091" spans="1:1">
      <c r="A5091" s="38"/>
    </row>
    <row r="5092" spans="1:1">
      <c r="A5092" s="38"/>
    </row>
    <row r="5093" spans="1:1">
      <c r="A5093" s="38"/>
    </row>
    <row r="5094" spans="1:1">
      <c r="A5094" s="38"/>
    </row>
    <row r="5095" spans="1:1">
      <c r="A5095" s="38"/>
    </row>
    <row r="5096" spans="1:1">
      <c r="A5096" s="38"/>
    </row>
    <row r="5097" spans="1:1">
      <c r="A5097" s="38"/>
    </row>
    <row r="5098" spans="1:1">
      <c r="A5098" s="38"/>
    </row>
    <row r="5099" spans="1:1">
      <c r="A5099" s="38"/>
    </row>
    <row r="5100" spans="1:1">
      <c r="A5100" s="38"/>
    </row>
    <row r="5101" spans="1:1">
      <c r="A5101" s="38"/>
    </row>
    <row r="5102" spans="1:1">
      <c r="A5102" s="38"/>
    </row>
    <row r="5103" spans="1:1">
      <c r="A5103" s="38"/>
    </row>
    <row r="5104" spans="1:1">
      <c r="A5104" s="38"/>
    </row>
    <row r="5105" spans="1:1">
      <c r="A5105" s="38"/>
    </row>
    <row r="5106" spans="1:1">
      <c r="A5106" s="38"/>
    </row>
    <row r="5107" spans="1:1">
      <c r="A5107" s="38"/>
    </row>
    <row r="5108" spans="1:1">
      <c r="A5108" s="38"/>
    </row>
    <row r="5109" spans="1:1">
      <c r="A5109" s="38"/>
    </row>
    <row r="5110" spans="1:1">
      <c r="A5110" s="38"/>
    </row>
    <row r="5111" spans="1:1">
      <c r="A5111" s="38"/>
    </row>
    <row r="5112" spans="1:1">
      <c r="A5112" s="38"/>
    </row>
    <row r="5113" spans="1:1">
      <c r="A5113" s="38"/>
    </row>
    <row r="5114" spans="1:1">
      <c r="A5114" s="38"/>
    </row>
    <row r="5115" spans="1:1">
      <c r="A5115" s="38"/>
    </row>
    <row r="5116" spans="1:1">
      <c r="A5116" s="38"/>
    </row>
    <row r="5117" spans="1:1">
      <c r="A5117" s="38"/>
    </row>
    <row r="5118" spans="1:1">
      <c r="A5118" s="38"/>
    </row>
    <row r="5119" spans="1:1">
      <c r="A5119" s="38"/>
    </row>
    <row r="5120" spans="1:1">
      <c r="A5120" s="38"/>
    </row>
    <row r="5121" spans="1:1">
      <c r="A5121" s="38"/>
    </row>
    <row r="5122" spans="1:1">
      <c r="A5122" s="38"/>
    </row>
    <row r="5123" spans="1:1">
      <c r="A5123" s="38"/>
    </row>
    <row r="5124" spans="1:1">
      <c r="A5124" s="38"/>
    </row>
    <row r="5125" spans="1:1">
      <c r="A5125" s="38"/>
    </row>
    <row r="5126" spans="1:1">
      <c r="A5126" s="38"/>
    </row>
    <row r="5127" spans="1:1">
      <c r="A5127" s="38"/>
    </row>
    <row r="5128" spans="1:1">
      <c r="A5128" s="38"/>
    </row>
    <row r="5129" spans="1:1">
      <c r="A5129" s="38"/>
    </row>
    <row r="5130" spans="1:1">
      <c r="A5130" s="38"/>
    </row>
    <row r="5131" spans="1:1">
      <c r="A5131" s="38"/>
    </row>
    <row r="5132" spans="1:1">
      <c r="A5132" s="38"/>
    </row>
    <row r="5133" spans="1:1">
      <c r="A5133" s="38"/>
    </row>
    <row r="5134" spans="1:1">
      <c r="A5134" s="38"/>
    </row>
    <row r="5135" spans="1:1">
      <c r="A5135" s="38"/>
    </row>
    <row r="5136" spans="1:1">
      <c r="A5136" s="38"/>
    </row>
    <row r="5137" spans="1:1">
      <c r="A5137" s="38"/>
    </row>
    <row r="5138" spans="1:1">
      <c r="A5138" s="38"/>
    </row>
    <row r="5139" spans="1:1">
      <c r="A5139" s="38"/>
    </row>
    <row r="5140" spans="1:1">
      <c r="A5140" s="38"/>
    </row>
    <row r="5141" spans="1:1">
      <c r="A5141" s="38"/>
    </row>
    <row r="5142" spans="1:1">
      <c r="A5142" s="38"/>
    </row>
    <row r="5143" spans="1:1">
      <c r="A5143" s="38"/>
    </row>
    <row r="5144" spans="1:1">
      <c r="A5144" s="38"/>
    </row>
    <row r="5145" spans="1:1">
      <c r="A5145" s="38"/>
    </row>
    <row r="5146" spans="1:1">
      <c r="A5146" s="38"/>
    </row>
    <row r="5147" spans="1:1">
      <c r="A5147" s="38"/>
    </row>
    <row r="5148" spans="1:1">
      <c r="A5148" s="38"/>
    </row>
    <row r="5149" spans="1:1">
      <c r="A5149" s="38"/>
    </row>
    <row r="5150" spans="1:1">
      <c r="A5150" s="38"/>
    </row>
    <row r="5151" spans="1:1">
      <c r="A5151" s="38"/>
    </row>
    <row r="5152" spans="1:1">
      <c r="A5152" s="38"/>
    </row>
    <row r="5153" spans="1:1">
      <c r="A5153" s="38"/>
    </row>
    <row r="5154" spans="1:1">
      <c r="A5154" s="38"/>
    </row>
    <row r="5155" spans="1:1">
      <c r="A5155" s="38"/>
    </row>
    <row r="5156" spans="1:1">
      <c r="A5156" s="38"/>
    </row>
    <row r="5157" spans="1:1">
      <c r="A5157" s="38"/>
    </row>
    <row r="5158" spans="1:1">
      <c r="A5158" s="38"/>
    </row>
    <row r="5159" spans="1:1">
      <c r="A5159" s="38"/>
    </row>
    <row r="5160" spans="1:1">
      <c r="A5160" s="38"/>
    </row>
    <row r="5161" spans="1:1">
      <c r="A5161" s="38"/>
    </row>
    <row r="5162" spans="1:1">
      <c r="A5162" s="38"/>
    </row>
    <row r="5163" spans="1:1">
      <c r="A5163" s="38"/>
    </row>
    <row r="5164" spans="1:1">
      <c r="A5164" s="38"/>
    </row>
    <row r="5165" spans="1:1">
      <c r="A5165" s="38"/>
    </row>
    <row r="5166" spans="1:1">
      <c r="A5166" s="38"/>
    </row>
    <row r="5167" spans="1:1">
      <c r="A5167" s="38"/>
    </row>
    <row r="5168" spans="1:1">
      <c r="A5168" s="38"/>
    </row>
    <row r="5169" spans="1:1">
      <c r="A5169" s="38"/>
    </row>
    <row r="5170" spans="1:1">
      <c r="A5170" s="38"/>
    </row>
    <row r="5171" spans="1:1">
      <c r="A5171" s="38"/>
    </row>
    <row r="5172" spans="1:1">
      <c r="A5172" s="38"/>
    </row>
    <row r="5173" spans="1:1">
      <c r="A5173" s="38"/>
    </row>
    <row r="5174" spans="1:1">
      <c r="A5174" s="38"/>
    </row>
    <row r="5175" spans="1:1">
      <c r="A5175" s="38"/>
    </row>
    <row r="5176" spans="1:1">
      <c r="A5176" s="38"/>
    </row>
    <row r="5177" spans="1:1">
      <c r="A5177" s="38"/>
    </row>
    <row r="5178" spans="1:1">
      <c r="A5178" s="38"/>
    </row>
    <row r="5179" spans="1:1">
      <c r="A5179" s="38"/>
    </row>
    <row r="5180" spans="1:1">
      <c r="A5180" s="38"/>
    </row>
    <row r="5181" spans="1:1">
      <c r="A5181" s="38"/>
    </row>
    <row r="5182" spans="1:1">
      <c r="A5182" s="38"/>
    </row>
    <row r="5183" spans="1:1">
      <c r="A5183" s="38"/>
    </row>
    <row r="5184" spans="1:1">
      <c r="A5184" s="38"/>
    </row>
    <row r="5185" spans="1:1">
      <c r="A5185" s="38"/>
    </row>
    <row r="5186" spans="1:1">
      <c r="A5186" s="38"/>
    </row>
    <row r="5187" spans="1:1">
      <c r="A5187" s="38"/>
    </row>
    <row r="5188" spans="1:1">
      <c r="A5188" s="38"/>
    </row>
    <row r="5189" spans="1:1">
      <c r="A5189" s="38"/>
    </row>
    <row r="5190" spans="1:1">
      <c r="A5190" s="38"/>
    </row>
    <row r="5191" spans="1:1">
      <c r="A5191" s="38"/>
    </row>
    <row r="5192" spans="1:1">
      <c r="A5192" s="38"/>
    </row>
    <row r="5193" spans="1:1">
      <c r="A5193" s="38"/>
    </row>
    <row r="5194" spans="1:1">
      <c r="A5194" s="38"/>
    </row>
    <row r="5195" spans="1:1">
      <c r="A5195" s="38"/>
    </row>
    <row r="5196" spans="1:1">
      <c r="A5196" s="38"/>
    </row>
    <row r="5197" spans="1:1">
      <c r="A5197" s="38"/>
    </row>
    <row r="5198" spans="1:1">
      <c r="A5198" s="38"/>
    </row>
    <row r="5199" spans="1:1">
      <c r="A5199" s="38"/>
    </row>
    <row r="5200" spans="1:1">
      <c r="A5200" s="38"/>
    </row>
    <row r="5201" spans="1:1">
      <c r="A5201" s="38"/>
    </row>
    <row r="5202" spans="1:1">
      <c r="A5202" s="38"/>
    </row>
    <row r="5203" spans="1:1">
      <c r="A5203" s="38"/>
    </row>
    <row r="5204" spans="1:1">
      <c r="A5204" s="38"/>
    </row>
    <row r="5205" spans="1:1">
      <c r="A5205" s="38"/>
    </row>
    <row r="5206" spans="1:1">
      <c r="A5206" s="38"/>
    </row>
    <row r="5207" spans="1:1">
      <c r="A5207" s="38"/>
    </row>
    <row r="5208" spans="1:1">
      <c r="A5208" s="38"/>
    </row>
    <row r="5209" spans="1:1">
      <c r="A5209" s="38"/>
    </row>
    <row r="5210" spans="1:1">
      <c r="A5210" s="38"/>
    </row>
    <row r="5211" spans="1:1">
      <c r="A5211" s="38"/>
    </row>
    <row r="5212" spans="1:1">
      <c r="A5212" s="38"/>
    </row>
    <row r="5213" spans="1:1">
      <c r="A5213" s="38"/>
    </row>
    <row r="5214" spans="1:1">
      <c r="A5214" s="38"/>
    </row>
    <row r="5215" spans="1:1">
      <c r="A5215" s="38"/>
    </row>
    <row r="5216" spans="1:1">
      <c r="A5216" s="38"/>
    </row>
    <row r="5217" spans="1:1">
      <c r="A5217" s="38"/>
    </row>
    <row r="5218" spans="1:1">
      <c r="A5218" s="38"/>
    </row>
    <row r="5219" spans="1:1">
      <c r="A5219" s="38"/>
    </row>
    <row r="5220" spans="1:1">
      <c r="A5220" s="38"/>
    </row>
    <row r="5221" spans="1:1">
      <c r="A5221" s="38"/>
    </row>
    <row r="5222" spans="1:1">
      <c r="A5222" s="38"/>
    </row>
    <row r="5223" spans="1:1">
      <c r="A5223" s="38"/>
    </row>
    <row r="5224" spans="1:1">
      <c r="A5224" s="38"/>
    </row>
    <row r="5225" spans="1:1">
      <c r="A5225" s="38"/>
    </row>
    <row r="5226" spans="1:1">
      <c r="A5226" s="38"/>
    </row>
    <row r="5227" spans="1:1">
      <c r="A5227" s="38"/>
    </row>
    <row r="5228" spans="1:1">
      <c r="A5228" s="38"/>
    </row>
    <row r="5229" spans="1:1">
      <c r="A5229" s="38"/>
    </row>
    <row r="5230" spans="1:1">
      <c r="A5230" s="38"/>
    </row>
    <row r="5231" spans="1:1">
      <c r="A5231" s="38"/>
    </row>
    <row r="5232" spans="1:1">
      <c r="A5232" s="38"/>
    </row>
    <row r="5233" spans="1:1">
      <c r="A5233" s="38"/>
    </row>
    <row r="5234" spans="1:1">
      <c r="A5234" s="38"/>
    </row>
    <row r="5235" spans="1:1">
      <c r="A5235" s="38"/>
    </row>
    <row r="5236" spans="1:1">
      <c r="A5236" s="38"/>
    </row>
    <row r="5237" spans="1:1">
      <c r="A5237" s="38"/>
    </row>
    <row r="5238" spans="1:1">
      <c r="A5238" s="38"/>
    </row>
    <row r="5239" spans="1:1">
      <c r="A5239" s="38"/>
    </row>
    <row r="5240" spans="1:1">
      <c r="A5240" s="38"/>
    </row>
    <row r="5241" spans="1:1">
      <c r="A5241" s="38"/>
    </row>
    <row r="5242" spans="1:1">
      <c r="A5242" s="38"/>
    </row>
    <row r="5243" spans="1:1">
      <c r="A5243" s="38"/>
    </row>
    <row r="5244" spans="1:1">
      <c r="A5244" s="38"/>
    </row>
    <row r="5245" spans="1:1">
      <c r="A5245" s="38"/>
    </row>
    <row r="5246" spans="1:1">
      <c r="A5246" s="38"/>
    </row>
    <row r="5247" spans="1:1">
      <c r="A5247" s="38"/>
    </row>
    <row r="5248" spans="1:1">
      <c r="A5248" s="38"/>
    </row>
    <row r="5249" spans="1:1">
      <c r="A5249" s="38"/>
    </row>
    <row r="5250" spans="1:1">
      <c r="A5250" s="38"/>
    </row>
    <row r="5251" spans="1:1">
      <c r="A5251" s="38"/>
    </row>
    <row r="5252" spans="1:1">
      <c r="A5252" s="38"/>
    </row>
    <row r="5253" spans="1:1">
      <c r="A5253" s="38"/>
    </row>
    <row r="5254" spans="1:1">
      <c r="A5254" s="38"/>
    </row>
    <row r="5255" spans="1:1">
      <c r="A5255" s="38"/>
    </row>
    <row r="5256" spans="1:1">
      <c r="A5256" s="38"/>
    </row>
    <row r="5257" spans="1:1">
      <c r="A5257" s="38"/>
    </row>
    <row r="5258" spans="1:1">
      <c r="A5258" s="38"/>
    </row>
    <row r="5259" spans="1:1">
      <c r="A5259" s="38"/>
    </row>
    <row r="5260" spans="1:1">
      <c r="A5260" s="38"/>
    </row>
    <row r="5261" spans="1:1">
      <c r="A5261" s="38"/>
    </row>
    <row r="5262" spans="1:1">
      <c r="A5262" s="38"/>
    </row>
    <row r="5263" spans="1:1">
      <c r="A5263" s="38"/>
    </row>
    <row r="5264" spans="1:1">
      <c r="A5264" s="38"/>
    </row>
    <row r="5265" spans="1:1">
      <c r="A5265" s="38"/>
    </row>
    <row r="5266" spans="1:1">
      <c r="A5266" s="38"/>
    </row>
    <row r="5267" spans="1:1">
      <c r="A5267" s="38"/>
    </row>
    <row r="5268" spans="1:1">
      <c r="A5268" s="38"/>
    </row>
    <row r="5269" spans="1:1">
      <c r="A5269" s="38"/>
    </row>
    <row r="5270" spans="1:1">
      <c r="A5270" s="38"/>
    </row>
    <row r="5271" spans="1:1">
      <c r="A5271" s="38"/>
    </row>
    <row r="5272" spans="1:1">
      <c r="A5272" s="38"/>
    </row>
    <row r="5273" spans="1:1">
      <c r="A5273" s="38"/>
    </row>
    <row r="5274" spans="1:1">
      <c r="A5274" s="38"/>
    </row>
    <row r="5275" spans="1:1">
      <c r="A5275" s="38"/>
    </row>
    <row r="5276" spans="1:1">
      <c r="A5276" s="38"/>
    </row>
    <row r="5277" spans="1:1">
      <c r="A5277" s="38"/>
    </row>
    <row r="5278" spans="1:1">
      <c r="A5278" s="38"/>
    </row>
    <row r="5279" spans="1:1">
      <c r="A5279" s="38"/>
    </row>
    <row r="5280" spans="1:1">
      <c r="A5280" s="38"/>
    </row>
    <row r="5281" spans="1:1">
      <c r="A5281" s="38"/>
    </row>
    <row r="5282" spans="1:1">
      <c r="A5282" s="38"/>
    </row>
    <row r="5283" spans="1:1">
      <c r="A5283" s="38"/>
    </row>
    <row r="5284" spans="1:1">
      <c r="A5284" s="38"/>
    </row>
    <row r="5285" spans="1:1">
      <c r="A5285" s="38"/>
    </row>
    <row r="5286" spans="1:1">
      <c r="A5286" s="38"/>
    </row>
    <row r="5287" spans="1:1">
      <c r="A5287" s="38"/>
    </row>
    <row r="5288" spans="1:1">
      <c r="A5288" s="38"/>
    </row>
    <row r="5289" spans="1:1">
      <c r="A5289" s="38"/>
    </row>
    <row r="5290" spans="1:1">
      <c r="A5290" s="38"/>
    </row>
    <row r="5291" spans="1:1">
      <c r="A5291" s="38"/>
    </row>
    <row r="5292" spans="1:1">
      <c r="A5292" s="38"/>
    </row>
    <row r="5293" spans="1:1">
      <c r="A5293" s="38"/>
    </row>
    <row r="5294" spans="1:1">
      <c r="A5294" s="38"/>
    </row>
    <row r="5295" spans="1:1">
      <c r="A5295" s="38"/>
    </row>
    <row r="5296" spans="1:1">
      <c r="A5296" s="38"/>
    </row>
    <row r="5297" spans="1:1">
      <c r="A5297" s="38"/>
    </row>
    <row r="5298" spans="1:1">
      <c r="A5298" s="38"/>
    </row>
    <row r="5299" spans="1:1">
      <c r="A5299" s="38"/>
    </row>
    <row r="5300" spans="1:1">
      <c r="A5300" s="38"/>
    </row>
    <row r="5301" spans="1:1">
      <c r="A5301" s="38"/>
    </row>
    <row r="5302" spans="1:1">
      <c r="A5302" s="38"/>
    </row>
    <row r="5303" spans="1:1">
      <c r="A5303" s="38"/>
    </row>
    <row r="5304" spans="1:1">
      <c r="A5304" s="38"/>
    </row>
    <row r="5305" spans="1:1">
      <c r="A5305" s="38"/>
    </row>
    <row r="5306" spans="1:1">
      <c r="A5306" s="38"/>
    </row>
    <row r="5307" spans="1:1">
      <c r="A5307" s="38"/>
    </row>
    <row r="5308" spans="1:1">
      <c r="A5308" s="38"/>
    </row>
    <row r="5309" spans="1:1">
      <c r="A5309" s="38"/>
    </row>
    <row r="5310" spans="1:1">
      <c r="A5310" s="38"/>
    </row>
    <row r="5311" spans="1:1">
      <c r="A5311" s="38"/>
    </row>
    <row r="5312" spans="1:1">
      <c r="A5312" s="38"/>
    </row>
    <row r="5313" spans="1:1">
      <c r="A5313" s="38"/>
    </row>
    <row r="5314" spans="1:1">
      <c r="A5314" s="38"/>
    </row>
    <row r="5315" spans="1:1">
      <c r="A5315" s="38"/>
    </row>
    <row r="5316" spans="1:1">
      <c r="A5316" s="38"/>
    </row>
    <row r="5317" spans="1:1">
      <c r="A5317" s="38"/>
    </row>
    <row r="5318" spans="1:1">
      <c r="A5318" s="38"/>
    </row>
    <row r="5319" spans="1:1">
      <c r="A5319" s="38"/>
    </row>
    <row r="5320" spans="1:1">
      <c r="A5320" s="38"/>
    </row>
    <row r="5321" spans="1:1">
      <c r="A5321" s="38"/>
    </row>
    <row r="5322" spans="1:1">
      <c r="A5322" s="38"/>
    </row>
    <row r="5323" spans="1:1">
      <c r="A5323" s="38"/>
    </row>
    <row r="5324" spans="1:1">
      <c r="A5324" s="38"/>
    </row>
    <row r="5325" spans="1:1">
      <c r="A5325" s="38"/>
    </row>
    <row r="5326" spans="1:1">
      <c r="A5326" s="38"/>
    </row>
    <row r="5327" spans="1:1">
      <c r="A5327" s="38"/>
    </row>
    <row r="5328" spans="1:1">
      <c r="A5328" s="38"/>
    </row>
    <row r="5329" spans="1:1">
      <c r="A5329" s="38"/>
    </row>
    <row r="5330" spans="1:1">
      <c r="A5330" s="38"/>
    </row>
    <row r="5331" spans="1:1">
      <c r="A5331" s="38"/>
    </row>
    <row r="5332" spans="1:1">
      <c r="A5332" s="38"/>
    </row>
    <row r="5333" spans="1:1">
      <c r="A5333" s="38"/>
    </row>
    <row r="5334" spans="1:1">
      <c r="A5334" s="38"/>
    </row>
    <row r="5335" spans="1:1">
      <c r="A5335" s="38"/>
    </row>
    <row r="5336" spans="1:1">
      <c r="A5336" s="38"/>
    </row>
    <row r="5337" spans="1:1">
      <c r="A5337" s="38"/>
    </row>
    <row r="5338" spans="1:1">
      <c r="A5338" s="38"/>
    </row>
    <row r="5339" spans="1:1">
      <c r="A5339" s="38"/>
    </row>
    <row r="5340" spans="1:1">
      <c r="A5340" s="38"/>
    </row>
    <row r="5341" spans="1:1">
      <c r="A5341" s="38"/>
    </row>
    <row r="5342" spans="1:1">
      <c r="A5342" s="38"/>
    </row>
    <row r="5343" spans="1:1">
      <c r="A5343" s="38"/>
    </row>
    <row r="5344" spans="1:1">
      <c r="A5344" s="38"/>
    </row>
    <row r="5345" spans="1:1">
      <c r="A5345" s="38"/>
    </row>
    <row r="5346" spans="1:1">
      <c r="A5346" s="38"/>
    </row>
    <row r="5347" spans="1:1">
      <c r="A5347" s="38"/>
    </row>
    <row r="5348" spans="1:1">
      <c r="A5348" s="38"/>
    </row>
    <row r="5349" spans="1:1">
      <c r="A5349" s="38"/>
    </row>
    <row r="5350" spans="1:1">
      <c r="A5350" s="38"/>
    </row>
    <row r="5351" spans="1:1">
      <c r="A5351" s="38"/>
    </row>
    <row r="5352" spans="1:1">
      <c r="A5352" s="38"/>
    </row>
    <row r="5353" spans="1:1">
      <c r="A5353" s="38"/>
    </row>
    <row r="5354" spans="1:1">
      <c r="A5354" s="38"/>
    </row>
    <row r="5355" spans="1:1">
      <c r="A5355" s="38"/>
    </row>
    <row r="5356" spans="1:1">
      <c r="A5356" s="38"/>
    </row>
    <row r="5357" spans="1:1">
      <c r="A5357" s="38"/>
    </row>
    <row r="5358" spans="1:1">
      <c r="A5358" s="38"/>
    </row>
    <row r="5359" spans="1:1">
      <c r="A5359" s="38"/>
    </row>
    <row r="5360" spans="1:1">
      <c r="A5360" s="38"/>
    </row>
    <row r="5361" spans="1:1">
      <c r="A5361" s="38"/>
    </row>
    <row r="5362" spans="1:1">
      <c r="A5362" s="38"/>
    </row>
    <row r="5363" spans="1:1">
      <c r="A5363" s="38"/>
    </row>
    <row r="5364" spans="1:1">
      <c r="A5364" s="38"/>
    </row>
    <row r="5365" spans="1:1">
      <c r="A5365" s="38"/>
    </row>
    <row r="5366" spans="1:1">
      <c r="A5366" s="38"/>
    </row>
    <row r="5367" spans="1:1">
      <c r="A5367" s="38"/>
    </row>
    <row r="5368" spans="1:1">
      <c r="A5368" s="38"/>
    </row>
    <row r="5369" spans="1:1">
      <c r="A5369" s="38"/>
    </row>
    <row r="5370" spans="1:1">
      <c r="A5370" s="38"/>
    </row>
    <row r="5371" spans="1:1">
      <c r="A5371" s="38"/>
    </row>
    <row r="5372" spans="1:1">
      <c r="A5372" s="38"/>
    </row>
    <row r="5373" spans="1:1">
      <c r="A5373" s="38"/>
    </row>
    <row r="5374" spans="1:1">
      <c r="A5374" s="38"/>
    </row>
    <row r="5375" spans="1:1">
      <c r="A5375" s="38"/>
    </row>
    <row r="5376" spans="1:1">
      <c r="A5376" s="38"/>
    </row>
    <row r="5377" spans="1:1">
      <c r="A5377" s="38"/>
    </row>
    <row r="5378" spans="1:1">
      <c r="A5378" s="38"/>
    </row>
    <row r="5379" spans="1:1">
      <c r="A5379" s="38"/>
    </row>
    <row r="5380" spans="1:1">
      <c r="A5380" s="38"/>
    </row>
    <row r="5381" spans="1:1">
      <c r="A5381" s="38"/>
    </row>
    <row r="5382" spans="1:1">
      <c r="A5382" s="38"/>
    </row>
    <row r="5383" spans="1:1">
      <c r="A5383" s="38"/>
    </row>
    <row r="5384" spans="1:1">
      <c r="A5384" s="38"/>
    </row>
    <row r="5385" spans="1:1">
      <c r="A5385" s="38"/>
    </row>
    <row r="5386" spans="1:1">
      <c r="A5386" s="38"/>
    </row>
    <row r="5387" spans="1:1">
      <c r="A5387" s="38"/>
    </row>
    <row r="5388" spans="1:1">
      <c r="A5388" s="38"/>
    </row>
    <row r="5389" spans="1:1">
      <c r="A5389" s="38"/>
    </row>
    <row r="5390" spans="1:1">
      <c r="A5390" s="38"/>
    </row>
    <row r="5391" spans="1:1">
      <c r="A5391" s="38"/>
    </row>
    <row r="5392" spans="1:1">
      <c r="A5392" s="38"/>
    </row>
    <row r="5393" spans="1:1">
      <c r="A5393" s="38"/>
    </row>
    <row r="5394" spans="1:1">
      <c r="A5394" s="38"/>
    </row>
    <row r="5395" spans="1:1">
      <c r="A5395" s="38"/>
    </row>
    <row r="5396" spans="1:1">
      <c r="A5396" s="38"/>
    </row>
    <row r="5397" spans="1:1">
      <c r="A5397" s="38"/>
    </row>
    <row r="5398" spans="1:1">
      <c r="A5398" s="38"/>
    </row>
    <row r="5399" spans="1:1">
      <c r="A5399" s="38"/>
    </row>
    <row r="5400" spans="1:1">
      <c r="A5400" s="38"/>
    </row>
    <row r="5401" spans="1:1">
      <c r="A5401" s="38"/>
    </row>
    <row r="5402" spans="1:1">
      <c r="A5402" s="38"/>
    </row>
    <row r="5403" spans="1:1">
      <c r="A5403" s="38"/>
    </row>
    <row r="5404" spans="1:1">
      <c r="A5404" s="38"/>
    </row>
    <row r="5405" spans="1:1">
      <c r="A5405" s="38"/>
    </row>
    <row r="5406" spans="1:1">
      <c r="A5406" s="38"/>
    </row>
    <row r="5407" spans="1:1">
      <c r="A5407" s="38"/>
    </row>
    <row r="5408" spans="1:1">
      <c r="A5408" s="38"/>
    </row>
    <row r="5409" spans="1:1">
      <c r="A5409" s="38"/>
    </row>
    <row r="5410" spans="1:1">
      <c r="A5410" s="38"/>
    </row>
    <row r="5411" spans="1:1">
      <c r="A5411" s="38"/>
    </row>
    <row r="5412" spans="1:1">
      <c r="A5412" s="38"/>
    </row>
    <row r="5413" spans="1:1">
      <c r="A5413" s="38"/>
    </row>
    <row r="5414" spans="1:1">
      <c r="A5414" s="38"/>
    </row>
    <row r="5415" spans="1:1">
      <c r="A5415" s="38"/>
    </row>
    <row r="5416" spans="1:1">
      <c r="A5416" s="38"/>
    </row>
    <row r="5417" spans="1:1">
      <c r="A5417" s="38"/>
    </row>
    <row r="5418" spans="1:1">
      <c r="A5418" s="38"/>
    </row>
    <row r="5419" spans="1:1">
      <c r="A5419" s="38"/>
    </row>
    <row r="5420" spans="1:1">
      <c r="A5420" s="38"/>
    </row>
    <row r="5421" spans="1:1">
      <c r="A5421" s="38"/>
    </row>
    <row r="5422" spans="1:1">
      <c r="A5422" s="38"/>
    </row>
    <row r="5423" spans="1:1">
      <c r="A5423" s="38"/>
    </row>
    <row r="5424" spans="1:1">
      <c r="A5424" s="38"/>
    </row>
    <row r="5425" spans="1:1">
      <c r="A5425" s="38"/>
    </row>
    <row r="5426" spans="1:1">
      <c r="A5426" s="38"/>
    </row>
    <row r="5427" spans="1:1">
      <c r="A5427" s="38"/>
    </row>
    <row r="5428" spans="1:1">
      <c r="A5428" s="38"/>
    </row>
    <row r="5429" spans="1:1">
      <c r="A5429" s="38"/>
    </row>
    <row r="5430" spans="1:1">
      <c r="A5430" s="38"/>
    </row>
    <row r="5431" spans="1:1">
      <c r="A5431" s="38"/>
    </row>
    <row r="5432" spans="1:1">
      <c r="A5432" s="38"/>
    </row>
    <row r="5433" spans="1:1">
      <c r="A5433" s="38"/>
    </row>
    <row r="5434" spans="1:1">
      <c r="A5434" s="38"/>
    </row>
    <row r="5435" spans="1:1">
      <c r="A5435" s="38"/>
    </row>
    <row r="5436" spans="1:1">
      <c r="A5436" s="38"/>
    </row>
    <row r="5437" spans="1:1">
      <c r="A5437" s="38"/>
    </row>
    <row r="5438" spans="1:1">
      <c r="A5438" s="38"/>
    </row>
    <row r="5439" spans="1:1">
      <c r="A5439" s="38"/>
    </row>
    <row r="5440" spans="1:1">
      <c r="A5440" s="38"/>
    </row>
    <row r="5441" spans="1:1">
      <c r="A5441" s="38"/>
    </row>
    <row r="5442" spans="1:1">
      <c r="A5442" s="38"/>
    </row>
    <row r="5443" spans="1:1">
      <c r="A5443" s="38"/>
    </row>
    <row r="5444" spans="1:1">
      <c r="A5444" s="38"/>
    </row>
    <row r="5445" spans="1:1">
      <c r="A5445" s="38"/>
    </row>
    <row r="5446" spans="1:1">
      <c r="A5446" s="38"/>
    </row>
    <row r="5447" spans="1:1">
      <c r="A5447" s="38"/>
    </row>
    <row r="5448" spans="1:1">
      <c r="A5448" s="38"/>
    </row>
    <row r="5449" spans="1:1">
      <c r="A5449" s="38"/>
    </row>
    <row r="5450" spans="1:1">
      <c r="A5450" s="38"/>
    </row>
    <row r="5451" spans="1:1">
      <c r="A5451" s="38"/>
    </row>
    <row r="5452" spans="1:1">
      <c r="A5452" s="38"/>
    </row>
    <row r="5453" spans="1:1">
      <c r="A5453" s="38"/>
    </row>
    <row r="5454" spans="1:1">
      <c r="A5454" s="38"/>
    </row>
    <row r="5455" spans="1:1">
      <c r="A5455" s="38"/>
    </row>
    <row r="5456" spans="1:1">
      <c r="A5456" s="38"/>
    </row>
    <row r="5457" spans="1:1">
      <c r="A5457" s="38"/>
    </row>
    <row r="5458" spans="1:1">
      <c r="A5458" s="38"/>
    </row>
    <row r="5459" spans="1:1">
      <c r="A5459" s="38"/>
    </row>
    <row r="5460" spans="1:1">
      <c r="A5460" s="38"/>
    </row>
    <row r="5461" spans="1:1">
      <c r="A5461" s="38"/>
    </row>
    <row r="5462" spans="1:1">
      <c r="A5462" s="38"/>
    </row>
    <row r="5463" spans="1:1">
      <c r="A5463" s="38"/>
    </row>
    <row r="5464" spans="1:1">
      <c r="A5464" s="38"/>
    </row>
    <row r="5465" spans="1:1">
      <c r="A5465" s="38"/>
    </row>
    <row r="5466" spans="1:1">
      <c r="A5466" s="38"/>
    </row>
    <row r="5467" spans="1:1">
      <c r="A5467" s="38"/>
    </row>
    <row r="5468" spans="1:1">
      <c r="A5468" s="38"/>
    </row>
    <row r="5469" spans="1:1">
      <c r="A5469" s="38"/>
    </row>
    <row r="5470" spans="1:1">
      <c r="A5470" s="38"/>
    </row>
    <row r="5471" spans="1:1">
      <c r="A5471" s="38"/>
    </row>
    <row r="5472" spans="1:1">
      <c r="A5472" s="38"/>
    </row>
    <row r="5473" spans="1:1">
      <c r="A5473" s="38"/>
    </row>
    <row r="5474" spans="1:1">
      <c r="A5474" s="38"/>
    </row>
    <row r="5475" spans="1:1">
      <c r="A5475" s="38"/>
    </row>
    <row r="5476" spans="1:1">
      <c r="A5476" s="38"/>
    </row>
    <row r="5477" spans="1:1">
      <c r="A5477" s="38"/>
    </row>
    <row r="5478" spans="1:1">
      <c r="A5478" s="38"/>
    </row>
    <row r="5479" spans="1:1">
      <c r="A5479" s="38"/>
    </row>
    <row r="5480" spans="1:1">
      <c r="A5480" s="38"/>
    </row>
    <row r="5481" spans="1:1">
      <c r="A5481" s="38"/>
    </row>
    <row r="5482" spans="1:1">
      <c r="A5482" s="38"/>
    </row>
    <row r="5483" spans="1:1">
      <c r="A5483" s="38"/>
    </row>
    <row r="5484" spans="1:1">
      <c r="A5484" s="38"/>
    </row>
    <row r="5485" spans="1:1">
      <c r="A5485" s="38"/>
    </row>
    <row r="5486" spans="1:1">
      <c r="A5486" s="38"/>
    </row>
    <row r="5487" spans="1:1">
      <c r="A5487" s="38"/>
    </row>
    <row r="5488" spans="1:1">
      <c r="A5488" s="38"/>
    </row>
    <row r="5489" spans="1:1">
      <c r="A5489" s="38"/>
    </row>
    <row r="5490" spans="1:1">
      <c r="A5490" s="38"/>
    </row>
    <row r="5491" spans="1:1">
      <c r="A5491" s="38"/>
    </row>
    <row r="5492" spans="1:1">
      <c r="A5492" s="38"/>
    </row>
    <row r="5493" spans="1:1">
      <c r="A5493" s="38"/>
    </row>
    <row r="5494" spans="1:1">
      <c r="A5494" s="38"/>
    </row>
    <row r="5495" spans="1:1">
      <c r="A5495" s="38"/>
    </row>
    <row r="5496" spans="1:1">
      <c r="A5496" s="38"/>
    </row>
    <row r="5497" spans="1:1">
      <c r="A5497" s="38"/>
    </row>
    <row r="5498" spans="1:1">
      <c r="A5498" s="38"/>
    </row>
    <row r="5499" spans="1:1">
      <c r="A5499" s="38"/>
    </row>
    <row r="5500" spans="1:1">
      <c r="A5500" s="38"/>
    </row>
    <row r="5501" spans="1:1">
      <c r="A5501" s="38"/>
    </row>
    <row r="5502" spans="1:1">
      <c r="A5502" s="38"/>
    </row>
    <row r="5503" spans="1:1">
      <c r="A5503" s="38"/>
    </row>
    <row r="5504" spans="1:1">
      <c r="A5504" s="38"/>
    </row>
    <row r="5505" spans="1:1">
      <c r="A5505" s="38"/>
    </row>
    <row r="5506" spans="1:1">
      <c r="A5506" s="38"/>
    </row>
    <row r="5507" spans="1:1">
      <c r="A5507" s="38"/>
    </row>
    <row r="5508" spans="1:1">
      <c r="A5508" s="38"/>
    </row>
    <row r="5509" spans="1:1">
      <c r="A5509" s="38"/>
    </row>
    <row r="5510" spans="1:1">
      <c r="A5510" s="38"/>
    </row>
    <row r="5511" spans="1:1">
      <c r="A5511" s="38"/>
    </row>
    <row r="5512" spans="1:1">
      <c r="A5512" s="38"/>
    </row>
    <row r="5513" spans="1:1">
      <c r="A5513" s="38"/>
    </row>
    <row r="5514" spans="1:1">
      <c r="A5514" s="38"/>
    </row>
    <row r="5515" spans="1:1">
      <c r="A5515" s="38"/>
    </row>
    <row r="5516" spans="1:1">
      <c r="A5516" s="38"/>
    </row>
    <row r="5517" spans="1:1">
      <c r="A5517" s="38"/>
    </row>
    <row r="5518" spans="1:1">
      <c r="A5518" s="38"/>
    </row>
    <row r="5519" spans="1:1">
      <c r="A5519" s="38"/>
    </row>
    <row r="5520" spans="1:1">
      <c r="A5520" s="38"/>
    </row>
    <row r="5521" spans="1:1">
      <c r="A5521" s="38"/>
    </row>
    <row r="5522" spans="1:1">
      <c r="A5522" s="38"/>
    </row>
    <row r="5523" spans="1:1">
      <c r="A5523" s="38"/>
    </row>
    <row r="5524" spans="1:1">
      <c r="A5524" s="38"/>
    </row>
    <row r="5525" spans="1:1">
      <c r="A5525" s="38"/>
    </row>
    <row r="5526" spans="1:1">
      <c r="A5526" s="38"/>
    </row>
    <row r="5527" spans="1:1">
      <c r="A5527" s="38"/>
    </row>
    <row r="5528" spans="1:1">
      <c r="A5528" s="38"/>
    </row>
    <row r="5529" spans="1:1">
      <c r="A5529" s="38"/>
    </row>
    <row r="5530" spans="1:1">
      <c r="A5530" s="38"/>
    </row>
    <row r="5531" spans="1:1">
      <c r="A5531" s="38"/>
    </row>
    <row r="5532" spans="1:1">
      <c r="A5532" s="38"/>
    </row>
    <row r="5533" spans="1:1">
      <c r="A5533" s="38"/>
    </row>
    <row r="5534" spans="1:1">
      <c r="A5534" s="38"/>
    </row>
    <row r="5535" spans="1:1">
      <c r="A5535" s="38"/>
    </row>
    <row r="5536" spans="1:1">
      <c r="A5536" s="38"/>
    </row>
    <row r="5537" spans="1:1">
      <c r="A5537" s="38"/>
    </row>
    <row r="5538" spans="1:1">
      <c r="A5538" s="38"/>
    </row>
    <row r="5539" spans="1:1">
      <c r="A5539" s="38"/>
    </row>
    <row r="5540" spans="1:1">
      <c r="A5540" s="38"/>
    </row>
    <row r="5541" spans="1:1">
      <c r="A5541" s="38"/>
    </row>
    <row r="5542" spans="1:1">
      <c r="A5542" s="38"/>
    </row>
    <row r="5543" spans="1:1">
      <c r="A5543" s="38"/>
    </row>
    <row r="5544" spans="1:1">
      <c r="A5544" s="38"/>
    </row>
    <row r="5545" spans="1:1">
      <c r="A5545" s="38"/>
    </row>
    <row r="5546" spans="1:1">
      <c r="A5546" s="38"/>
    </row>
    <row r="5547" spans="1:1">
      <c r="A5547" s="38"/>
    </row>
    <row r="5548" spans="1:1">
      <c r="A5548" s="38"/>
    </row>
    <row r="5549" spans="1:1">
      <c r="A5549" s="38"/>
    </row>
    <row r="5550" spans="1:1">
      <c r="A5550" s="38"/>
    </row>
    <row r="5551" spans="1:1">
      <c r="A5551" s="38"/>
    </row>
    <row r="5552" spans="1:1">
      <c r="A5552" s="38"/>
    </row>
    <row r="5553" spans="1:1">
      <c r="A5553" s="38"/>
    </row>
    <row r="5554" spans="1:1">
      <c r="A5554" s="38"/>
    </row>
    <row r="5555" spans="1:1">
      <c r="A5555" s="38"/>
    </row>
    <row r="5556" spans="1:1">
      <c r="A5556" s="38"/>
    </row>
    <row r="5557" spans="1:1">
      <c r="A5557" s="38"/>
    </row>
    <row r="5558" spans="1:1">
      <c r="A5558" s="38"/>
    </row>
    <row r="5559" spans="1:1">
      <c r="A5559" s="38"/>
    </row>
    <row r="5560" spans="1:1">
      <c r="A5560" s="38"/>
    </row>
    <row r="5561" spans="1:1">
      <c r="A5561" s="38"/>
    </row>
    <row r="5562" spans="1:1">
      <c r="A5562" s="38"/>
    </row>
    <row r="5563" spans="1:1">
      <c r="A5563" s="38"/>
    </row>
    <row r="5564" spans="1:1">
      <c r="A5564" s="38"/>
    </row>
    <row r="5565" spans="1:1">
      <c r="A5565" s="38"/>
    </row>
    <row r="5566" spans="1:1">
      <c r="A5566" s="38"/>
    </row>
    <row r="5567" spans="1:1">
      <c r="A5567" s="38"/>
    </row>
    <row r="5568" spans="1:1">
      <c r="A5568" s="38"/>
    </row>
    <row r="5569" spans="1:1">
      <c r="A5569" s="38"/>
    </row>
    <row r="5570" spans="1:1">
      <c r="A5570" s="38"/>
    </row>
    <row r="5571" spans="1:1">
      <c r="A5571" s="38"/>
    </row>
    <row r="5572" spans="1:1">
      <c r="A5572" s="38"/>
    </row>
    <row r="5573" spans="1:1">
      <c r="A5573" s="38"/>
    </row>
    <row r="5574" spans="1:1">
      <c r="A5574" s="38"/>
    </row>
    <row r="5575" spans="1:1">
      <c r="A5575" s="38"/>
    </row>
    <row r="5576" spans="1:1">
      <c r="A5576" s="38"/>
    </row>
    <row r="5577" spans="1:1">
      <c r="A5577" s="38"/>
    </row>
    <row r="5578" spans="1:1">
      <c r="A5578" s="38"/>
    </row>
    <row r="5579" spans="1:1">
      <c r="A5579" s="38"/>
    </row>
    <row r="5580" spans="1:1">
      <c r="A5580" s="38"/>
    </row>
    <row r="5581" spans="1:1">
      <c r="A5581" s="38"/>
    </row>
    <row r="5582" spans="1:1">
      <c r="A5582" s="38"/>
    </row>
    <row r="5583" spans="1:1">
      <c r="A5583" s="38"/>
    </row>
    <row r="5584" spans="1:1">
      <c r="A5584" s="38"/>
    </row>
    <row r="5585" spans="1:1">
      <c r="A5585" s="38"/>
    </row>
    <row r="5586" spans="1:1">
      <c r="A5586" s="38"/>
    </row>
    <row r="5587" spans="1:1">
      <c r="A5587" s="38"/>
    </row>
    <row r="5588" spans="1:1">
      <c r="A5588" s="38"/>
    </row>
    <row r="5589" spans="1:1">
      <c r="A5589" s="38"/>
    </row>
    <row r="5590" spans="1:1">
      <c r="A5590" s="38"/>
    </row>
    <row r="5591" spans="1:1">
      <c r="A5591" s="38"/>
    </row>
    <row r="5592" spans="1:1">
      <c r="A5592" s="38"/>
    </row>
    <row r="5593" spans="1:1">
      <c r="A5593" s="38"/>
    </row>
    <row r="5594" spans="1:1">
      <c r="A5594" s="38"/>
    </row>
    <row r="5595" spans="1:1">
      <c r="A5595" s="38"/>
    </row>
    <row r="5596" spans="1:1">
      <c r="A5596" s="38"/>
    </row>
    <row r="5597" spans="1:1">
      <c r="A5597" s="38"/>
    </row>
    <row r="5598" spans="1:1">
      <c r="A5598" s="38"/>
    </row>
    <row r="5599" spans="1:1">
      <c r="A5599" s="38"/>
    </row>
    <row r="5600" spans="1:1">
      <c r="A5600" s="38"/>
    </row>
    <row r="5601" spans="1:1">
      <c r="A5601" s="38"/>
    </row>
    <row r="5602" spans="1:1">
      <c r="A5602" s="38"/>
    </row>
    <row r="5603" spans="1:1">
      <c r="A5603" s="38"/>
    </row>
    <row r="5604" spans="1:1">
      <c r="A5604" s="38"/>
    </row>
    <row r="5605" spans="1:1">
      <c r="A5605" s="38"/>
    </row>
    <row r="5606" spans="1:1">
      <c r="A5606" s="38"/>
    </row>
    <row r="5607" spans="1:1">
      <c r="A5607" s="38"/>
    </row>
    <row r="5608" spans="1:1">
      <c r="A5608" s="38"/>
    </row>
    <row r="5609" spans="1:1">
      <c r="A5609" s="38"/>
    </row>
    <row r="5610" spans="1:1">
      <c r="A5610" s="38"/>
    </row>
    <row r="5611" spans="1:1">
      <c r="A5611" s="38"/>
    </row>
    <row r="5612" spans="1:1">
      <c r="A5612" s="38"/>
    </row>
    <row r="5613" spans="1:1">
      <c r="A5613" s="38"/>
    </row>
    <row r="5614" spans="1:1">
      <c r="A5614" s="38"/>
    </row>
    <row r="5615" spans="1:1">
      <c r="A5615" s="38"/>
    </row>
    <row r="5616" spans="1:1">
      <c r="A5616" s="38"/>
    </row>
    <row r="5617" spans="1:1">
      <c r="A5617" s="38"/>
    </row>
    <row r="5618" spans="1:1">
      <c r="A5618" s="38"/>
    </row>
    <row r="5619" spans="1:1">
      <c r="A5619" s="38"/>
    </row>
    <row r="5620" spans="1:1">
      <c r="A5620" s="38"/>
    </row>
    <row r="5621" spans="1:1">
      <c r="A5621" s="38"/>
    </row>
    <row r="5622" spans="1:1">
      <c r="A5622" s="38"/>
    </row>
    <row r="5623" spans="1:1">
      <c r="A5623" s="38"/>
    </row>
    <row r="5624" spans="1:1">
      <c r="A5624" s="38"/>
    </row>
    <row r="5625" spans="1:1">
      <c r="A5625" s="38"/>
    </row>
    <row r="5626" spans="1:1">
      <c r="A5626" s="38"/>
    </row>
    <row r="5627" spans="1:1">
      <c r="A5627" s="38"/>
    </row>
    <row r="5628" spans="1:1">
      <c r="A5628" s="38"/>
    </row>
    <row r="5629" spans="1:1">
      <c r="A5629" s="38"/>
    </row>
    <row r="5630" spans="1:1">
      <c r="A5630" s="38"/>
    </row>
    <row r="5631" spans="1:1">
      <c r="A5631" s="38"/>
    </row>
    <row r="5632" spans="1:1">
      <c r="A5632" s="38"/>
    </row>
    <row r="5633" spans="1:1">
      <c r="A5633" s="38"/>
    </row>
    <row r="5634" spans="1:1">
      <c r="A5634" s="38"/>
    </row>
    <row r="5635" spans="1:1">
      <c r="A5635" s="38"/>
    </row>
    <row r="5636" spans="1:1">
      <c r="A5636" s="38"/>
    </row>
    <row r="5637" spans="1:1">
      <c r="A5637" s="38"/>
    </row>
    <row r="5638" spans="1:1">
      <c r="A5638" s="38"/>
    </row>
    <row r="5639" spans="1:1">
      <c r="A5639" s="38"/>
    </row>
    <row r="5640" spans="1:1">
      <c r="A5640" s="38"/>
    </row>
    <row r="5641" spans="1:1">
      <c r="A5641" s="38"/>
    </row>
    <row r="5642" spans="1:1">
      <c r="A5642" s="38"/>
    </row>
    <row r="5643" spans="1:1">
      <c r="A5643" s="38"/>
    </row>
    <row r="5644" spans="1:1">
      <c r="A5644" s="38"/>
    </row>
    <row r="5645" spans="1:1">
      <c r="A5645" s="38"/>
    </row>
    <row r="5646" spans="1:1">
      <c r="A5646" s="38"/>
    </row>
    <row r="5647" spans="1:1">
      <c r="A5647" s="38"/>
    </row>
    <row r="5648" spans="1:1">
      <c r="A5648" s="38"/>
    </row>
    <row r="5649" spans="1:1">
      <c r="A5649" s="38"/>
    </row>
    <row r="5650" spans="1:1">
      <c r="A5650" s="38"/>
    </row>
    <row r="5651" spans="1:1">
      <c r="A5651" s="38"/>
    </row>
    <row r="5652" spans="1:1">
      <c r="A5652" s="38"/>
    </row>
    <row r="5653" spans="1:1">
      <c r="A5653" s="38"/>
    </row>
    <row r="5654" spans="1:1">
      <c r="A5654" s="38"/>
    </row>
    <row r="5655" spans="1:1">
      <c r="A5655" s="38"/>
    </row>
    <row r="5656" spans="1:1">
      <c r="A5656" s="38"/>
    </row>
    <row r="5657" spans="1:1">
      <c r="A5657" s="38"/>
    </row>
    <row r="5658" spans="1:1">
      <c r="A5658" s="38"/>
    </row>
    <row r="5659" spans="1:1">
      <c r="A5659" s="38"/>
    </row>
    <row r="5660" spans="1:1">
      <c r="A5660" s="38"/>
    </row>
    <row r="5661" spans="1:1">
      <c r="A5661" s="38"/>
    </row>
    <row r="5662" spans="1:1">
      <c r="A5662" s="38"/>
    </row>
    <row r="5663" spans="1:1">
      <c r="A5663" s="38"/>
    </row>
    <row r="5664" spans="1:1">
      <c r="A5664" s="38"/>
    </row>
    <row r="5665" spans="1:1">
      <c r="A5665" s="38"/>
    </row>
    <row r="5666" spans="1:1">
      <c r="A5666" s="38"/>
    </row>
    <row r="5667" spans="1:1">
      <c r="A5667" s="38"/>
    </row>
    <row r="5668" spans="1:1">
      <c r="A5668" s="38"/>
    </row>
    <row r="5669" spans="1:1">
      <c r="A5669" s="38"/>
    </row>
    <row r="5670" spans="1:1">
      <c r="A5670" s="38"/>
    </row>
    <row r="5671" spans="1:1">
      <c r="A5671" s="38"/>
    </row>
    <row r="5672" spans="1:1">
      <c r="A5672" s="38"/>
    </row>
    <row r="5673" spans="1:1">
      <c r="A5673" s="38"/>
    </row>
    <row r="5674" spans="1:1">
      <c r="A5674" s="38"/>
    </row>
    <row r="5675" spans="1:1">
      <c r="A5675" s="38"/>
    </row>
    <row r="5676" spans="1:1">
      <c r="A5676" s="38"/>
    </row>
    <row r="5677" spans="1:1">
      <c r="A5677" s="38"/>
    </row>
    <row r="5678" spans="1:1">
      <c r="A5678" s="38"/>
    </row>
    <row r="5679" spans="1:1">
      <c r="A5679" s="38"/>
    </row>
    <row r="5680" spans="1:1">
      <c r="A5680" s="38"/>
    </row>
    <row r="5681" spans="1:1">
      <c r="A5681" s="38"/>
    </row>
    <row r="5682" spans="1:1">
      <c r="A5682" s="38"/>
    </row>
    <row r="5683" spans="1:1">
      <c r="A5683" s="38"/>
    </row>
    <row r="5684" spans="1:1">
      <c r="A5684" s="38"/>
    </row>
    <row r="5685" spans="1:1">
      <c r="A5685" s="38"/>
    </row>
    <row r="5686" spans="1:1">
      <c r="A5686" s="38"/>
    </row>
    <row r="5687" spans="1:1">
      <c r="A5687" s="38"/>
    </row>
    <row r="5688" spans="1:1">
      <c r="A5688" s="38"/>
    </row>
    <row r="5689" spans="1:1">
      <c r="A5689" s="38"/>
    </row>
    <row r="5690" spans="1:1">
      <c r="A5690" s="38"/>
    </row>
    <row r="5691" spans="1:1">
      <c r="A5691" s="38"/>
    </row>
    <row r="5692" spans="1:1">
      <c r="A5692" s="38"/>
    </row>
    <row r="5693" spans="1:1">
      <c r="A5693" s="38"/>
    </row>
    <row r="5694" spans="1:1">
      <c r="A5694" s="38"/>
    </row>
    <row r="5695" spans="1:1">
      <c r="A5695" s="38"/>
    </row>
    <row r="5696" spans="1:1">
      <c r="A5696" s="38"/>
    </row>
    <row r="5697" spans="1:1">
      <c r="A5697" s="38"/>
    </row>
    <row r="5698" spans="1:1">
      <c r="A5698" s="38"/>
    </row>
    <row r="5699" spans="1:1">
      <c r="A5699" s="38"/>
    </row>
    <row r="5700" spans="1:1">
      <c r="A5700" s="38"/>
    </row>
    <row r="5701" spans="1:1">
      <c r="A5701" s="38"/>
    </row>
    <row r="5702" spans="1:1">
      <c r="A5702" s="38"/>
    </row>
    <row r="5703" spans="1:1">
      <c r="A5703" s="38"/>
    </row>
    <row r="5704" spans="1:1">
      <c r="A5704" s="38"/>
    </row>
    <row r="5705" spans="1:1">
      <c r="A5705" s="38"/>
    </row>
    <row r="5706" spans="1:1">
      <c r="A5706" s="38"/>
    </row>
    <row r="5707" spans="1:1">
      <c r="A5707" s="38"/>
    </row>
    <row r="5708" spans="1:1">
      <c r="A5708" s="38"/>
    </row>
    <row r="5709" spans="1:1">
      <c r="A5709" s="38"/>
    </row>
    <row r="5710" spans="1:1">
      <c r="A5710" s="38"/>
    </row>
    <row r="5711" spans="1:1">
      <c r="A5711" s="38"/>
    </row>
    <row r="5712" spans="1:1">
      <c r="A5712" s="38"/>
    </row>
    <row r="5713" spans="1:1">
      <c r="A5713" s="38"/>
    </row>
    <row r="5714" spans="1:1">
      <c r="A5714" s="38"/>
    </row>
    <row r="5715" spans="1:1">
      <c r="A5715" s="38"/>
    </row>
    <row r="5716" spans="1:1">
      <c r="A5716" s="38"/>
    </row>
    <row r="5717" spans="1:1">
      <c r="A5717" s="38"/>
    </row>
    <row r="5718" spans="1:1">
      <c r="A5718" s="38"/>
    </row>
    <row r="5719" spans="1:1">
      <c r="A5719" s="38"/>
    </row>
    <row r="5720" spans="1:1">
      <c r="A5720" s="38"/>
    </row>
    <row r="5721" spans="1:1">
      <c r="A5721" s="38"/>
    </row>
    <row r="5722" spans="1:1">
      <c r="A5722" s="38"/>
    </row>
    <row r="5723" spans="1:1">
      <c r="A5723" s="38"/>
    </row>
    <row r="5724" spans="1:1">
      <c r="A5724" s="38"/>
    </row>
    <row r="5725" spans="1:1">
      <c r="A5725" s="38"/>
    </row>
    <row r="5726" spans="1:1">
      <c r="A5726" s="38"/>
    </row>
    <row r="5727" spans="1:1">
      <c r="A5727" s="38"/>
    </row>
    <row r="5728" spans="1:1">
      <c r="A5728" s="38"/>
    </row>
    <row r="5729" spans="1:1">
      <c r="A5729" s="38"/>
    </row>
    <row r="5730" spans="1:1">
      <c r="A5730" s="38"/>
    </row>
    <row r="5731" spans="1:1">
      <c r="A5731" s="38"/>
    </row>
    <row r="5732" spans="1:1">
      <c r="A5732" s="38"/>
    </row>
    <row r="5733" spans="1:1">
      <c r="A5733" s="38"/>
    </row>
    <row r="5734" spans="1:1">
      <c r="A5734" s="38"/>
    </row>
    <row r="5735" spans="1:1">
      <c r="A5735" s="38"/>
    </row>
    <row r="5736" spans="1:1">
      <c r="A5736" s="38"/>
    </row>
    <row r="5737" spans="1:1">
      <c r="A5737" s="38"/>
    </row>
    <row r="5738" spans="1:1">
      <c r="A5738" s="38"/>
    </row>
    <row r="5739" spans="1:1">
      <c r="A5739" s="38"/>
    </row>
    <row r="5740" spans="1:1">
      <c r="A5740" s="38"/>
    </row>
    <row r="5741" spans="1:1">
      <c r="A5741" s="38"/>
    </row>
    <row r="5742" spans="1:1">
      <c r="A5742" s="38"/>
    </row>
    <row r="5743" spans="1:1">
      <c r="A5743" s="38"/>
    </row>
    <row r="5744" spans="1:1">
      <c r="A5744" s="38"/>
    </row>
    <row r="5745" spans="1:1">
      <c r="A5745" s="38"/>
    </row>
    <row r="5746" spans="1:1">
      <c r="A5746" s="38"/>
    </row>
    <row r="5747" spans="1:1">
      <c r="A5747" s="38"/>
    </row>
    <row r="5748" spans="1:1">
      <c r="A5748" s="38"/>
    </row>
    <row r="5749" spans="1:1">
      <c r="A5749" s="38"/>
    </row>
    <row r="5750" spans="1:1">
      <c r="A5750" s="38"/>
    </row>
    <row r="5751" spans="1:1">
      <c r="A5751" s="38"/>
    </row>
    <row r="5752" spans="1:1">
      <c r="A5752" s="38"/>
    </row>
    <row r="5753" spans="1:1">
      <c r="A5753" s="38"/>
    </row>
    <row r="5754" spans="1:1">
      <c r="A5754" s="38"/>
    </row>
    <row r="5755" spans="1:1">
      <c r="A5755" s="38"/>
    </row>
    <row r="5756" spans="1:1">
      <c r="A5756" s="38"/>
    </row>
    <row r="5757" spans="1:1">
      <c r="A5757" s="38"/>
    </row>
    <row r="5758" spans="1:1">
      <c r="A5758" s="38"/>
    </row>
    <row r="5759" spans="1:1">
      <c r="A5759" s="38"/>
    </row>
    <row r="5760" spans="1:1">
      <c r="A5760" s="38"/>
    </row>
    <row r="5761" spans="1:1">
      <c r="A5761" s="38"/>
    </row>
    <row r="5762" spans="1:1">
      <c r="A5762" s="38"/>
    </row>
    <row r="5763" spans="1:1">
      <c r="A5763" s="38"/>
    </row>
    <row r="5764" spans="1:1">
      <c r="A5764" s="38"/>
    </row>
    <row r="5765" spans="1:1">
      <c r="A5765" s="38"/>
    </row>
    <row r="5766" spans="1:1">
      <c r="A5766" s="38"/>
    </row>
    <row r="5767" spans="1:1">
      <c r="A5767" s="38"/>
    </row>
    <row r="5768" spans="1:1">
      <c r="A5768" s="38"/>
    </row>
    <row r="5769" spans="1:1">
      <c r="A5769" s="38"/>
    </row>
    <row r="5770" spans="1:1">
      <c r="A5770" s="38"/>
    </row>
    <row r="5771" spans="1:1">
      <c r="A5771" s="38"/>
    </row>
    <row r="5772" spans="1:1">
      <c r="A5772" s="38"/>
    </row>
    <row r="5773" spans="1:1">
      <c r="A5773" s="38"/>
    </row>
    <row r="5774" spans="1:1">
      <c r="A5774" s="38"/>
    </row>
    <row r="5775" spans="1:1">
      <c r="A5775" s="38"/>
    </row>
    <row r="5776" spans="1:1">
      <c r="A5776" s="38"/>
    </row>
    <row r="5777" spans="1:1">
      <c r="A5777" s="38"/>
    </row>
    <row r="5778" spans="1:1">
      <c r="A5778" s="38"/>
    </row>
    <row r="5779" spans="1:1">
      <c r="A5779" s="38"/>
    </row>
    <row r="5780" spans="1:1">
      <c r="A5780" s="38"/>
    </row>
    <row r="5781" spans="1:1">
      <c r="A5781" s="38"/>
    </row>
    <row r="5782" spans="1:1">
      <c r="A5782" s="38"/>
    </row>
    <row r="5783" spans="1:1">
      <c r="A5783" s="38"/>
    </row>
    <row r="5784" spans="1:1">
      <c r="A5784" s="38"/>
    </row>
    <row r="5785" spans="1:1">
      <c r="A5785" s="38"/>
    </row>
    <row r="5786" spans="1:1">
      <c r="A5786" s="38"/>
    </row>
    <row r="5787" spans="1:1">
      <c r="A5787" s="38"/>
    </row>
    <row r="5788" spans="1:1">
      <c r="A5788" s="38"/>
    </row>
    <row r="5789" spans="1:1">
      <c r="A5789" s="38"/>
    </row>
    <row r="5790" spans="1:1">
      <c r="A5790" s="38"/>
    </row>
    <row r="5791" spans="1:1">
      <c r="A5791" s="38"/>
    </row>
    <row r="5792" spans="1:1">
      <c r="A5792" s="38"/>
    </row>
    <row r="5793" spans="1:1">
      <c r="A5793" s="38"/>
    </row>
    <row r="5794" spans="1:1">
      <c r="A5794" s="38"/>
    </row>
    <row r="5795" spans="1:1">
      <c r="A5795" s="38"/>
    </row>
    <row r="5796" spans="1:1">
      <c r="A5796" s="38"/>
    </row>
    <row r="5797" spans="1:1">
      <c r="A5797" s="38"/>
    </row>
    <row r="5798" spans="1:1">
      <c r="A5798" s="38"/>
    </row>
    <row r="5799" spans="1:1">
      <c r="A5799" s="38"/>
    </row>
    <row r="5800" spans="1:1">
      <c r="A5800" s="38"/>
    </row>
    <row r="5801" spans="1:1">
      <c r="A5801" s="38"/>
    </row>
    <row r="5802" spans="1:1">
      <c r="A5802" s="38"/>
    </row>
    <row r="5803" spans="1:1">
      <c r="A5803" s="38"/>
    </row>
    <row r="5804" spans="1:1">
      <c r="A5804" s="38"/>
    </row>
    <row r="5805" spans="1:1">
      <c r="A5805" s="38"/>
    </row>
    <row r="5806" spans="1:1">
      <c r="A5806" s="38"/>
    </row>
    <row r="5807" spans="1:1">
      <c r="A5807" s="38"/>
    </row>
    <row r="5808" spans="1:1">
      <c r="A5808" s="38"/>
    </row>
    <row r="5809" spans="1:1">
      <c r="A5809" s="38"/>
    </row>
    <row r="5810" spans="1:1">
      <c r="A5810" s="38"/>
    </row>
    <row r="5811" spans="1:1">
      <c r="A5811" s="38"/>
    </row>
    <row r="5812" spans="1:1">
      <c r="A5812" s="38"/>
    </row>
    <row r="5813" spans="1:1">
      <c r="A5813" s="38"/>
    </row>
    <row r="5814" spans="1:1">
      <c r="A5814" s="38"/>
    </row>
    <row r="5815" spans="1:1">
      <c r="A5815" s="38"/>
    </row>
    <row r="5816" spans="1:1">
      <c r="A5816" s="38"/>
    </row>
    <row r="5817" spans="1:1">
      <c r="A5817" s="38"/>
    </row>
    <row r="5818" spans="1:1">
      <c r="A5818" s="38"/>
    </row>
    <row r="5819" spans="1:1">
      <c r="A5819" s="38"/>
    </row>
    <row r="5820" spans="1:1">
      <c r="A5820" s="38"/>
    </row>
    <row r="5821" spans="1:1">
      <c r="A5821" s="38"/>
    </row>
    <row r="5822" spans="1:1">
      <c r="A5822" s="38"/>
    </row>
    <row r="5823" spans="1:1">
      <c r="A5823" s="38"/>
    </row>
    <row r="5824" spans="1:1">
      <c r="A5824" s="38"/>
    </row>
    <row r="5825" spans="1:1">
      <c r="A5825" s="38"/>
    </row>
    <row r="5826" spans="1:1">
      <c r="A5826" s="38"/>
    </row>
    <row r="5827" spans="1:1">
      <c r="A5827" s="38"/>
    </row>
    <row r="5828" spans="1:1">
      <c r="A5828" s="38"/>
    </row>
    <row r="5829" spans="1:1">
      <c r="A5829" s="38"/>
    </row>
    <row r="5830" spans="1:1">
      <c r="A5830" s="38"/>
    </row>
    <row r="5831" spans="1:1">
      <c r="A5831" s="38"/>
    </row>
    <row r="5832" spans="1:1">
      <c r="A5832" s="38"/>
    </row>
    <row r="5833" spans="1:1">
      <c r="A5833" s="38"/>
    </row>
    <row r="5834" spans="1:1">
      <c r="A5834" s="38"/>
    </row>
    <row r="5835" spans="1:1">
      <c r="A5835" s="38"/>
    </row>
    <row r="5836" spans="1:1">
      <c r="A5836" s="38"/>
    </row>
    <row r="5837" spans="1:1">
      <c r="A5837" s="38"/>
    </row>
    <row r="5838" spans="1:1">
      <c r="A5838" s="38"/>
    </row>
    <row r="5839" spans="1:1">
      <c r="A5839" s="38"/>
    </row>
    <row r="5840" spans="1:1">
      <c r="A5840" s="38"/>
    </row>
    <row r="5841" spans="1:1">
      <c r="A5841" s="38"/>
    </row>
    <row r="5842" spans="1:1">
      <c r="A5842" s="38"/>
    </row>
    <row r="5843" spans="1:1">
      <c r="A5843" s="38"/>
    </row>
    <row r="5844" spans="1:1">
      <c r="A5844" s="38"/>
    </row>
    <row r="5845" spans="1:1">
      <c r="A5845" s="38"/>
    </row>
    <row r="5846" spans="1:1">
      <c r="A5846" s="38"/>
    </row>
    <row r="5847" spans="1:1">
      <c r="A5847" s="38"/>
    </row>
    <row r="5848" spans="1:1">
      <c r="A5848" s="38"/>
    </row>
    <row r="5849" spans="1:1">
      <c r="A5849" s="38"/>
    </row>
    <row r="5850" spans="1:1">
      <c r="A5850" s="38"/>
    </row>
    <row r="5851" spans="1:1">
      <c r="A5851" s="38"/>
    </row>
    <row r="5852" spans="1:1">
      <c r="A5852" s="38"/>
    </row>
    <row r="5853" spans="1:1">
      <c r="A5853" s="38"/>
    </row>
    <row r="5854" spans="1:1">
      <c r="A5854" s="38"/>
    </row>
    <row r="5855" spans="1:1">
      <c r="A5855" s="38"/>
    </row>
    <row r="5856" spans="1:1">
      <c r="A5856" s="38"/>
    </row>
    <row r="5857" spans="1:1">
      <c r="A5857" s="38"/>
    </row>
    <row r="5858" spans="1:1">
      <c r="A5858" s="38"/>
    </row>
    <row r="5859" spans="1:1">
      <c r="A5859" s="38"/>
    </row>
    <row r="5860" spans="1:1">
      <c r="A5860" s="38"/>
    </row>
    <row r="5861" spans="1:1">
      <c r="A5861" s="38"/>
    </row>
    <row r="5862" spans="1:1">
      <c r="A5862" s="38"/>
    </row>
    <row r="5863" spans="1:1">
      <c r="A5863" s="38"/>
    </row>
    <row r="5864" spans="1:1">
      <c r="A5864" s="38"/>
    </row>
    <row r="5865" spans="1:1">
      <c r="A5865" s="38"/>
    </row>
    <row r="5866" spans="1:1">
      <c r="A5866" s="38"/>
    </row>
    <row r="5867" spans="1:1">
      <c r="A5867" s="38"/>
    </row>
    <row r="5868" spans="1:1">
      <c r="A5868" s="38"/>
    </row>
    <row r="5869" spans="1:1">
      <c r="A5869" s="38"/>
    </row>
    <row r="5870" spans="1:1">
      <c r="A5870" s="38"/>
    </row>
    <row r="5871" spans="1:1">
      <c r="A5871" s="38"/>
    </row>
    <row r="5872" spans="1:1">
      <c r="A5872" s="38"/>
    </row>
    <row r="5873" spans="1:1">
      <c r="A5873" s="38"/>
    </row>
    <row r="5874" spans="1:1">
      <c r="A5874" s="38"/>
    </row>
    <row r="5875" spans="1:1">
      <c r="A5875" s="38"/>
    </row>
    <row r="5876" spans="1:1">
      <c r="A5876" s="38"/>
    </row>
    <row r="5877" spans="1:1">
      <c r="A5877" s="38"/>
    </row>
    <row r="5878" spans="1:1">
      <c r="A5878" s="38"/>
    </row>
    <row r="5879" spans="1:1">
      <c r="A5879" s="38"/>
    </row>
    <row r="5880" spans="1:1">
      <c r="A5880" s="38"/>
    </row>
    <row r="5881" spans="1:1">
      <c r="A5881" s="38"/>
    </row>
    <row r="5882" spans="1:1">
      <c r="A5882" s="38"/>
    </row>
    <row r="5883" spans="1:1">
      <c r="A5883" s="38"/>
    </row>
    <row r="5884" spans="1:1">
      <c r="A5884" s="38"/>
    </row>
    <row r="5885" spans="1:1">
      <c r="A5885" s="38"/>
    </row>
    <row r="5886" spans="1:1">
      <c r="A5886" s="38"/>
    </row>
    <row r="5887" spans="1:1">
      <c r="A5887" s="38"/>
    </row>
    <row r="5888" spans="1:1">
      <c r="A5888" s="38"/>
    </row>
    <row r="5889" spans="1:1">
      <c r="A5889" s="38"/>
    </row>
    <row r="5890" spans="1:1">
      <c r="A5890" s="38"/>
    </row>
    <row r="5891" spans="1:1">
      <c r="A5891" s="38"/>
    </row>
    <row r="5892" spans="1:1">
      <c r="A5892" s="38"/>
    </row>
    <row r="5893" spans="1:1">
      <c r="A5893" s="38"/>
    </row>
    <row r="5894" spans="1:1">
      <c r="A5894" s="38"/>
    </row>
    <row r="5895" spans="1:1">
      <c r="A5895" s="38"/>
    </row>
    <row r="5896" spans="1:1">
      <c r="A5896" s="38"/>
    </row>
    <row r="5897" spans="1:1">
      <c r="A5897" s="38"/>
    </row>
    <row r="5898" spans="1:1">
      <c r="A5898" s="38"/>
    </row>
    <row r="5899" spans="1:1">
      <c r="A5899" s="38"/>
    </row>
    <row r="5900" spans="1:1">
      <c r="A5900" s="38"/>
    </row>
    <row r="5901" spans="1:1">
      <c r="A5901" s="38"/>
    </row>
    <row r="5902" spans="1:1">
      <c r="A5902" s="38"/>
    </row>
    <row r="5903" spans="1:1">
      <c r="A5903" s="38"/>
    </row>
    <row r="5904" spans="1:1">
      <c r="A5904" s="38"/>
    </row>
    <row r="5905" spans="1:1">
      <c r="A5905" s="38"/>
    </row>
    <row r="5906" spans="1:1">
      <c r="A5906" s="38"/>
    </row>
    <row r="5907" spans="1:1">
      <c r="A5907" s="38"/>
    </row>
    <row r="5908" spans="1:1">
      <c r="A5908" s="38"/>
    </row>
    <row r="5909" spans="1:1">
      <c r="A5909" s="38"/>
    </row>
    <row r="5910" spans="1:1">
      <c r="A5910" s="38"/>
    </row>
    <row r="5911" spans="1:1">
      <c r="A5911" s="38"/>
    </row>
    <row r="5912" spans="1:1">
      <c r="A5912" s="38"/>
    </row>
    <row r="5913" spans="1:1">
      <c r="A5913" s="38"/>
    </row>
    <row r="5914" spans="1:1">
      <c r="A5914" s="38"/>
    </row>
    <row r="5915" spans="1:1">
      <c r="A5915" s="38"/>
    </row>
    <row r="5916" spans="1:1">
      <c r="A5916" s="38"/>
    </row>
    <row r="5917" spans="1:1">
      <c r="A5917" s="38"/>
    </row>
    <row r="5918" spans="1:1">
      <c r="A5918" s="38"/>
    </row>
    <row r="5919" spans="1:1">
      <c r="A5919" s="38"/>
    </row>
    <row r="5920" spans="1:1">
      <c r="A5920" s="38"/>
    </row>
    <row r="5921" spans="1:1">
      <c r="A5921" s="38"/>
    </row>
    <row r="5922" spans="1:1">
      <c r="A5922" s="38"/>
    </row>
    <row r="5923" spans="1:1">
      <c r="A5923" s="38"/>
    </row>
    <row r="5924" spans="1:1">
      <c r="A5924" s="38"/>
    </row>
    <row r="5925" spans="1:1">
      <c r="A5925" s="38"/>
    </row>
    <row r="5926" spans="1:1">
      <c r="A5926" s="38"/>
    </row>
    <row r="5927" spans="1:1">
      <c r="A5927" s="38"/>
    </row>
    <row r="5928" spans="1:1">
      <c r="A5928" s="38"/>
    </row>
    <row r="5929" spans="1:1">
      <c r="A5929" s="38"/>
    </row>
    <row r="5930" spans="1:1">
      <c r="A5930" s="38"/>
    </row>
    <row r="5931" spans="1:1">
      <c r="A5931" s="38"/>
    </row>
    <row r="5932" spans="1:1">
      <c r="A5932" s="38"/>
    </row>
    <row r="5933" spans="1:1">
      <c r="A5933" s="38"/>
    </row>
    <row r="5934" spans="1:1">
      <c r="A5934" s="38"/>
    </row>
    <row r="5935" spans="1:1">
      <c r="A5935" s="38"/>
    </row>
    <row r="5936" spans="1:1">
      <c r="A5936" s="38"/>
    </row>
    <row r="5937" spans="1:1">
      <c r="A5937" s="38"/>
    </row>
    <row r="5938" spans="1:1">
      <c r="A5938" s="38"/>
    </row>
    <row r="5939" spans="1:1">
      <c r="A5939" s="38"/>
    </row>
    <row r="5940" spans="1:1">
      <c r="A5940" s="38"/>
    </row>
    <row r="5941" spans="1:1">
      <c r="A5941" s="38"/>
    </row>
    <row r="5942" spans="1:1">
      <c r="A5942" s="38"/>
    </row>
    <row r="5943" spans="1:1">
      <c r="A5943" s="38"/>
    </row>
    <row r="5944" spans="1:1">
      <c r="A5944" s="38"/>
    </row>
    <row r="5945" spans="1:1">
      <c r="A5945" s="38"/>
    </row>
    <row r="5946" spans="1:1">
      <c r="A5946" s="38"/>
    </row>
    <row r="5947" spans="1:1">
      <c r="A5947" s="38"/>
    </row>
    <row r="5948" spans="1:1">
      <c r="A5948" s="38"/>
    </row>
    <row r="5949" spans="1:1">
      <c r="A5949" s="38"/>
    </row>
    <row r="5950" spans="1:1">
      <c r="A5950" s="38"/>
    </row>
    <row r="5951" spans="1:1">
      <c r="A5951" s="38"/>
    </row>
    <row r="5952" spans="1:1">
      <c r="A5952" s="38"/>
    </row>
    <row r="5953" spans="1:1">
      <c r="A5953" s="38"/>
    </row>
    <row r="5954" spans="1:1">
      <c r="A5954" s="38"/>
    </row>
    <row r="5955" spans="1:1">
      <c r="A5955" s="38"/>
    </row>
    <row r="5956" spans="1:1">
      <c r="A5956" s="38"/>
    </row>
    <row r="5957" spans="1:1">
      <c r="A5957" s="38"/>
    </row>
    <row r="5958" spans="1:1">
      <c r="A5958" s="38"/>
    </row>
    <row r="5959" spans="1:1">
      <c r="A5959" s="38"/>
    </row>
    <row r="5960" spans="1:1">
      <c r="A5960" s="38"/>
    </row>
    <row r="5961" spans="1:1">
      <c r="A5961" s="38"/>
    </row>
    <row r="5962" spans="1:1">
      <c r="A5962" s="38"/>
    </row>
    <row r="5963" spans="1:1">
      <c r="A5963" s="38"/>
    </row>
    <row r="5964" spans="1:1">
      <c r="A5964" s="38"/>
    </row>
    <row r="5965" spans="1:1">
      <c r="A5965" s="38"/>
    </row>
    <row r="5966" spans="1:1">
      <c r="A5966" s="38"/>
    </row>
    <row r="5967" spans="1:1">
      <c r="A5967" s="38"/>
    </row>
    <row r="5968" spans="1:1">
      <c r="A5968" s="38"/>
    </row>
    <row r="5969" spans="1:1">
      <c r="A5969" s="38"/>
    </row>
    <row r="5970" spans="1:1">
      <c r="A5970" s="38"/>
    </row>
    <row r="5971" spans="1:1">
      <c r="A5971" s="38"/>
    </row>
    <row r="5972" spans="1:1">
      <c r="A5972" s="38"/>
    </row>
    <row r="5973" spans="1:1">
      <c r="A5973" s="38"/>
    </row>
    <row r="5974" spans="1:1">
      <c r="A5974" s="38"/>
    </row>
    <row r="5975" spans="1:1">
      <c r="A5975" s="38"/>
    </row>
    <row r="5976" spans="1:1">
      <c r="A5976" s="38"/>
    </row>
    <row r="5977" spans="1:1">
      <c r="A5977" s="38"/>
    </row>
    <row r="5978" spans="1:1">
      <c r="A5978" s="38"/>
    </row>
    <row r="5979" spans="1:1">
      <c r="A5979" s="38"/>
    </row>
    <row r="5980" spans="1:1">
      <c r="A5980" s="38"/>
    </row>
    <row r="5981" spans="1:1">
      <c r="A5981" s="38"/>
    </row>
    <row r="5982" spans="1:1">
      <c r="A5982" s="38"/>
    </row>
    <row r="5983" spans="1:1">
      <c r="A5983" s="38"/>
    </row>
    <row r="5984" spans="1:1">
      <c r="A5984" s="38"/>
    </row>
    <row r="5985" spans="1:1">
      <c r="A5985" s="38"/>
    </row>
    <row r="5986" spans="1:1">
      <c r="A5986" s="38"/>
    </row>
    <row r="5987" spans="1:1">
      <c r="A5987" s="38"/>
    </row>
    <row r="5988" spans="1:1">
      <c r="A5988" s="38"/>
    </row>
    <row r="5989" spans="1:1">
      <c r="A5989" s="38"/>
    </row>
    <row r="5990" spans="1:1">
      <c r="A5990" s="38"/>
    </row>
    <row r="5991" spans="1:1">
      <c r="A5991" s="38"/>
    </row>
    <row r="5992" spans="1:1">
      <c r="A5992" s="38"/>
    </row>
    <row r="5993" spans="1:1">
      <c r="A5993" s="38"/>
    </row>
    <row r="5994" spans="1:1">
      <c r="A5994" s="38"/>
    </row>
    <row r="5995" spans="1:1">
      <c r="A5995" s="38"/>
    </row>
    <row r="5996" spans="1:1">
      <c r="A5996" s="38"/>
    </row>
    <row r="5997" spans="1:1">
      <c r="A5997" s="38"/>
    </row>
    <row r="5998" spans="1:1">
      <c r="A5998" s="38"/>
    </row>
    <row r="5999" spans="1:1">
      <c r="A5999" s="38"/>
    </row>
    <row r="6000" spans="1:1">
      <c r="A6000" s="38"/>
    </row>
    <row r="6001" spans="1:1">
      <c r="A6001" s="38"/>
    </row>
    <row r="6002" spans="1:1">
      <c r="A6002" s="38"/>
    </row>
    <row r="6003" spans="1:1">
      <c r="A6003" s="38"/>
    </row>
    <row r="6004" spans="1:1">
      <c r="A6004" s="38"/>
    </row>
    <row r="6005" spans="1:1">
      <c r="A6005" s="38"/>
    </row>
    <row r="6006" spans="1:1">
      <c r="A6006" s="38"/>
    </row>
    <row r="6007" spans="1:1">
      <c r="A6007" s="38"/>
    </row>
    <row r="6008" spans="1:1">
      <c r="A6008" s="38"/>
    </row>
    <row r="6009" spans="1:1">
      <c r="A6009" s="38"/>
    </row>
    <row r="6010" spans="1:1">
      <c r="A6010" s="38"/>
    </row>
    <row r="6011" spans="1:1">
      <c r="A6011" s="38"/>
    </row>
    <row r="6012" spans="1:1">
      <c r="A6012" s="38"/>
    </row>
    <row r="6013" spans="1:1">
      <c r="A6013" s="38"/>
    </row>
    <row r="6014" spans="1:1">
      <c r="A6014" s="38"/>
    </row>
    <row r="6015" spans="1:1">
      <c r="A6015" s="38"/>
    </row>
    <row r="6016" spans="1:1">
      <c r="A6016" s="38"/>
    </row>
    <row r="6017" spans="1:1">
      <c r="A6017" s="38"/>
    </row>
    <row r="6018" spans="1:1">
      <c r="A6018" s="38"/>
    </row>
    <row r="6019" spans="1:1">
      <c r="A6019" s="38"/>
    </row>
    <row r="6020" spans="1:1">
      <c r="A6020" s="38"/>
    </row>
    <row r="6021" spans="1:1">
      <c r="A6021" s="38"/>
    </row>
    <row r="6022" spans="1:1">
      <c r="A6022" s="38"/>
    </row>
    <row r="6023" spans="1:1">
      <c r="A6023" s="38"/>
    </row>
    <row r="6024" spans="1:1">
      <c r="A6024" s="38"/>
    </row>
    <row r="6025" spans="1:1">
      <c r="A6025" s="38"/>
    </row>
    <row r="6026" spans="1:1">
      <c r="A6026" s="38"/>
    </row>
    <row r="6027" spans="1:1">
      <c r="A6027" s="38"/>
    </row>
    <row r="6028" spans="1:1">
      <c r="A6028" s="38"/>
    </row>
    <row r="6029" spans="1:1">
      <c r="A6029" s="38"/>
    </row>
    <row r="6030" spans="1:1">
      <c r="A6030" s="38"/>
    </row>
    <row r="6031" spans="1:1">
      <c r="A6031" s="38"/>
    </row>
    <row r="6032" spans="1:1">
      <c r="A6032" s="38"/>
    </row>
    <row r="6033" spans="1:1">
      <c r="A6033" s="38"/>
    </row>
    <row r="6034" spans="1:1">
      <c r="A6034" s="38"/>
    </row>
    <row r="6035" spans="1:1">
      <c r="A6035" s="38"/>
    </row>
    <row r="6036" spans="1:1">
      <c r="A6036" s="38"/>
    </row>
    <row r="6037" spans="1:1">
      <c r="A6037" s="38"/>
    </row>
    <row r="6038" spans="1:1">
      <c r="A6038" s="38"/>
    </row>
    <row r="6039" spans="1:1">
      <c r="A6039" s="38"/>
    </row>
    <row r="6040" spans="1:1">
      <c r="A6040" s="38"/>
    </row>
    <row r="6041" spans="1:1">
      <c r="A6041" s="38"/>
    </row>
    <row r="6042" spans="1:1">
      <c r="A6042" s="38"/>
    </row>
    <row r="6043" spans="1:1">
      <c r="A6043" s="38"/>
    </row>
    <row r="6044" spans="1:1">
      <c r="A6044" s="38"/>
    </row>
    <row r="6045" spans="1:1">
      <c r="A6045" s="38"/>
    </row>
    <row r="6046" spans="1:1">
      <c r="A6046" s="38"/>
    </row>
    <row r="6047" spans="1:1">
      <c r="A6047" s="38"/>
    </row>
    <row r="6048" spans="1:1">
      <c r="A6048" s="38"/>
    </row>
    <row r="6049" spans="1:1">
      <c r="A6049" s="38"/>
    </row>
    <row r="6050" spans="1:1">
      <c r="A6050" s="38"/>
    </row>
    <row r="6051" spans="1:1">
      <c r="A6051" s="38"/>
    </row>
    <row r="6052" spans="1:1">
      <c r="A6052" s="38"/>
    </row>
    <row r="6053" spans="1:1">
      <c r="A6053" s="38"/>
    </row>
    <row r="6054" spans="1:1">
      <c r="A6054" s="38"/>
    </row>
    <row r="6055" spans="1:1">
      <c r="A6055" s="38"/>
    </row>
    <row r="6056" spans="1:1">
      <c r="A6056" s="38"/>
    </row>
    <row r="6057" spans="1:1">
      <c r="A6057" s="38"/>
    </row>
    <row r="6058" spans="1:1">
      <c r="A6058" s="38"/>
    </row>
    <row r="6059" spans="1:1">
      <c r="A6059" s="38"/>
    </row>
    <row r="6060" spans="1:1">
      <c r="A6060" s="38"/>
    </row>
    <row r="6061" spans="1:1">
      <c r="A6061" s="38"/>
    </row>
    <row r="6062" spans="1:1">
      <c r="A6062" s="38"/>
    </row>
    <row r="6063" spans="1:1">
      <c r="A6063" s="38"/>
    </row>
    <row r="6064" spans="1:1">
      <c r="A6064" s="38"/>
    </row>
    <row r="6065" spans="1:1">
      <c r="A6065" s="38"/>
    </row>
    <row r="6066" spans="1:1">
      <c r="A6066" s="38"/>
    </row>
    <row r="6067" spans="1:1">
      <c r="A6067" s="38"/>
    </row>
    <row r="6068" spans="1:1">
      <c r="A6068" s="38"/>
    </row>
    <row r="6069" spans="1:1">
      <c r="A6069" s="38"/>
    </row>
    <row r="6070" spans="1:1">
      <c r="A6070" s="38"/>
    </row>
    <row r="6071" spans="1:1">
      <c r="A6071" s="38"/>
    </row>
    <row r="6072" spans="1:1">
      <c r="A6072" s="38"/>
    </row>
    <row r="6073" spans="1:1">
      <c r="A6073" s="38"/>
    </row>
    <row r="6074" spans="1:1">
      <c r="A6074" s="38"/>
    </row>
    <row r="6075" spans="1:1">
      <c r="A6075" s="38"/>
    </row>
    <row r="6076" spans="1:1">
      <c r="A6076" s="38"/>
    </row>
    <row r="6077" spans="1:1">
      <c r="A6077" s="38"/>
    </row>
    <row r="6078" spans="1:1">
      <c r="A6078" s="38"/>
    </row>
    <row r="6079" spans="1:1">
      <c r="A6079" s="38"/>
    </row>
    <row r="6080" spans="1:1">
      <c r="A6080" s="38"/>
    </row>
    <row r="6081" spans="1:1">
      <c r="A6081" s="38"/>
    </row>
    <row r="6082" spans="1:1">
      <c r="A6082" s="38"/>
    </row>
    <row r="6083" spans="1:1">
      <c r="A6083" s="38"/>
    </row>
    <row r="6084" spans="1:1">
      <c r="A6084" s="38"/>
    </row>
    <row r="6085" spans="1:1">
      <c r="A6085" s="38"/>
    </row>
    <row r="6086" spans="1:1">
      <c r="A6086" s="38"/>
    </row>
    <row r="6087" spans="1:1">
      <c r="A6087" s="38"/>
    </row>
    <row r="6088" spans="1:1">
      <c r="A6088" s="38"/>
    </row>
    <row r="6089" spans="1:1">
      <c r="A6089" s="38"/>
    </row>
    <row r="6090" spans="1:1">
      <c r="A6090" s="38"/>
    </row>
    <row r="6091" spans="1:1">
      <c r="A6091" s="38"/>
    </row>
    <row r="6092" spans="1:1">
      <c r="A6092" s="38"/>
    </row>
    <row r="6093" spans="1:1">
      <c r="A6093" s="38"/>
    </row>
    <row r="6094" spans="1:1">
      <c r="A6094" s="38"/>
    </row>
    <row r="6095" spans="1:1">
      <c r="A6095" s="38"/>
    </row>
    <row r="6096" spans="1:1">
      <c r="A6096" s="38"/>
    </row>
    <row r="6097" spans="1:1">
      <c r="A6097" s="38"/>
    </row>
    <row r="6098" spans="1:1">
      <c r="A6098" s="38"/>
    </row>
    <row r="6099" spans="1:1">
      <c r="A6099" s="38"/>
    </row>
    <row r="6100" spans="1:1">
      <c r="A6100" s="38"/>
    </row>
    <row r="6101" spans="1:1">
      <c r="A6101" s="38"/>
    </row>
    <row r="6102" spans="1:1">
      <c r="A6102" s="38"/>
    </row>
    <row r="6103" spans="1:1">
      <c r="A6103" s="38"/>
    </row>
    <row r="6104" spans="1:1">
      <c r="A6104" s="38"/>
    </row>
    <row r="6105" spans="1:1">
      <c r="A6105" s="38"/>
    </row>
    <row r="6106" spans="1:1">
      <c r="A6106" s="38"/>
    </row>
    <row r="6107" spans="1:1">
      <c r="A6107" s="38"/>
    </row>
    <row r="6108" spans="1:1">
      <c r="A6108" s="38"/>
    </row>
    <row r="6109" spans="1:1">
      <c r="A6109" s="38"/>
    </row>
    <row r="6110" spans="1:1">
      <c r="A6110" s="38"/>
    </row>
    <row r="6111" spans="1:1">
      <c r="A6111" s="38"/>
    </row>
    <row r="6112" spans="1:1">
      <c r="A6112" s="38"/>
    </row>
    <row r="6113" spans="1:1">
      <c r="A6113" s="38"/>
    </row>
    <row r="6114" spans="1:1">
      <c r="A6114" s="38"/>
    </row>
    <row r="6115" spans="1:1">
      <c r="A6115" s="38"/>
    </row>
    <row r="6116" spans="1:1">
      <c r="A6116" s="38"/>
    </row>
    <row r="6117" spans="1:1">
      <c r="A6117" s="38"/>
    </row>
    <row r="6118" spans="1:1">
      <c r="A6118" s="38"/>
    </row>
    <row r="6119" spans="1:1">
      <c r="A6119" s="38"/>
    </row>
    <row r="6120" spans="1:1">
      <c r="A6120" s="38"/>
    </row>
    <row r="6121" spans="1:1">
      <c r="A6121" s="38"/>
    </row>
    <row r="6122" spans="1:1">
      <c r="A6122" s="38"/>
    </row>
    <row r="6123" spans="1:1">
      <c r="A6123" s="38"/>
    </row>
    <row r="6124" spans="1:1">
      <c r="A6124" s="38"/>
    </row>
    <row r="6125" spans="1:1">
      <c r="A6125" s="38"/>
    </row>
    <row r="6126" spans="1:1">
      <c r="A6126" s="38"/>
    </row>
    <row r="6127" spans="1:1">
      <c r="A6127" s="38"/>
    </row>
    <row r="6128" spans="1:1">
      <c r="A6128" s="38"/>
    </row>
    <row r="6129" spans="1:1">
      <c r="A6129" s="38"/>
    </row>
    <row r="6130" spans="1:1">
      <c r="A6130" s="38"/>
    </row>
    <row r="6131" spans="1:1">
      <c r="A6131" s="38"/>
    </row>
    <row r="6132" spans="1:1">
      <c r="A6132" s="38"/>
    </row>
    <row r="6133" spans="1:1">
      <c r="A6133" s="38"/>
    </row>
    <row r="6134" spans="1:1">
      <c r="A6134" s="38"/>
    </row>
    <row r="6135" spans="1:1">
      <c r="A6135" s="38"/>
    </row>
    <row r="6136" spans="1:1">
      <c r="A6136" s="38"/>
    </row>
    <row r="6137" spans="1:1">
      <c r="A6137" s="38"/>
    </row>
    <row r="6138" spans="1:1">
      <c r="A6138" s="38"/>
    </row>
    <row r="6139" spans="1:1">
      <c r="A6139" s="38"/>
    </row>
    <row r="6140" spans="1:1">
      <c r="A6140" s="38"/>
    </row>
    <row r="6141" spans="1:1">
      <c r="A6141" s="38"/>
    </row>
    <row r="6142" spans="1:1">
      <c r="A6142" s="38"/>
    </row>
    <row r="6143" spans="1:1">
      <c r="A6143" s="38"/>
    </row>
    <row r="6144" spans="1:1">
      <c r="A6144" s="38"/>
    </row>
    <row r="6145" spans="1:1">
      <c r="A6145" s="38"/>
    </row>
    <row r="6146" spans="1:1">
      <c r="A6146" s="38"/>
    </row>
    <row r="6147" spans="1:1">
      <c r="A6147" s="38"/>
    </row>
    <row r="6148" spans="1:1">
      <c r="A6148" s="38"/>
    </row>
    <row r="6149" spans="1:1">
      <c r="A6149" s="38"/>
    </row>
    <row r="6150" spans="1:1">
      <c r="A6150" s="38"/>
    </row>
    <row r="6151" spans="1:1">
      <c r="A6151" s="38"/>
    </row>
    <row r="6152" spans="1:1">
      <c r="A6152" s="38"/>
    </row>
    <row r="6153" spans="1:1">
      <c r="A6153" s="38"/>
    </row>
    <row r="6154" spans="1:1">
      <c r="A6154" s="38"/>
    </row>
    <row r="6155" spans="1:1">
      <c r="A6155" s="38"/>
    </row>
    <row r="6156" spans="1:1">
      <c r="A6156" s="38"/>
    </row>
    <row r="6157" spans="1:1">
      <c r="A6157" s="38"/>
    </row>
    <row r="6158" spans="1:1">
      <c r="A6158" s="38"/>
    </row>
    <row r="6159" spans="1:1">
      <c r="A6159" s="38"/>
    </row>
    <row r="6160" spans="1:1">
      <c r="A6160" s="38"/>
    </row>
    <row r="6161" spans="1:1">
      <c r="A6161" s="38"/>
    </row>
    <row r="6162" spans="1:1">
      <c r="A6162" s="38"/>
    </row>
    <row r="6163" spans="1:1">
      <c r="A6163" s="38"/>
    </row>
    <row r="6164" spans="1:1">
      <c r="A6164" s="38"/>
    </row>
    <row r="6165" spans="1:1">
      <c r="A6165" s="38"/>
    </row>
    <row r="6166" spans="1:1">
      <c r="A6166" s="38"/>
    </row>
    <row r="6167" spans="1:1">
      <c r="A6167" s="38"/>
    </row>
    <row r="6168" spans="1:1">
      <c r="A6168" s="38"/>
    </row>
    <row r="6169" spans="1:1">
      <c r="A6169" s="38"/>
    </row>
    <row r="6170" spans="1:1">
      <c r="A6170" s="38"/>
    </row>
    <row r="6171" spans="1:1">
      <c r="A6171" s="38"/>
    </row>
    <row r="6172" spans="1:1">
      <c r="A6172" s="38"/>
    </row>
    <row r="6173" spans="1:1">
      <c r="A6173" s="38"/>
    </row>
    <row r="6174" spans="1:1">
      <c r="A6174" s="38"/>
    </row>
    <row r="6175" spans="1:1">
      <c r="A6175" s="38"/>
    </row>
    <row r="6176" spans="1:1">
      <c r="A6176" s="38"/>
    </row>
    <row r="6177" spans="1:1">
      <c r="A6177" s="38"/>
    </row>
    <row r="6178" spans="1:1">
      <c r="A6178" s="38"/>
    </row>
    <row r="6179" spans="1:1">
      <c r="A6179" s="38"/>
    </row>
    <row r="6180" spans="1:1">
      <c r="A6180" s="38"/>
    </row>
    <row r="6181" spans="1:1">
      <c r="A6181" s="38"/>
    </row>
    <row r="6182" spans="1:1">
      <c r="A6182" s="38"/>
    </row>
    <row r="6183" spans="1:1">
      <c r="A6183" s="38"/>
    </row>
    <row r="6184" spans="1:1">
      <c r="A6184" s="38"/>
    </row>
    <row r="6185" spans="1:1">
      <c r="A6185" s="38"/>
    </row>
    <row r="6186" spans="1:1">
      <c r="A6186" s="38"/>
    </row>
    <row r="6187" spans="1:1">
      <c r="A6187" s="38"/>
    </row>
    <row r="6188" spans="1:1">
      <c r="A6188" s="38"/>
    </row>
    <row r="6189" spans="1:1">
      <c r="A6189" s="38"/>
    </row>
    <row r="6190" spans="1:1">
      <c r="A6190" s="38"/>
    </row>
    <row r="6191" spans="1:1">
      <c r="A6191" s="38"/>
    </row>
    <row r="6192" spans="1:1">
      <c r="A6192" s="38"/>
    </row>
    <row r="6193" spans="1:10">
      <c r="A6193" s="38"/>
    </row>
    <row r="6194" spans="1:10">
      <c r="A6194" s="38"/>
    </row>
    <row r="6195" spans="1:10">
      <c r="A6195" s="37"/>
      <c r="B6195" s="37"/>
      <c r="C6195" s="37"/>
      <c r="D6195" s="37"/>
      <c r="E6195" s="2"/>
      <c r="F6195" s="2"/>
      <c r="G6195" s="2"/>
      <c r="H6195" s="2"/>
      <c r="I6195" s="2"/>
      <c r="J6195" s="2"/>
    </row>
    <row r="6196" spans="1:10">
      <c r="A6196" s="38"/>
    </row>
    <row r="6197" spans="1:10">
      <c r="A6197" s="38"/>
    </row>
    <row r="6198" spans="1:10">
      <c r="A6198" s="38"/>
    </row>
    <row r="6199" spans="1:10">
      <c r="A6199" s="38"/>
    </row>
    <row r="6200" spans="1:10">
      <c r="A6200" s="38"/>
    </row>
    <row r="6201" spans="1:10">
      <c r="A6201" s="38"/>
    </row>
    <row r="6202" spans="1:10">
      <c r="A6202" s="38"/>
    </row>
    <row r="6203" spans="1:10">
      <c r="A6203" s="38"/>
    </row>
    <row r="6204" spans="1:10">
      <c r="A6204" s="38"/>
    </row>
    <row r="6205" spans="1:10">
      <c r="A6205" s="38"/>
    </row>
    <row r="6206" spans="1:10">
      <c r="A6206" s="38"/>
    </row>
    <row r="6207" spans="1:10">
      <c r="A6207" s="38"/>
    </row>
    <row r="6208" spans="1:10">
      <c r="A6208" s="38"/>
    </row>
    <row r="6209" spans="1:1">
      <c r="A6209" s="38"/>
    </row>
    <row r="6210" spans="1:1">
      <c r="A6210" s="38"/>
    </row>
    <row r="6211" spans="1:1">
      <c r="A6211" s="38"/>
    </row>
    <row r="6212" spans="1:1">
      <c r="A6212" s="38"/>
    </row>
    <row r="6213" spans="1:1">
      <c r="A6213" s="38"/>
    </row>
    <row r="6214" spans="1:1">
      <c r="A6214" s="38"/>
    </row>
    <row r="6215" spans="1:1">
      <c r="A6215" s="38"/>
    </row>
    <row r="6216" spans="1:1">
      <c r="A6216" s="38"/>
    </row>
    <row r="6217" spans="1:1">
      <c r="A6217" s="38"/>
    </row>
    <row r="6218" spans="1:1">
      <c r="A6218" s="38"/>
    </row>
    <row r="6219" spans="1:1">
      <c r="A6219" s="38"/>
    </row>
    <row r="6220" spans="1:1">
      <c r="A6220" s="38"/>
    </row>
    <row r="6221" spans="1:1">
      <c r="A6221" s="38"/>
    </row>
    <row r="6222" spans="1:1">
      <c r="A6222" s="38"/>
    </row>
    <row r="6223" spans="1:1">
      <c r="A6223" s="38"/>
    </row>
    <row r="6224" spans="1:1">
      <c r="A6224" s="38"/>
    </row>
    <row r="6225" spans="1:1">
      <c r="A6225" s="38"/>
    </row>
    <row r="6226" spans="1:1">
      <c r="A6226" s="38"/>
    </row>
    <row r="6227" spans="1:1">
      <c r="A6227" s="38"/>
    </row>
    <row r="6228" spans="1:1">
      <c r="A6228" s="38"/>
    </row>
    <row r="6229" spans="1:1">
      <c r="A6229" s="38"/>
    </row>
    <row r="6230" spans="1:1">
      <c r="A6230" s="38"/>
    </row>
    <row r="6231" spans="1:1">
      <c r="A6231" s="38"/>
    </row>
    <row r="6232" spans="1:1">
      <c r="A6232" s="38"/>
    </row>
    <row r="6233" spans="1:1">
      <c r="A6233" s="38"/>
    </row>
    <row r="6234" spans="1:1">
      <c r="A6234" s="38"/>
    </row>
    <row r="6235" spans="1:1">
      <c r="A6235" s="38"/>
    </row>
    <row r="6236" spans="1:1">
      <c r="A6236" s="38"/>
    </row>
    <row r="6237" spans="1:1">
      <c r="A6237" s="38"/>
    </row>
    <row r="6238" spans="1:1">
      <c r="A6238" s="38"/>
    </row>
    <row r="6239" spans="1:1">
      <c r="A6239" s="38"/>
    </row>
    <row r="6240" spans="1:1">
      <c r="A6240" s="38"/>
    </row>
    <row r="6241" spans="1:1">
      <c r="A6241" s="38"/>
    </row>
    <row r="6242" spans="1:1">
      <c r="A6242" s="38"/>
    </row>
    <row r="6243" spans="1:1">
      <c r="A6243" s="38"/>
    </row>
    <row r="6244" spans="1:1">
      <c r="A6244" s="38"/>
    </row>
    <row r="6245" spans="1:1">
      <c r="A6245" s="38"/>
    </row>
    <row r="6246" spans="1:1">
      <c r="A6246" s="38"/>
    </row>
    <row r="6247" spans="1:1">
      <c r="A6247" s="38"/>
    </row>
    <row r="6248" spans="1:1">
      <c r="A6248" s="38"/>
    </row>
    <row r="6249" spans="1:1">
      <c r="A6249" s="38"/>
    </row>
    <row r="6250" spans="1:1">
      <c r="A6250" s="38"/>
    </row>
    <row r="6251" spans="1:1">
      <c r="A6251" s="38"/>
    </row>
    <row r="6252" spans="1:1">
      <c r="A6252" s="38"/>
    </row>
    <row r="6253" spans="1:1">
      <c r="A6253" s="38"/>
    </row>
    <row r="6254" spans="1:1">
      <c r="A6254" s="38"/>
    </row>
    <row r="6255" spans="1:1">
      <c r="A6255" s="38"/>
    </row>
    <row r="6256" spans="1:1">
      <c r="A6256" s="38"/>
    </row>
    <row r="6257" spans="1:1">
      <c r="A6257" s="38"/>
    </row>
    <row r="6258" spans="1:1">
      <c r="A6258" s="38"/>
    </row>
    <row r="6259" spans="1:1">
      <c r="A6259" s="38"/>
    </row>
  </sheetData>
  <mergeCells count="77">
    <mergeCell ref="FZ7:GD7"/>
    <mergeCell ref="GE7:GI7"/>
    <mergeCell ref="FA7:FE7"/>
    <mergeCell ref="FF7:FJ7"/>
    <mergeCell ref="FK7:FO7"/>
    <mergeCell ref="FP7:FT7"/>
    <mergeCell ref="FU7:FY7"/>
    <mergeCell ref="EB7:EF7"/>
    <mergeCell ref="EG7:EK7"/>
    <mergeCell ref="EL7:EP7"/>
    <mergeCell ref="EQ7:EU7"/>
    <mergeCell ref="EV7:EZ7"/>
    <mergeCell ref="DC7:DG7"/>
    <mergeCell ref="DH7:DL7"/>
    <mergeCell ref="DM7:DQ7"/>
    <mergeCell ref="DR7:DV7"/>
    <mergeCell ref="DW7:EA7"/>
    <mergeCell ref="CD7:CH7"/>
    <mergeCell ref="CI7:CM7"/>
    <mergeCell ref="CN7:CR7"/>
    <mergeCell ref="CS7:CW7"/>
    <mergeCell ref="CX7:DB7"/>
    <mergeCell ref="BE7:BI7"/>
    <mergeCell ref="BJ7:BN7"/>
    <mergeCell ref="BO7:BS7"/>
    <mergeCell ref="BT7:BX7"/>
    <mergeCell ref="BY7:CC7"/>
    <mergeCell ref="FU8:FY8"/>
    <mergeCell ref="FZ8:GD8"/>
    <mergeCell ref="GE8:GI8"/>
    <mergeCell ref="B7:F7"/>
    <mergeCell ref="G7:K7"/>
    <mergeCell ref="L7:P7"/>
    <mergeCell ref="Q7:U7"/>
    <mergeCell ref="V7:Z7"/>
    <mergeCell ref="AA7:AE7"/>
    <mergeCell ref="AF7:AJ7"/>
    <mergeCell ref="AK7:AO7"/>
    <mergeCell ref="AP7:AT7"/>
    <mergeCell ref="AU7:AY7"/>
    <mergeCell ref="AZ7:BD7"/>
    <mergeCell ref="EV8:EZ8"/>
    <mergeCell ref="FA8:FE8"/>
    <mergeCell ref="FF8:FJ8"/>
    <mergeCell ref="FK8:FO8"/>
    <mergeCell ref="FP8:FT8"/>
    <mergeCell ref="DW8:EA8"/>
    <mergeCell ref="EB8:EF8"/>
    <mergeCell ref="EG8:EK8"/>
    <mergeCell ref="EL8:EP8"/>
    <mergeCell ref="EQ8:EU8"/>
    <mergeCell ref="CX8:DB8"/>
    <mergeCell ref="DC8:DG8"/>
    <mergeCell ref="DH8:DL8"/>
    <mergeCell ref="DM8:DQ8"/>
    <mergeCell ref="DR8:DV8"/>
    <mergeCell ref="BY8:CC8"/>
    <mergeCell ref="CD8:CH8"/>
    <mergeCell ref="CI8:CM8"/>
    <mergeCell ref="CN8:CR8"/>
    <mergeCell ref="CS8:CW8"/>
    <mergeCell ref="A1:XFD1"/>
    <mergeCell ref="B8:F8"/>
    <mergeCell ref="G8:K8"/>
    <mergeCell ref="L8:P8"/>
    <mergeCell ref="Q8:U8"/>
    <mergeCell ref="V8:Z8"/>
    <mergeCell ref="AA8:AE8"/>
    <mergeCell ref="AF8:AJ8"/>
    <mergeCell ref="AK8:AO8"/>
    <mergeCell ref="AP8:AT8"/>
    <mergeCell ref="AU8:AY8"/>
    <mergeCell ref="AZ8:BD8"/>
    <mergeCell ref="BE8:BI8"/>
    <mergeCell ref="BJ8:BN8"/>
    <mergeCell ref="BO8:BS8"/>
    <mergeCell ref="BT8:BX8"/>
  </mergeCells>
  <phoneticPr fontId="0" type="noConversion"/>
  <hyperlinks>
    <hyperlink ref="A118" r:id="rId1" display="© Commonwealth of Australia 2010" xr:uid="{00000000-0004-0000-0100-000000000000}"/>
  </hyperlinks>
  <printOptions gridLines="1"/>
  <pageMargins left="0.14000000000000001" right="0.12" top="0.28999999999999998" bottom="0.22" header="0.22" footer="0.18"/>
  <pageSetup paperSize="9" scale="95" orientation="landscape" r:id="rId2"/>
  <headerFooter alignWithMargins="0"/>
  <drawing r:id="rId3"/>
  <legacyDrawing r:id="rId4"/>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2529">
          <objectPr defaultSize="0" autoPict="0" dde="1">
            <anchor moveWithCells="1">
              <from>
                <xdr:col>2</xdr:col>
                <xdr:colOff>640080</xdr:colOff>
                <xdr:row>2</xdr:row>
                <xdr:rowOff>0</xdr:rowOff>
              </from>
              <to>
                <xdr:col>4</xdr:col>
                <xdr:colOff>68580</xdr:colOff>
                <xdr:row>4</xdr:row>
                <xdr:rowOff>7620</xdr:rowOff>
              </to>
            </anchor>
          </objectPr>
        </oleObject>
      </mc:Choice>
      <mc:Fallback>
        <oleObject link="[2]!'!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2531">
          <objectPr defaultSize="0" autoPict="0" dde="1">
            <anchor moveWithCells="1">
              <from>
                <xdr:col>2</xdr:col>
                <xdr:colOff>640080</xdr:colOff>
                <xdr:row>2</xdr:row>
                <xdr:rowOff>0</xdr:rowOff>
              </from>
              <to>
                <xdr:col>4</xdr:col>
                <xdr:colOff>68580</xdr:colOff>
                <xdr:row>4</xdr:row>
                <xdr:rowOff>7620</xdr:rowOff>
              </to>
            </anchor>
          </objectPr>
        </oleObject>
      </mc:Choice>
      <mc:Fallback>
        <oleObject link="[2]!'!C58C0E00D46F25CA000000000000000000000000000000000000000000000000000000000000000000001D000000506572736F6E616C20576562204E6176696761746F72202852352E3029'" oleUpdate="OLEUPDATE_ALWAYS" shapeId="2253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GI118"/>
  <sheetViews>
    <sheetView topLeftCell="A4" workbookViewId="0">
      <selection activeCell="F14" sqref="F14"/>
    </sheetView>
  </sheetViews>
  <sheetFormatPr defaultRowHeight="10.199999999999999"/>
  <cols>
    <col min="1" max="1" width="39.28515625" customWidth="1"/>
    <col min="2" max="2" width="14.28515625" style="27" bestFit="1" customWidth="1"/>
    <col min="3" max="3" width="8.28515625" style="27" bestFit="1" customWidth="1"/>
    <col min="4" max="4" width="9.7109375" style="27" bestFit="1" customWidth="1"/>
    <col min="5" max="5" width="9.140625" style="27" bestFit="1" customWidth="1"/>
    <col min="6" max="6" width="8" bestFit="1" customWidth="1"/>
    <col min="7" max="7" width="14.28515625" bestFit="1" customWidth="1"/>
    <col min="8" max="8" width="8.28515625" bestFit="1" customWidth="1"/>
    <col min="9" max="9" width="9.7109375" bestFit="1" customWidth="1"/>
    <col min="10" max="10" width="9.140625" bestFit="1" customWidth="1"/>
    <col min="11" max="11" width="8" bestFit="1" customWidth="1"/>
    <col min="12" max="12" width="14.28515625" bestFit="1" customWidth="1"/>
    <col min="13" max="13" width="8.28515625" bestFit="1" customWidth="1"/>
    <col min="14" max="14" width="9.7109375" bestFit="1" customWidth="1"/>
    <col min="15" max="15" width="9.140625" bestFit="1" customWidth="1"/>
    <col min="16" max="16" width="8" bestFit="1" customWidth="1"/>
    <col min="17" max="17" width="14.28515625" bestFit="1" customWidth="1"/>
    <col min="18" max="18" width="8.28515625" bestFit="1" customWidth="1"/>
    <col min="19" max="19" width="9.7109375" bestFit="1" customWidth="1"/>
    <col min="20" max="20" width="9.140625" bestFit="1" customWidth="1"/>
    <col min="21" max="21" width="8" bestFit="1" customWidth="1"/>
    <col min="22" max="22" width="14.28515625" bestFit="1" customWidth="1"/>
    <col min="23" max="23" width="8.28515625" bestFit="1" customWidth="1"/>
    <col min="24" max="24" width="9.7109375" bestFit="1" customWidth="1"/>
    <col min="25" max="25" width="9.140625" bestFit="1" customWidth="1"/>
    <col min="26" max="26" width="8" bestFit="1" customWidth="1"/>
    <col min="27" max="27" width="14.28515625" bestFit="1" customWidth="1"/>
    <col min="28" max="28" width="8.28515625" bestFit="1" customWidth="1"/>
    <col min="29" max="29" width="9.7109375" bestFit="1" customWidth="1"/>
    <col min="30" max="30" width="9.140625" bestFit="1" customWidth="1"/>
    <col min="31" max="31" width="8" bestFit="1" customWidth="1"/>
    <col min="32" max="32" width="14.28515625" bestFit="1" customWidth="1"/>
    <col min="33" max="33" width="8.28515625" bestFit="1" customWidth="1"/>
    <col min="34" max="34" width="9.7109375" bestFit="1" customWidth="1"/>
    <col min="35" max="35" width="9.140625" bestFit="1" customWidth="1"/>
    <col min="36" max="36" width="8" bestFit="1" customWidth="1"/>
    <col min="37" max="37" width="14.28515625" bestFit="1" customWidth="1"/>
    <col min="38" max="38" width="8.28515625" bestFit="1" customWidth="1"/>
    <col min="39" max="39" width="9.7109375" bestFit="1" customWidth="1"/>
    <col min="40" max="40" width="9.140625" bestFit="1" customWidth="1"/>
    <col min="41" max="41" width="8" bestFit="1" customWidth="1"/>
    <col min="42" max="42" width="14.28515625" bestFit="1" customWidth="1"/>
    <col min="43" max="43" width="8.28515625" bestFit="1" customWidth="1"/>
    <col min="44" max="44" width="9.7109375" bestFit="1" customWidth="1"/>
    <col min="45" max="45" width="9.140625" bestFit="1" customWidth="1"/>
    <col min="46" max="46" width="8" bestFit="1" customWidth="1"/>
    <col min="47" max="47" width="14.28515625" bestFit="1" customWidth="1"/>
    <col min="48" max="48" width="8.28515625" bestFit="1" customWidth="1"/>
    <col min="49" max="49" width="9.7109375" bestFit="1" customWidth="1"/>
    <col min="50" max="50" width="9.140625" bestFit="1" customWidth="1"/>
    <col min="51" max="51" width="8" bestFit="1" customWidth="1"/>
    <col min="52" max="52" width="14.28515625" bestFit="1" customWidth="1"/>
    <col min="53" max="53" width="8.28515625" bestFit="1" customWidth="1"/>
    <col min="54" max="54" width="9.7109375" bestFit="1" customWidth="1"/>
    <col min="55" max="55" width="9.140625" bestFit="1" customWidth="1"/>
    <col min="56" max="56" width="8" bestFit="1" customWidth="1"/>
    <col min="57" max="57" width="14.28515625" bestFit="1" customWidth="1"/>
    <col min="58" max="58" width="8.28515625" bestFit="1" customWidth="1"/>
    <col min="59" max="59" width="9.7109375" bestFit="1" customWidth="1"/>
    <col min="60" max="60" width="9.140625" bestFit="1" customWidth="1"/>
    <col min="61" max="61" width="8" bestFit="1" customWidth="1"/>
    <col min="62" max="62" width="14.28515625" bestFit="1" customWidth="1"/>
    <col min="63" max="63" width="8.28515625" bestFit="1" customWidth="1"/>
    <col min="64" max="64" width="9.7109375" bestFit="1" customWidth="1"/>
    <col min="65" max="65" width="9.140625" bestFit="1" customWidth="1"/>
    <col min="66" max="66" width="8" bestFit="1" customWidth="1"/>
    <col min="67" max="67" width="14.28515625" bestFit="1" customWidth="1"/>
    <col min="68" max="68" width="8.28515625" bestFit="1" customWidth="1"/>
    <col min="69" max="69" width="9.7109375" bestFit="1" customWidth="1"/>
    <col min="70" max="70" width="9.140625" bestFit="1" customWidth="1"/>
    <col min="71" max="71" width="8" bestFit="1" customWidth="1"/>
    <col min="72" max="72" width="14.28515625" bestFit="1" customWidth="1"/>
    <col min="73" max="73" width="8.28515625" bestFit="1" customWidth="1"/>
    <col min="74" max="74" width="9.7109375" bestFit="1" customWidth="1"/>
    <col min="75" max="75" width="9.140625" bestFit="1" customWidth="1"/>
    <col min="76" max="76" width="8" bestFit="1" customWidth="1"/>
    <col min="77" max="77" width="14.28515625" bestFit="1" customWidth="1"/>
    <col min="78" max="78" width="8.28515625" bestFit="1" customWidth="1"/>
    <col min="79" max="79" width="9.7109375" bestFit="1" customWidth="1"/>
    <col min="80" max="80" width="9.140625" bestFit="1" customWidth="1"/>
    <col min="81" max="81" width="8" bestFit="1" customWidth="1"/>
    <col min="82" max="82" width="14.28515625" bestFit="1" customWidth="1"/>
    <col min="83" max="83" width="8.28515625" bestFit="1" customWidth="1"/>
    <col min="84" max="84" width="9.7109375" bestFit="1" customWidth="1"/>
    <col min="85" max="85" width="9.140625" bestFit="1" customWidth="1"/>
    <col min="86" max="86" width="8" bestFit="1" customWidth="1"/>
    <col min="87" max="87" width="14.28515625" bestFit="1" customWidth="1"/>
    <col min="88" max="88" width="8.28515625" bestFit="1" customWidth="1"/>
    <col min="89" max="89" width="9.7109375" bestFit="1" customWidth="1"/>
    <col min="90" max="90" width="9.140625" bestFit="1" customWidth="1"/>
    <col min="91" max="91" width="8" bestFit="1" customWidth="1"/>
    <col min="92" max="92" width="14.28515625" bestFit="1" customWidth="1"/>
    <col min="93" max="93" width="8.28515625" bestFit="1" customWidth="1"/>
    <col min="94" max="94" width="9.7109375" bestFit="1" customWidth="1"/>
    <col min="95" max="95" width="9.140625" bestFit="1" customWidth="1"/>
    <col min="96" max="96" width="8" bestFit="1" customWidth="1"/>
    <col min="97" max="97" width="14.28515625" bestFit="1" customWidth="1"/>
    <col min="98" max="98" width="8.28515625" bestFit="1" customWidth="1"/>
    <col min="99" max="99" width="9.7109375" bestFit="1" customWidth="1"/>
    <col min="100" max="100" width="9.140625" bestFit="1" customWidth="1"/>
    <col min="101" max="101" width="8" bestFit="1" customWidth="1"/>
    <col min="102" max="102" width="14.28515625" bestFit="1" customWidth="1"/>
    <col min="103" max="103" width="8.28515625" bestFit="1" customWidth="1"/>
    <col min="104" max="104" width="9.7109375" bestFit="1" customWidth="1"/>
    <col min="105" max="105" width="9.140625" bestFit="1" customWidth="1"/>
    <col min="106" max="106" width="8" bestFit="1" customWidth="1"/>
    <col min="107" max="107" width="14.28515625" bestFit="1" customWidth="1"/>
    <col min="108" max="108" width="8.28515625" bestFit="1" customWidth="1"/>
    <col min="109" max="109" width="9.7109375" bestFit="1" customWidth="1"/>
    <col min="110" max="110" width="9.140625" bestFit="1" customWidth="1"/>
    <col min="111" max="111" width="8" bestFit="1" customWidth="1"/>
    <col min="112" max="112" width="14.28515625" bestFit="1" customWidth="1"/>
    <col min="113" max="113" width="8.28515625" bestFit="1" customWidth="1"/>
    <col min="114" max="114" width="9.7109375" bestFit="1" customWidth="1"/>
    <col min="115" max="115" width="9.140625" bestFit="1" customWidth="1"/>
    <col min="116" max="116" width="8" bestFit="1" customWidth="1"/>
    <col min="117" max="117" width="14.28515625" bestFit="1" customWidth="1"/>
    <col min="118" max="118" width="8.28515625" bestFit="1" customWidth="1"/>
    <col min="119" max="119" width="9.7109375" bestFit="1" customWidth="1"/>
    <col min="120" max="120" width="9.140625" bestFit="1" customWidth="1"/>
    <col min="121" max="121" width="8" bestFit="1" customWidth="1"/>
    <col min="122" max="122" width="14.28515625" bestFit="1" customWidth="1"/>
    <col min="123" max="123" width="8.28515625" bestFit="1" customWidth="1"/>
    <col min="124" max="124" width="9.7109375" bestFit="1" customWidth="1"/>
    <col min="125" max="125" width="9.140625" bestFit="1" customWidth="1"/>
    <col min="126" max="126" width="8" bestFit="1" customWidth="1"/>
    <col min="127" max="127" width="14.28515625" bestFit="1" customWidth="1"/>
    <col min="128" max="128" width="8.28515625" bestFit="1" customWidth="1"/>
    <col min="129" max="129" width="9.7109375" bestFit="1" customWidth="1"/>
    <col min="130" max="130" width="9.140625" bestFit="1" customWidth="1"/>
    <col min="131" max="131" width="8" bestFit="1" customWidth="1"/>
    <col min="132" max="132" width="14.28515625" bestFit="1" customWidth="1"/>
    <col min="133" max="133" width="8.28515625" bestFit="1" customWidth="1"/>
    <col min="134" max="134" width="9.7109375" bestFit="1" customWidth="1"/>
    <col min="135" max="135" width="9.140625" bestFit="1" customWidth="1"/>
    <col min="136" max="136" width="8" bestFit="1" customWidth="1"/>
    <col min="137" max="137" width="14.28515625" bestFit="1" customWidth="1"/>
    <col min="138" max="138" width="8.28515625" bestFit="1" customWidth="1"/>
    <col min="139" max="139" width="9.7109375" bestFit="1" customWidth="1"/>
    <col min="140" max="140" width="9.140625" bestFit="1" customWidth="1"/>
    <col min="141" max="141" width="7.85546875" bestFit="1" customWidth="1"/>
    <col min="142" max="142" width="14.28515625" bestFit="1" customWidth="1"/>
    <col min="143" max="143" width="8.28515625" bestFit="1" customWidth="1"/>
    <col min="144" max="144" width="9.7109375" bestFit="1" customWidth="1"/>
    <col min="145" max="145" width="9.140625" bestFit="1" customWidth="1"/>
    <col min="146" max="146" width="7.85546875" bestFit="1" customWidth="1"/>
    <col min="147" max="147" width="14.28515625" bestFit="1" customWidth="1"/>
    <col min="148" max="148" width="8.28515625" bestFit="1" customWidth="1"/>
    <col min="149" max="149" width="9.7109375" bestFit="1" customWidth="1"/>
    <col min="150" max="150" width="9.140625" bestFit="1" customWidth="1"/>
    <col min="151" max="151" width="7.85546875" bestFit="1" customWidth="1"/>
    <col min="152" max="152" width="14.28515625" bestFit="1" customWidth="1"/>
    <col min="153" max="153" width="8.28515625" bestFit="1" customWidth="1"/>
    <col min="154" max="154" width="9.7109375" bestFit="1" customWidth="1"/>
    <col min="155" max="155" width="9.140625" bestFit="1" customWidth="1"/>
    <col min="156" max="156" width="7.85546875" bestFit="1" customWidth="1"/>
    <col min="157" max="157" width="14.28515625" bestFit="1" customWidth="1"/>
    <col min="158" max="158" width="8.28515625" bestFit="1" customWidth="1"/>
    <col min="159" max="159" width="9.7109375" bestFit="1" customWidth="1"/>
    <col min="160" max="160" width="9.140625" bestFit="1" customWidth="1"/>
    <col min="161" max="161" width="7.85546875" bestFit="1" customWidth="1"/>
    <col min="162" max="162" width="14.28515625" bestFit="1" customWidth="1"/>
    <col min="163" max="163" width="8.28515625" bestFit="1" customWidth="1"/>
    <col min="164" max="164" width="9.7109375" bestFit="1" customWidth="1"/>
    <col min="165" max="165" width="9.140625" bestFit="1" customWidth="1"/>
    <col min="166" max="166" width="7.85546875" bestFit="1" customWidth="1"/>
    <col min="167" max="167" width="14.28515625" bestFit="1" customWidth="1"/>
    <col min="168" max="168" width="8.28515625" bestFit="1" customWidth="1"/>
    <col min="169" max="169" width="9.7109375" bestFit="1" customWidth="1"/>
    <col min="170" max="170" width="9.140625" bestFit="1" customWidth="1"/>
    <col min="171" max="171" width="7.85546875" bestFit="1" customWidth="1"/>
    <col min="172" max="172" width="14.28515625" bestFit="1" customWidth="1"/>
    <col min="173" max="173" width="8.28515625" bestFit="1" customWidth="1"/>
    <col min="174" max="174" width="9.7109375" bestFit="1" customWidth="1"/>
    <col min="175" max="175" width="9.140625" bestFit="1" customWidth="1"/>
    <col min="176" max="176" width="7.85546875" bestFit="1" customWidth="1"/>
    <col min="177" max="177" width="14.28515625" bestFit="1" customWidth="1"/>
    <col min="178" max="178" width="8.28515625" bestFit="1" customWidth="1"/>
    <col min="179" max="179" width="9.7109375" bestFit="1" customWidth="1"/>
    <col min="180" max="180" width="9.140625" bestFit="1" customWidth="1"/>
    <col min="181" max="181" width="7.85546875" bestFit="1" customWidth="1"/>
    <col min="182" max="182" width="14.28515625" bestFit="1" customWidth="1"/>
    <col min="183" max="183" width="8.28515625" bestFit="1" customWidth="1"/>
    <col min="184" max="184" width="9.7109375" bestFit="1" customWidth="1"/>
    <col min="185" max="185" width="9.140625" bestFit="1" customWidth="1"/>
    <col min="186" max="186" width="7.85546875" bestFit="1" customWidth="1"/>
    <col min="187" max="187" width="14.28515625" bestFit="1" customWidth="1"/>
    <col min="188" max="188" width="8.28515625" bestFit="1" customWidth="1"/>
    <col min="189" max="189" width="9.7109375" bestFit="1" customWidth="1"/>
    <col min="190" max="190" width="9.140625" bestFit="1" customWidth="1"/>
    <col min="191" max="191" width="7.85546875" bestFit="1" customWidth="1"/>
  </cols>
  <sheetData>
    <row r="1" spans="1:191" s="120" customFormat="1" ht="72" customHeight="1">
      <c r="A1" s="119" t="s">
        <v>39</v>
      </c>
    </row>
    <row r="2" spans="1:191" s="3" customFormat="1" ht="15.75" customHeight="1">
      <c r="B2" s="26"/>
      <c r="C2" s="26"/>
      <c r="D2" s="26"/>
      <c r="E2" s="26"/>
    </row>
    <row r="3" spans="1:191" ht="15.6">
      <c r="A3" s="13" t="s">
        <v>11</v>
      </c>
    </row>
    <row r="4" spans="1:191" ht="13.8">
      <c r="A4" s="29" t="s">
        <v>168</v>
      </c>
    </row>
    <row r="5" spans="1:191" ht="27.6">
      <c r="A5" s="36" t="s">
        <v>51</v>
      </c>
    </row>
    <row r="6" spans="1:191" ht="13.8">
      <c r="A6" s="36"/>
    </row>
    <row r="7" spans="1:191">
      <c r="A7" s="84"/>
      <c r="B7" s="124" t="s">
        <v>54</v>
      </c>
      <c r="C7" s="125"/>
      <c r="D7" s="125"/>
      <c r="E7" s="125"/>
      <c r="F7" s="126"/>
      <c r="G7" s="124" t="s">
        <v>54</v>
      </c>
      <c r="H7" s="125"/>
      <c r="I7" s="125"/>
      <c r="J7" s="125"/>
      <c r="K7" s="126"/>
      <c r="L7" s="124" t="s">
        <v>54</v>
      </c>
      <c r="M7" s="125"/>
      <c r="N7" s="125"/>
      <c r="O7" s="125"/>
      <c r="P7" s="126"/>
      <c r="Q7" s="124" t="s">
        <v>54</v>
      </c>
      <c r="R7" s="125"/>
      <c r="S7" s="125"/>
      <c r="T7" s="125"/>
      <c r="U7" s="126"/>
      <c r="V7" s="124" t="s">
        <v>54</v>
      </c>
      <c r="W7" s="125"/>
      <c r="X7" s="125"/>
      <c r="Y7" s="125"/>
      <c r="Z7" s="126"/>
      <c r="AA7" s="124" t="s">
        <v>54</v>
      </c>
      <c r="AB7" s="125"/>
      <c r="AC7" s="125"/>
      <c r="AD7" s="125"/>
      <c r="AE7" s="126"/>
      <c r="AF7" s="124" t="s">
        <v>54</v>
      </c>
      <c r="AG7" s="125"/>
      <c r="AH7" s="125"/>
      <c r="AI7" s="125"/>
      <c r="AJ7" s="126"/>
      <c r="AK7" s="124" t="s">
        <v>54</v>
      </c>
      <c r="AL7" s="125"/>
      <c r="AM7" s="125"/>
      <c r="AN7" s="125"/>
      <c r="AO7" s="126"/>
      <c r="AP7" s="124" t="s">
        <v>54</v>
      </c>
      <c r="AQ7" s="125"/>
      <c r="AR7" s="125"/>
      <c r="AS7" s="125"/>
      <c r="AT7" s="126"/>
      <c r="AU7" s="124" t="s">
        <v>54</v>
      </c>
      <c r="AV7" s="125"/>
      <c r="AW7" s="125"/>
      <c r="AX7" s="125"/>
      <c r="AY7" s="126"/>
      <c r="AZ7" s="124" t="s">
        <v>54</v>
      </c>
      <c r="BA7" s="125"/>
      <c r="BB7" s="125"/>
      <c r="BC7" s="125"/>
      <c r="BD7" s="126"/>
      <c r="BE7" s="124" t="s">
        <v>54</v>
      </c>
      <c r="BF7" s="125"/>
      <c r="BG7" s="125"/>
      <c r="BH7" s="125"/>
      <c r="BI7" s="126"/>
      <c r="BJ7" s="124" t="s">
        <v>54</v>
      </c>
      <c r="BK7" s="125"/>
      <c r="BL7" s="125"/>
      <c r="BM7" s="125"/>
      <c r="BN7" s="126"/>
      <c r="BO7" s="124" t="s">
        <v>54</v>
      </c>
      <c r="BP7" s="125"/>
      <c r="BQ7" s="125"/>
      <c r="BR7" s="125"/>
      <c r="BS7" s="126"/>
      <c r="BT7" s="124" t="s">
        <v>54</v>
      </c>
      <c r="BU7" s="125"/>
      <c r="BV7" s="125"/>
      <c r="BW7" s="125"/>
      <c r="BX7" s="126"/>
      <c r="BY7" s="124" t="s">
        <v>54</v>
      </c>
      <c r="BZ7" s="125"/>
      <c r="CA7" s="125"/>
      <c r="CB7" s="125"/>
      <c r="CC7" s="126"/>
      <c r="CD7" s="124" t="s">
        <v>54</v>
      </c>
      <c r="CE7" s="125"/>
      <c r="CF7" s="125"/>
      <c r="CG7" s="125"/>
      <c r="CH7" s="126"/>
      <c r="CI7" s="124" t="s">
        <v>54</v>
      </c>
      <c r="CJ7" s="125"/>
      <c r="CK7" s="125"/>
      <c r="CL7" s="125"/>
      <c r="CM7" s="126"/>
      <c r="CN7" s="124" t="s">
        <v>54</v>
      </c>
      <c r="CO7" s="125"/>
      <c r="CP7" s="125"/>
      <c r="CQ7" s="125"/>
      <c r="CR7" s="126"/>
      <c r="CS7" s="124" t="s">
        <v>55</v>
      </c>
      <c r="CT7" s="125"/>
      <c r="CU7" s="125"/>
      <c r="CV7" s="125"/>
      <c r="CW7" s="126"/>
      <c r="CX7" s="124" t="s">
        <v>55</v>
      </c>
      <c r="CY7" s="125"/>
      <c r="CZ7" s="125"/>
      <c r="DA7" s="125"/>
      <c r="DB7" s="126"/>
      <c r="DC7" s="124" t="s">
        <v>55</v>
      </c>
      <c r="DD7" s="125"/>
      <c r="DE7" s="125"/>
      <c r="DF7" s="125"/>
      <c r="DG7" s="126"/>
      <c r="DH7" s="124" t="s">
        <v>55</v>
      </c>
      <c r="DI7" s="125"/>
      <c r="DJ7" s="125"/>
      <c r="DK7" s="125"/>
      <c r="DL7" s="126"/>
      <c r="DM7" s="124" t="s">
        <v>55</v>
      </c>
      <c r="DN7" s="125"/>
      <c r="DO7" s="125"/>
      <c r="DP7" s="125"/>
      <c r="DQ7" s="126"/>
      <c r="DR7" s="124" t="s">
        <v>55</v>
      </c>
      <c r="DS7" s="125"/>
      <c r="DT7" s="125"/>
      <c r="DU7" s="125"/>
      <c r="DV7" s="126"/>
      <c r="DW7" s="124" t="s">
        <v>55</v>
      </c>
      <c r="DX7" s="125"/>
      <c r="DY7" s="125"/>
      <c r="DZ7" s="125"/>
      <c r="EA7" s="126"/>
      <c r="EB7" s="124" t="s">
        <v>55</v>
      </c>
      <c r="EC7" s="125"/>
      <c r="ED7" s="125"/>
      <c r="EE7" s="125"/>
      <c r="EF7" s="126"/>
      <c r="EG7" s="124" t="s">
        <v>55</v>
      </c>
      <c r="EH7" s="125"/>
      <c r="EI7" s="125"/>
      <c r="EJ7" s="125"/>
      <c r="EK7" s="126"/>
      <c r="EL7" s="124" t="s">
        <v>55</v>
      </c>
      <c r="EM7" s="125"/>
      <c r="EN7" s="125"/>
      <c r="EO7" s="125"/>
      <c r="EP7" s="126"/>
      <c r="EQ7" s="124" t="s">
        <v>55</v>
      </c>
      <c r="ER7" s="125"/>
      <c r="ES7" s="125"/>
      <c r="ET7" s="125"/>
      <c r="EU7" s="126"/>
      <c r="EV7" s="124" t="s">
        <v>55</v>
      </c>
      <c r="EW7" s="125"/>
      <c r="EX7" s="125"/>
      <c r="EY7" s="125"/>
      <c r="EZ7" s="126"/>
      <c r="FA7" s="124" t="s">
        <v>55</v>
      </c>
      <c r="FB7" s="125"/>
      <c r="FC7" s="125"/>
      <c r="FD7" s="125"/>
      <c r="FE7" s="126"/>
      <c r="FF7" s="124" t="s">
        <v>55</v>
      </c>
      <c r="FG7" s="125"/>
      <c r="FH7" s="125"/>
      <c r="FI7" s="125"/>
      <c r="FJ7" s="126"/>
      <c r="FK7" s="124" t="s">
        <v>55</v>
      </c>
      <c r="FL7" s="125"/>
      <c r="FM7" s="125"/>
      <c r="FN7" s="125"/>
      <c r="FO7" s="126"/>
      <c r="FP7" s="124" t="s">
        <v>55</v>
      </c>
      <c r="FQ7" s="125"/>
      <c r="FR7" s="125"/>
      <c r="FS7" s="125"/>
      <c r="FT7" s="126"/>
      <c r="FU7" s="124" t="s">
        <v>55</v>
      </c>
      <c r="FV7" s="125"/>
      <c r="FW7" s="125"/>
      <c r="FX7" s="125"/>
      <c r="FY7" s="126"/>
      <c r="FZ7" s="124" t="s">
        <v>55</v>
      </c>
      <c r="GA7" s="125"/>
      <c r="GB7" s="125"/>
      <c r="GC7" s="125"/>
      <c r="GD7" s="126"/>
      <c r="GE7" s="124" t="s">
        <v>55</v>
      </c>
      <c r="GF7" s="125"/>
      <c r="GG7" s="125"/>
      <c r="GH7" s="125"/>
      <c r="GI7" s="126"/>
    </row>
    <row r="8" spans="1:191">
      <c r="A8" s="83"/>
      <c r="B8" s="121">
        <v>2001</v>
      </c>
      <c r="C8" s="122"/>
      <c r="D8" s="122"/>
      <c r="E8" s="122"/>
      <c r="F8" s="123"/>
      <c r="G8" s="121">
        <v>2002</v>
      </c>
      <c r="H8" s="122"/>
      <c r="I8" s="122"/>
      <c r="J8" s="122"/>
      <c r="K8" s="123"/>
      <c r="L8" s="127">
        <v>2003</v>
      </c>
      <c r="M8" s="128"/>
      <c r="N8" s="128"/>
      <c r="O8" s="128"/>
      <c r="P8" s="129"/>
      <c r="Q8" s="127">
        <v>2004</v>
      </c>
      <c r="R8" s="128"/>
      <c r="S8" s="128"/>
      <c r="T8" s="128"/>
      <c r="U8" s="129"/>
      <c r="V8" s="127">
        <v>2005</v>
      </c>
      <c r="W8" s="128"/>
      <c r="X8" s="128"/>
      <c r="Y8" s="128"/>
      <c r="Z8" s="129"/>
      <c r="AA8" s="127">
        <v>2006</v>
      </c>
      <c r="AB8" s="128"/>
      <c r="AC8" s="128"/>
      <c r="AD8" s="128"/>
      <c r="AE8" s="129"/>
      <c r="AF8" s="121">
        <v>2007</v>
      </c>
      <c r="AG8" s="122"/>
      <c r="AH8" s="122"/>
      <c r="AI8" s="122"/>
      <c r="AJ8" s="123"/>
      <c r="AK8" s="121">
        <v>2008</v>
      </c>
      <c r="AL8" s="122"/>
      <c r="AM8" s="122"/>
      <c r="AN8" s="122"/>
      <c r="AO8" s="123"/>
      <c r="AP8" s="121">
        <v>2009</v>
      </c>
      <c r="AQ8" s="122"/>
      <c r="AR8" s="122"/>
      <c r="AS8" s="122"/>
      <c r="AT8" s="123"/>
      <c r="AU8" s="121">
        <v>2010</v>
      </c>
      <c r="AV8" s="122"/>
      <c r="AW8" s="122"/>
      <c r="AX8" s="122"/>
      <c r="AY8" s="123"/>
      <c r="AZ8" s="121">
        <v>2011</v>
      </c>
      <c r="BA8" s="122"/>
      <c r="BB8" s="122"/>
      <c r="BC8" s="122"/>
      <c r="BD8" s="123"/>
      <c r="BE8" s="121">
        <v>2012</v>
      </c>
      <c r="BF8" s="122"/>
      <c r="BG8" s="122"/>
      <c r="BH8" s="122"/>
      <c r="BI8" s="123"/>
      <c r="BJ8" s="121">
        <v>2013</v>
      </c>
      <c r="BK8" s="122"/>
      <c r="BL8" s="122"/>
      <c r="BM8" s="122"/>
      <c r="BN8" s="123"/>
      <c r="BO8" s="121">
        <v>2014</v>
      </c>
      <c r="BP8" s="122"/>
      <c r="BQ8" s="122"/>
      <c r="BR8" s="122"/>
      <c r="BS8" s="123"/>
      <c r="BT8" s="121">
        <v>2015</v>
      </c>
      <c r="BU8" s="122"/>
      <c r="BV8" s="122"/>
      <c r="BW8" s="122"/>
      <c r="BX8" s="123"/>
      <c r="BY8" s="121">
        <v>2016</v>
      </c>
      <c r="BZ8" s="122"/>
      <c r="CA8" s="122"/>
      <c r="CB8" s="122"/>
      <c r="CC8" s="123"/>
      <c r="CD8" s="121">
        <v>2017</v>
      </c>
      <c r="CE8" s="122"/>
      <c r="CF8" s="122"/>
      <c r="CG8" s="122"/>
      <c r="CH8" s="123"/>
      <c r="CI8" s="121">
        <v>2018</v>
      </c>
      <c r="CJ8" s="122"/>
      <c r="CK8" s="122"/>
      <c r="CL8" s="122"/>
      <c r="CM8" s="123"/>
      <c r="CN8" s="121">
        <v>2019</v>
      </c>
      <c r="CO8" s="122"/>
      <c r="CP8" s="122"/>
      <c r="CQ8" s="122"/>
      <c r="CR8" s="123"/>
      <c r="CS8" s="121">
        <v>2001</v>
      </c>
      <c r="CT8" s="122"/>
      <c r="CU8" s="122"/>
      <c r="CV8" s="122"/>
      <c r="CW8" s="123"/>
      <c r="CX8" s="121">
        <v>2002</v>
      </c>
      <c r="CY8" s="122"/>
      <c r="CZ8" s="122"/>
      <c r="DA8" s="122"/>
      <c r="DB8" s="123"/>
      <c r="DC8" s="121">
        <v>2003</v>
      </c>
      <c r="DD8" s="122"/>
      <c r="DE8" s="122"/>
      <c r="DF8" s="122"/>
      <c r="DG8" s="123"/>
      <c r="DH8" s="121">
        <v>2004</v>
      </c>
      <c r="DI8" s="122"/>
      <c r="DJ8" s="122"/>
      <c r="DK8" s="122"/>
      <c r="DL8" s="123"/>
      <c r="DM8" s="121">
        <v>2005</v>
      </c>
      <c r="DN8" s="122"/>
      <c r="DO8" s="122"/>
      <c r="DP8" s="122"/>
      <c r="DQ8" s="123"/>
      <c r="DR8" s="121">
        <v>2006</v>
      </c>
      <c r="DS8" s="122"/>
      <c r="DT8" s="122"/>
      <c r="DU8" s="122"/>
      <c r="DV8" s="123"/>
      <c r="DW8" s="121">
        <v>2007</v>
      </c>
      <c r="DX8" s="122"/>
      <c r="DY8" s="122"/>
      <c r="DZ8" s="122"/>
      <c r="EA8" s="123"/>
      <c r="EB8" s="121">
        <v>2008</v>
      </c>
      <c r="EC8" s="122"/>
      <c r="ED8" s="122"/>
      <c r="EE8" s="122"/>
      <c r="EF8" s="123"/>
      <c r="EG8" s="121">
        <v>2009</v>
      </c>
      <c r="EH8" s="122"/>
      <c r="EI8" s="122"/>
      <c r="EJ8" s="122"/>
      <c r="EK8" s="123"/>
      <c r="EL8" s="121">
        <v>2010</v>
      </c>
      <c r="EM8" s="122"/>
      <c r="EN8" s="122"/>
      <c r="EO8" s="122"/>
      <c r="EP8" s="123"/>
      <c r="EQ8" s="121">
        <v>2011</v>
      </c>
      <c r="ER8" s="122"/>
      <c r="ES8" s="122"/>
      <c r="ET8" s="122"/>
      <c r="EU8" s="123"/>
      <c r="EV8" s="121">
        <v>2012</v>
      </c>
      <c r="EW8" s="122"/>
      <c r="EX8" s="122"/>
      <c r="EY8" s="122"/>
      <c r="EZ8" s="123"/>
      <c r="FA8" s="121">
        <v>2013</v>
      </c>
      <c r="FB8" s="122"/>
      <c r="FC8" s="122"/>
      <c r="FD8" s="122"/>
      <c r="FE8" s="123"/>
      <c r="FF8" s="121">
        <v>2014</v>
      </c>
      <c r="FG8" s="122"/>
      <c r="FH8" s="122"/>
      <c r="FI8" s="122"/>
      <c r="FJ8" s="123"/>
      <c r="FK8" s="121">
        <v>2015</v>
      </c>
      <c r="FL8" s="122"/>
      <c r="FM8" s="122"/>
      <c r="FN8" s="122"/>
      <c r="FO8" s="123"/>
      <c r="FP8" s="121">
        <v>2016</v>
      </c>
      <c r="FQ8" s="122"/>
      <c r="FR8" s="122"/>
      <c r="FS8" s="122"/>
      <c r="FT8" s="123"/>
      <c r="FU8" s="121">
        <v>2017</v>
      </c>
      <c r="FV8" s="122"/>
      <c r="FW8" s="122"/>
      <c r="FX8" s="122"/>
      <c r="FY8" s="123"/>
      <c r="FZ8" s="121">
        <v>2018</v>
      </c>
      <c r="GA8" s="122"/>
      <c r="GB8" s="122"/>
      <c r="GC8" s="122"/>
      <c r="GD8" s="123"/>
      <c r="GE8" s="121">
        <v>2019</v>
      </c>
      <c r="GF8" s="122"/>
      <c r="GG8" s="122"/>
      <c r="GH8" s="122"/>
      <c r="GI8" s="123"/>
    </row>
    <row r="9" spans="1:191">
      <c r="A9" s="83"/>
      <c r="B9" s="93" t="s">
        <v>56</v>
      </c>
      <c r="C9" s="94" t="s">
        <v>57</v>
      </c>
      <c r="D9" s="94" t="s">
        <v>58</v>
      </c>
      <c r="E9" s="94" t="s">
        <v>59</v>
      </c>
      <c r="F9" s="80" t="s">
        <v>166</v>
      </c>
      <c r="G9" s="78" t="s">
        <v>56</v>
      </c>
      <c r="H9" s="79" t="s">
        <v>57</v>
      </c>
      <c r="I9" s="79" t="s">
        <v>58</v>
      </c>
      <c r="J9" s="79" t="s">
        <v>59</v>
      </c>
      <c r="K9" s="80" t="s">
        <v>166</v>
      </c>
      <c r="L9" s="78" t="s">
        <v>56</v>
      </c>
      <c r="M9" s="79" t="s">
        <v>57</v>
      </c>
      <c r="N9" s="79" t="s">
        <v>58</v>
      </c>
      <c r="O9" s="79" t="s">
        <v>59</v>
      </c>
      <c r="P9" s="80" t="s">
        <v>166</v>
      </c>
      <c r="Q9" s="78" t="s">
        <v>56</v>
      </c>
      <c r="R9" s="79" t="s">
        <v>57</v>
      </c>
      <c r="S9" s="79" t="s">
        <v>58</v>
      </c>
      <c r="T9" s="79" t="s">
        <v>59</v>
      </c>
      <c r="U9" s="80" t="s">
        <v>166</v>
      </c>
      <c r="V9" s="78" t="s">
        <v>56</v>
      </c>
      <c r="W9" s="79" t="s">
        <v>57</v>
      </c>
      <c r="X9" s="79" t="s">
        <v>58</v>
      </c>
      <c r="Y9" s="79" t="s">
        <v>59</v>
      </c>
      <c r="Z9" s="80" t="s">
        <v>166</v>
      </c>
      <c r="AA9" s="78" t="s">
        <v>56</v>
      </c>
      <c r="AB9" s="79" t="s">
        <v>57</v>
      </c>
      <c r="AC9" s="79" t="s">
        <v>58</v>
      </c>
      <c r="AD9" s="79" t="s">
        <v>59</v>
      </c>
      <c r="AE9" s="80" t="s">
        <v>166</v>
      </c>
      <c r="AF9" s="78" t="s">
        <v>56</v>
      </c>
      <c r="AG9" s="79" t="s">
        <v>57</v>
      </c>
      <c r="AH9" s="79" t="s">
        <v>58</v>
      </c>
      <c r="AI9" s="79" t="s">
        <v>59</v>
      </c>
      <c r="AJ9" s="80" t="s">
        <v>166</v>
      </c>
      <c r="AK9" s="78" t="s">
        <v>56</v>
      </c>
      <c r="AL9" s="79" t="s">
        <v>57</v>
      </c>
      <c r="AM9" s="79" t="s">
        <v>58</v>
      </c>
      <c r="AN9" s="79" t="s">
        <v>59</v>
      </c>
      <c r="AO9" s="80" t="s">
        <v>166</v>
      </c>
      <c r="AP9" s="78" t="s">
        <v>56</v>
      </c>
      <c r="AQ9" s="79" t="s">
        <v>57</v>
      </c>
      <c r="AR9" s="79" t="s">
        <v>58</v>
      </c>
      <c r="AS9" s="79" t="s">
        <v>59</v>
      </c>
      <c r="AT9" s="80" t="s">
        <v>166</v>
      </c>
      <c r="AU9" s="78" t="s">
        <v>56</v>
      </c>
      <c r="AV9" s="79" t="s">
        <v>57</v>
      </c>
      <c r="AW9" s="79" t="s">
        <v>58</v>
      </c>
      <c r="AX9" s="79" t="s">
        <v>59</v>
      </c>
      <c r="AY9" s="80" t="s">
        <v>166</v>
      </c>
      <c r="AZ9" s="78" t="s">
        <v>56</v>
      </c>
      <c r="BA9" s="79" t="s">
        <v>57</v>
      </c>
      <c r="BB9" s="79" t="s">
        <v>58</v>
      </c>
      <c r="BC9" s="79" t="s">
        <v>59</v>
      </c>
      <c r="BD9" s="80" t="s">
        <v>166</v>
      </c>
      <c r="BE9" s="78" t="s">
        <v>56</v>
      </c>
      <c r="BF9" s="79" t="s">
        <v>57</v>
      </c>
      <c r="BG9" s="79" t="s">
        <v>58</v>
      </c>
      <c r="BH9" s="79" t="s">
        <v>59</v>
      </c>
      <c r="BI9" s="80" t="s">
        <v>166</v>
      </c>
      <c r="BJ9" s="78" t="s">
        <v>56</v>
      </c>
      <c r="BK9" s="79" t="s">
        <v>57</v>
      </c>
      <c r="BL9" s="79" t="s">
        <v>58</v>
      </c>
      <c r="BM9" s="79" t="s">
        <v>59</v>
      </c>
      <c r="BN9" s="80" t="s">
        <v>166</v>
      </c>
      <c r="BO9" s="78" t="s">
        <v>56</v>
      </c>
      <c r="BP9" s="79" t="s">
        <v>57</v>
      </c>
      <c r="BQ9" s="79" t="s">
        <v>58</v>
      </c>
      <c r="BR9" s="79" t="s">
        <v>59</v>
      </c>
      <c r="BS9" s="80" t="s">
        <v>166</v>
      </c>
      <c r="BT9" s="78" t="s">
        <v>56</v>
      </c>
      <c r="BU9" s="79" t="s">
        <v>57</v>
      </c>
      <c r="BV9" s="79" t="s">
        <v>58</v>
      </c>
      <c r="BW9" s="79" t="s">
        <v>59</v>
      </c>
      <c r="BX9" s="80" t="s">
        <v>166</v>
      </c>
      <c r="BY9" s="78" t="s">
        <v>56</v>
      </c>
      <c r="BZ9" s="79" t="s">
        <v>57</v>
      </c>
      <c r="CA9" s="79" t="s">
        <v>58</v>
      </c>
      <c r="CB9" s="79" t="s">
        <v>59</v>
      </c>
      <c r="CC9" s="80" t="s">
        <v>166</v>
      </c>
      <c r="CD9" s="78" t="s">
        <v>56</v>
      </c>
      <c r="CE9" s="79" t="s">
        <v>57</v>
      </c>
      <c r="CF9" s="79" t="s">
        <v>58</v>
      </c>
      <c r="CG9" s="79" t="s">
        <v>59</v>
      </c>
      <c r="CH9" s="80" t="s">
        <v>166</v>
      </c>
      <c r="CI9" s="78" t="s">
        <v>56</v>
      </c>
      <c r="CJ9" s="79" t="s">
        <v>57</v>
      </c>
      <c r="CK9" s="79" t="s">
        <v>58</v>
      </c>
      <c r="CL9" s="79" t="s">
        <v>59</v>
      </c>
      <c r="CM9" s="80" t="s">
        <v>166</v>
      </c>
      <c r="CN9" s="78" t="s">
        <v>56</v>
      </c>
      <c r="CO9" s="79" t="s">
        <v>57</v>
      </c>
      <c r="CP9" s="79" t="s">
        <v>58</v>
      </c>
      <c r="CQ9" s="79" t="s">
        <v>59</v>
      </c>
      <c r="CR9" s="80" t="s">
        <v>166</v>
      </c>
      <c r="CS9" s="78" t="s">
        <v>56</v>
      </c>
      <c r="CT9" s="79" t="s">
        <v>57</v>
      </c>
      <c r="CU9" s="79" t="s">
        <v>58</v>
      </c>
      <c r="CV9" s="79" t="s">
        <v>59</v>
      </c>
      <c r="CW9" s="80" t="s">
        <v>166</v>
      </c>
      <c r="CX9" s="78" t="s">
        <v>56</v>
      </c>
      <c r="CY9" s="79" t="s">
        <v>57</v>
      </c>
      <c r="CZ9" s="79" t="s">
        <v>58</v>
      </c>
      <c r="DA9" s="79" t="s">
        <v>59</v>
      </c>
      <c r="DB9" s="80" t="s">
        <v>166</v>
      </c>
      <c r="DC9" s="78" t="s">
        <v>56</v>
      </c>
      <c r="DD9" s="79" t="s">
        <v>57</v>
      </c>
      <c r="DE9" s="79" t="s">
        <v>58</v>
      </c>
      <c r="DF9" s="79" t="s">
        <v>59</v>
      </c>
      <c r="DG9" s="80" t="s">
        <v>166</v>
      </c>
      <c r="DH9" s="78" t="s">
        <v>56</v>
      </c>
      <c r="DI9" s="79" t="s">
        <v>57</v>
      </c>
      <c r="DJ9" s="79" t="s">
        <v>58</v>
      </c>
      <c r="DK9" s="79" t="s">
        <v>59</v>
      </c>
      <c r="DL9" s="80" t="s">
        <v>166</v>
      </c>
      <c r="DM9" s="78" t="s">
        <v>56</v>
      </c>
      <c r="DN9" s="79" t="s">
        <v>57</v>
      </c>
      <c r="DO9" s="79" t="s">
        <v>58</v>
      </c>
      <c r="DP9" s="79" t="s">
        <v>59</v>
      </c>
      <c r="DQ9" s="80" t="s">
        <v>166</v>
      </c>
      <c r="DR9" s="78" t="s">
        <v>56</v>
      </c>
      <c r="DS9" s="79" t="s">
        <v>57</v>
      </c>
      <c r="DT9" s="79" t="s">
        <v>58</v>
      </c>
      <c r="DU9" s="79" t="s">
        <v>59</v>
      </c>
      <c r="DV9" s="80" t="s">
        <v>166</v>
      </c>
      <c r="DW9" s="78" t="s">
        <v>56</v>
      </c>
      <c r="DX9" s="79" t="s">
        <v>57</v>
      </c>
      <c r="DY9" s="79" t="s">
        <v>58</v>
      </c>
      <c r="DZ9" s="79" t="s">
        <v>59</v>
      </c>
      <c r="EA9" s="80" t="s">
        <v>166</v>
      </c>
      <c r="EB9" s="78" t="s">
        <v>56</v>
      </c>
      <c r="EC9" s="79" t="s">
        <v>57</v>
      </c>
      <c r="ED9" s="79" t="s">
        <v>58</v>
      </c>
      <c r="EE9" s="79" t="s">
        <v>59</v>
      </c>
      <c r="EF9" s="80" t="s">
        <v>166</v>
      </c>
      <c r="EG9" s="78" t="s">
        <v>56</v>
      </c>
      <c r="EH9" s="79" t="s">
        <v>57</v>
      </c>
      <c r="EI9" s="79" t="s">
        <v>58</v>
      </c>
      <c r="EJ9" s="79" t="s">
        <v>59</v>
      </c>
      <c r="EK9" s="80" t="s">
        <v>166</v>
      </c>
      <c r="EL9" s="78" t="s">
        <v>56</v>
      </c>
      <c r="EM9" s="79" t="s">
        <v>57</v>
      </c>
      <c r="EN9" s="79" t="s">
        <v>58</v>
      </c>
      <c r="EO9" s="79" t="s">
        <v>59</v>
      </c>
      <c r="EP9" s="80" t="s">
        <v>166</v>
      </c>
      <c r="EQ9" s="78" t="s">
        <v>56</v>
      </c>
      <c r="ER9" s="79" t="s">
        <v>57</v>
      </c>
      <c r="ES9" s="79" t="s">
        <v>58</v>
      </c>
      <c r="ET9" s="79" t="s">
        <v>59</v>
      </c>
      <c r="EU9" s="80" t="s">
        <v>166</v>
      </c>
      <c r="EV9" s="78" t="s">
        <v>56</v>
      </c>
      <c r="EW9" s="79" t="s">
        <v>57</v>
      </c>
      <c r="EX9" s="79" t="s">
        <v>58</v>
      </c>
      <c r="EY9" s="79" t="s">
        <v>59</v>
      </c>
      <c r="EZ9" s="80" t="s">
        <v>166</v>
      </c>
      <c r="FA9" s="78" t="s">
        <v>56</v>
      </c>
      <c r="FB9" s="79" t="s">
        <v>57</v>
      </c>
      <c r="FC9" s="79" t="s">
        <v>58</v>
      </c>
      <c r="FD9" s="79" t="s">
        <v>59</v>
      </c>
      <c r="FE9" s="80" t="s">
        <v>166</v>
      </c>
      <c r="FF9" s="78" t="s">
        <v>56</v>
      </c>
      <c r="FG9" s="79" t="s">
        <v>57</v>
      </c>
      <c r="FH9" s="79" t="s">
        <v>58</v>
      </c>
      <c r="FI9" s="79" t="s">
        <v>59</v>
      </c>
      <c r="FJ9" s="80" t="s">
        <v>166</v>
      </c>
      <c r="FK9" s="78" t="s">
        <v>56</v>
      </c>
      <c r="FL9" s="79" t="s">
        <v>57</v>
      </c>
      <c r="FM9" s="79" t="s">
        <v>58</v>
      </c>
      <c r="FN9" s="79" t="s">
        <v>59</v>
      </c>
      <c r="FO9" s="80" t="s">
        <v>166</v>
      </c>
      <c r="FP9" s="78" t="s">
        <v>56</v>
      </c>
      <c r="FQ9" s="79" t="s">
        <v>57</v>
      </c>
      <c r="FR9" s="79" t="s">
        <v>58</v>
      </c>
      <c r="FS9" s="79" t="s">
        <v>59</v>
      </c>
      <c r="FT9" s="80" t="s">
        <v>166</v>
      </c>
      <c r="FU9" s="78" t="s">
        <v>56</v>
      </c>
      <c r="FV9" s="79" t="s">
        <v>57</v>
      </c>
      <c r="FW9" s="79" t="s">
        <v>58</v>
      </c>
      <c r="FX9" s="79" t="s">
        <v>59</v>
      </c>
      <c r="FY9" s="80" t="s">
        <v>166</v>
      </c>
      <c r="FZ9" s="78" t="s">
        <v>56</v>
      </c>
      <c r="GA9" s="79" t="s">
        <v>57</v>
      </c>
      <c r="GB9" s="79" t="s">
        <v>58</v>
      </c>
      <c r="GC9" s="79" t="s">
        <v>59</v>
      </c>
      <c r="GD9" s="80" t="s">
        <v>166</v>
      </c>
      <c r="GE9" s="78" t="s">
        <v>56</v>
      </c>
      <c r="GF9" s="79" t="s">
        <v>57</v>
      </c>
      <c r="GG9" s="79" t="s">
        <v>58</v>
      </c>
      <c r="GH9" s="79" t="s">
        <v>59</v>
      </c>
      <c r="GI9" s="80" t="s">
        <v>166</v>
      </c>
    </row>
    <row r="10" spans="1:191">
      <c r="A10" s="83" t="s">
        <v>61</v>
      </c>
      <c r="B10" s="85">
        <v>0.751</v>
      </c>
      <c r="C10" s="86">
        <v>0</v>
      </c>
      <c r="D10" s="86">
        <v>0</v>
      </c>
      <c r="E10" s="86">
        <v>0</v>
      </c>
      <c r="F10" s="81">
        <v>0.751</v>
      </c>
      <c r="G10" s="88">
        <v>0.69899999999999995</v>
      </c>
      <c r="H10" s="87">
        <v>0</v>
      </c>
      <c r="I10" s="87">
        <v>0</v>
      </c>
      <c r="J10" s="87">
        <v>0</v>
      </c>
      <c r="K10" s="81">
        <v>0.69899999999999995</v>
      </c>
      <c r="L10" s="88">
        <v>0.67700000000000005</v>
      </c>
      <c r="M10" s="87">
        <v>0</v>
      </c>
      <c r="N10" s="87">
        <v>0</v>
      </c>
      <c r="O10" s="87">
        <v>0</v>
      </c>
      <c r="P10" s="81">
        <v>0.67700000000000005</v>
      </c>
      <c r="Q10" s="88">
        <v>0.67800000000000005</v>
      </c>
      <c r="R10" s="87">
        <v>0</v>
      </c>
      <c r="S10" s="87">
        <v>0</v>
      </c>
      <c r="T10" s="87">
        <v>0</v>
      </c>
      <c r="U10" s="81">
        <v>0.67800000000000005</v>
      </c>
      <c r="V10" s="88">
        <v>0.71199999999999997</v>
      </c>
      <c r="W10" s="87">
        <v>0</v>
      </c>
      <c r="X10" s="87">
        <v>0</v>
      </c>
      <c r="Y10" s="87">
        <v>0</v>
      </c>
      <c r="Z10" s="81">
        <v>0.71399999999999997</v>
      </c>
      <c r="AA10" s="88">
        <v>0.72699999999999998</v>
      </c>
      <c r="AB10" s="87">
        <v>0</v>
      </c>
      <c r="AC10" s="87">
        <v>0</v>
      </c>
      <c r="AD10" s="87">
        <v>0</v>
      </c>
      <c r="AE10" s="81">
        <v>0.72699999999999998</v>
      </c>
      <c r="AF10" s="88">
        <v>0.65400000000000003</v>
      </c>
      <c r="AG10" s="87">
        <v>0</v>
      </c>
      <c r="AH10" s="87">
        <v>0</v>
      </c>
      <c r="AI10" s="87">
        <v>0</v>
      </c>
      <c r="AJ10" s="81">
        <v>0.65500000000000003</v>
      </c>
      <c r="AK10" s="88">
        <v>0.70199999999999996</v>
      </c>
      <c r="AL10" s="87">
        <v>0</v>
      </c>
      <c r="AM10" s="87">
        <v>0</v>
      </c>
      <c r="AN10" s="87">
        <v>0</v>
      </c>
      <c r="AO10" s="81">
        <v>0.70199999999999996</v>
      </c>
      <c r="AP10" s="88">
        <v>0.72799999999999998</v>
      </c>
      <c r="AQ10" s="87">
        <v>0</v>
      </c>
      <c r="AR10" s="87">
        <v>0</v>
      </c>
      <c r="AS10" s="87">
        <v>0</v>
      </c>
      <c r="AT10" s="81">
        <v>0.72799999999999998</v>
      </c>
      <c r="AU10" s="88">
        <v>0.73799999999999999</v>
      </c>
      <c r="AV10" s="87">
        <v>0</v>
      </c>
      <c r="AW10" s="87">
        <v>0</v>
      </c>
      <c r="AX10" s="87">
        <v>0</v>
      </c>
      <c r="AY10" s="81">
        <v>0.73799999999999999</v>
      </c>
      <c r="AZ10" s="88">
        <v>0.63800000000000001</v>
      </c>
      <c r="BA10" s="87">
        <v>0</v>
      </c>
      <c r="BB10" s="87">
        <v>0</v>
      </c>
      <c r="BC10" s="87">
        <v>0</v>
      </c>
      <c r="BD10" s="81">
        <v>0.63800000000000001</v>
      </c>
      <c r="BE10" s="88">
        <v>0.56499999999999995</v>
      </c>
      <c r="BF10" s="87">
        <v>0</v>
      </c>
      <c r="BG10" s="87">
        <v>0</v>
      </c>
      <c r="BH10" s="87">
        <v>0</v>
      </c>
      <c r="BI10" s="81">
        <v>0.56499999999999995</v>
      </c>
      <c r="BJ10" s="88">
        <v>0.58899999999999997</v>
      </c>
      <c r="BK10" s="87">
        <v>0</v>
      </c>
      <c r="BL10" s="87">
        <v>0</v>
      </c>
      <c r="BM10" s="87">
        <v>0</v>
      </c>
      <c r="BN10" s="81">
        <v>0.58899999999999997</v>
      </c>
      <c r="BO10" s="88">
        <v>0.53300000000000003</v>
      </c>
      <c r="BP10" s="87">
        <v>0</v>
      </c>
      <c r="BQ10" s="87">
        <v>0</v>
      </c>
      <c r="BR10" s="87">
        <v>0</v>
      </c>
      <c r="BS10" s="81">
        <v>0.53300000000000003</v>
      </c>
      <c r="BT10" s="88">
        <v>0.54200000000000004</v>
      </c>
      <c r="BU10" s="87">
        <v>0</v>
      </c>
      <c r="BV10" s="87">
        <v>0</v>
      </c>
      <c r="BW10" s="87">
        <v>0</v>
      </c>
      <c r="BX10" s="81">
        <v>0.54200000000000004</v>
      </c>
      <c r="BY10" s="88">
        <v>0.54300000000000004</v>
      </c>
      <c r="BZ10" s="87">
        <v>0</v>
      </c>
      <c r="CA10" s="87">
        <v>0</v>
      </c>
      <c r="CB10" s="87">
        <v>0</v>
      </c>
      <c r="CC10" s="81">
        <v>0.54300000000000004</v>
      </c>
      <c r="CD10" s="88">
        <v>0.56200000000000006</v>
      </c>
      <c r="CE10" s="87">
        <v>0</v>
      </c>
      <c r="CF10" s="87">
        <v>0</v>
      </c>
      <c r="CG10" s="87">
        <v>0</v>
      </c>
      <c r="CH10" s="81">
        <v>0.56200000000000006</v>
      </c>
      <c r="CI10" s="88">
        <v>0.57099999999999995</v>
      </c>
      <c r="CJ10" s="87">
        <v>0</v>
      </c>
      <c r="CK10" s="87">
        <v>0</v>
      </c>
      <c r="CL10" s="87">
        <v>0</v>
      </c>
      <c r="CM10" s="81">
        <v>0.57099999999999995</v>
      </c>
      <c r="CN10" s="88">
        <v>0.57599999999999996</v>
      </c>
      <c r="CO10" s="87">
        <v>0</v>
      </c>
      <c r="CP10" s="87">
        <v>0</v>
      </c>
      <c r="CQ10" s="87">
        <v>0</v>
      </c>
      <c r="CR10" s="81">
        <v>0.57599999999999996</v>
      </c>
      <c r="CS10" s="88">
        <v>0.55800000000000005</v>
      </c>
      <c r="CT10" s="87">
        <v>0</v>
      </c>
      <c r="CU10" s="87">
        <v>0</v>
      </c>
      <c r="CV10" s="87">
        <v>0</v>
      </c>
      <c r="CW10" s="81">
        <v>0.55800000000000005</v>
      </c>
      <c r="CX10" s="88">
        <v>0.56499999999999995</v>
      </c>
      <c r="CY10" s="87">
        <v>0</v>
      </c>
      <c r="CZ10" s="87">
        <v>0</v>
      </c>
      <c r="DA10" s="87">
        <v>0</v>
      </c>
      <c r="DB10" s="81">
        <v>0.56499999999999995</v>
      </c>
      <c r="DC10" s="88">
        <v>0.52200000000000002</v>
      </c>
      <c r="DD10" s="87">
        <v>0</v>
      </c>
      <c r="DE10" s="87">
        <v>0</v>
      </c>
      <c r="DF10" s="87">
        <v>0</v>
      </c>
      <c r="DG10" s="81">
        <v>0.52200000000000002</v>
      </c>
      <c r="DH10" s="88">
        <v>0.50600000000000001</v>
      </c>
      <c r="DI10" s="87">
        <v>0</v>
      </c>
      <c r="DJ10" s="87">
        <v>0</v>
      </c>
      <c r="DK10" s="87">
        <v>0</v>
      </c>
      <c r="DL10" s="81">
        <v>0.50600000000000001</v>
      </c>
      <c r="DM10" s="88">
        <v>0.58799999999999997</v>
      </c>
      <c r="DN10" s="87">
        <v>0</v>
      </c>
      <c r="DO10" s="87">
        <v>0</v>
      </c>
      <c r="DP10" s="87">
        <v>0</v>
      </c>
      <c r="DQ10" s="81">
        <v>0.58799999999999997</v>
      </c>
      <c r="DR10" s="88">
        <v>0.53500000000000003</v>
      </c>
      <c r="DS10" s="87">
        <v>0</v>
      </c>
      <c r="DT10" s="87">
        <v>0</v>
      </c>
      <c r="DU10" s="87">
        <v>0</v>
      </c>
      <c r="DV10" s="81">
        <v>0.53500000000000003</v>
      </c>
      <c r="DW10" s="88">
        <v>0.54700000000000004</v>
      </c>
      <c r="DX10" s="87">
        <v>0</v>
      </c>
      <c r="DY10" s="87">
        <v>0</v>
      </c>
      <c r="DZ10" s="87">
        <v>0</v>
      </c>
      <c r="EA10" s="81">
        <v>0.54800000000000004</v>
      </c>
      <c r="EB10" s="88">
        <v>0.52400000000000002</v>
      </c>
      <c r="EC10" s="87">
        <v>0</v>
      </c>
      <c r="ED10" s="87">
        <v>0</v>
      </c>
      <c r="EE10" s="87">
        <v>0</v>
      </c>
      <c r="EF10" s="81">
        <v>0.52400000000000002</v>
      </c>
      <c r="EG10" s="88">
        <v>0.53300000000000003</v>
      </c>
      <c r="EH10" s="87">
        <v>0</v>
      </c>
      <c r="EI10" s="87">
        <v>0</v>
      </c>
      <c r="EJ10" s="87">
        <v>0</v>
      </c>
      <c r="EK10" s="81">
        <v>0.53300000000000003</v>
      </c>
      <c r="EL10" s="88">
        <v>0.49099999999999999</v>
      </c>
      <c r="EM10" s="87">
        <v>0</v>
      </c>
      <c r="EN10" s="87">
        <v>0</v>
      </c>
      <c r="EO10" s="87">
        <v>0</v>
      </c>
      <c r="EP10" s="81">
        <v>0.49099999999999999</v>
      </c>
      <c r="EQ10" s="88">
        <v>0.502</v>
      </c>
      <c r="ER10" s="87">
        <v>0</v>
      </c>
      <c r="ES10" s="87">
        <v>0</v>
      </c>
      <c r="ET10" s="87">
        <v>0</v>
      </c>
      <c r="EU10" s="81">
        <v>0.502</v>
      </c>
      <c r="EV10" s="88">
        <v>0.46600000000000003</v>
      </c>
      <c r="EW10" s="87">
        <v>0</v>
      </c>
      <c r="EX10" s="87">
        <v>0</v>
      </c>
      <c r="EY10" s="87">
        <v>0</v>
      </c>
      <c r="EZ10" s="81">
        <v>0.46600000000000003</v>
      </c>
      <c r="FA10" s="88">
        <v>0.505</v>
      </c>
      <c r="FB10" s="87">
        <v>0</v>
      </c>
      <c r="FC10" s="87">
        <v>0</v>
      </c>
      <c r="FD10" s="87">
        <v>0</v>
      </c>
      <c r="FE10" s="81">
        <v>0.505</v>
      </c>
      <c r="FF10" s="88">
        <v>0.47899999999999998</v>
      </c>
      <c r="FG10" s="87">
        <v>0</v>
      </c>
      <c r="FH10" s="87">
        <v>0</v>
      </c>
      <c r="FI10" s="87">
        <v>0</v>
      </c>
      <c r="FJ10" s="81">
        <v>0.47899999999999998</v>
      </c>
      <c r="FK10" s="88">
        <v>0.44900000000000001</v>
      </c>
      <c r="FL10" s="87">
        <v>0</v>
      </c>
      <c r="FM10" s="87">
        <v>0</v>
      </c>
      <c r="FN10" s="87">
        <v>0</v>
      </c>
      <c r="FO10" s="81">
        <v>0.44900000000000001</v>
      </c>
      <c r="FP10" s="88">
        <v>0.42699999999999999</v>
      </c>
      <c r="FQ10" s="87">
        <v>0</v>
      </c>
      <c r="FR10" s="87">
        <v>0</v>
      </c>
      <c r="FS10" s="87">
        <v>0</v>
      </c>
      <c r="FT10" s="81">
        <v>0.42699999999999999</v>
      </c>
      <c r="FU10" s="88">
        <v>0.45700000000000002</v>
      </c>
      <c r="FV10" s="87">
        <v>0</v>
      </c>
      <c r="FW10" s="87">
        <v>0</v>
      </c>
      <c r="FX10" s="87">
        <v>0</v>
      </c>
      <c r="FY10" s="81">
        <v>0.45700000000000002</v>
      </c>
      <c r="FZ10" s="88">
        <v>0.41699999999999998</v>
      </c>
      <c r="GA10" s="87">
        <v>0</v>
      </c>
      <c r="GB10" s="87">
        <v>0</v>
      </c>
      <c r="GC10" s="87">
        <v>0</v>
      </c>
      <c r="GD10" s="81">
        <v>0.41699999999999998</v>
      </c>
      <c r="GE10" s="88">
        <v>0.433</v>
      </c>
      <c r="GF10" s="87">
        <v>0</v>
      </c>
      <c r="GG10" s="87">
        <v>0</v>
      </c>
      <c r="GH10" s="87">
        <v>0</v>
      </c>
      <c r="GI10" s="81">
        <v>0.433</v>
      </c>
    </row>
    <row r="11" spans="1:191">
      <c r="A11" s="83" t="s">
        <v>62</v>
      </c>
      <c r="B11" s="85">
        <v>5.0999999999999997E-2</v>
      </c>
      <c r="C11" s="86">
        <v>0</v>
      </c>
      <c r="D11" s="86">
        <v>0</v>
      </c>
      <c r="E11" s="86">
        <v>0</v>
      </c>
      <c r="F11" s="81">
        <v>5.0999999999999997E-2</v>
      </c>
      <c r="G11" s="88">
        <v>5.8000000000000003E-2</v>
      </c>
      <c r="H11" s="87">
        <v>0</v>
      </c>
      <c r="I11" s="87">
        <v>0</v>
      </c>
      <c r="J11" s="87">
        <v>0</v>
      </c>
      <c r="K11" s="81">
        <v>5.8000000000000003E-2</v>
      </c>
      <c r="L11" s="88">
        <v>5.5E-2</v>
      </c>
      <c r="M11" s="87">
        <v>0</v>
      </c>
      <c r="N11" s="87">
        <v>0</v>
      </c>
      <c r="O11" s="87">
        <v>0</v>
      </c>
      <c r="P11" s="81">
        <v>5.5E-2</v>
      </c>
      <c r="Q11" s="88">
        <v>6.4000000000000001E-2</v>
      </c>
      <c r="R11" s="87">
        <v>0</v>
      </c>
      <c r="S11" s="87">
        <v>0</v>
      </c>
      <c r="T11" s="87">
        <v>0</v>
      </c>
      <c r="U11" s="81">
        <v>6.4000000000000001E-2</v>
      </c>
      <c r="V11" s="88">
        <v>5.8999999999999997E-2</v>
      </c>
      <c r="W11" s="87">
        <v>0</v>
      </c>
      <c r="X11" s="87">
        <v>0</v>
      </c>
      <c r="Y11" s="87">
        <v>0</v>
      </c>
      <c r="Z11" s="81">
        <v>5.8999999999999997E-2</v>
      </c>
      <c r="AA11" s="88">
        <v>4.8000000000000001E-2</v>
      </c>
      <c r="AB11" s="87">
        <v>0</v>
      </c>
      <c r="AC11" s="87">
        <v>0</v>
      </c>
      <c r="AD11" s="87">
        <v>0</v>
      </c>
      <c r="AE11" s="81">
        <v>4.8000000000000001E-2</v>
      </c>
      <c r="AF11" s="88">
        <v>0.05</v>
      </c>
      <c r="AG11" s="87">
        <v>0</v>
      </c>
      <c r="AH11" s="87">
        <v>0</v>
      </c>
      <c r="AI11" s="87">
        <v>0</v>
      </c>
      <c r="AJ11" s="81">
        <v>0.05</v>
      </c>
      <c r="AK11" s="88">
        <v>5.3999999999999999E-2</v>
      </c>
      <c r="AL11" s="87">
        <v>0</v>
      </c>
      <c r="AM11" s="87">
        <v>0</v>
      </c>
      <c r="AN11" s="87">
        <v>0</v>
      </c>
      <c r="AO11" s="81">
        <v>5.3999999999999999E-2</v>
      </c>
      <c r="AP11" s="88">
        <v>5.7000000000000002E-2</v>
      </c>
      <c r="AQ11" s="87">
        <v>0</v>
      </c>
      <c r="AR11" s="87">
        <v>0</v>
      </c>
      <c r="AS11" s="87">
        <v>0</v>
      </c>
      <c r="AT11" s="81">
        <v>5.7000000000000002E-2</v>
      </c>
      <c r="AU11" s="88">
        <v>5.7000000000000002E-2</v>
      </c>
      <c r="AV11" s="87">
        <v>0</v>
      </c>
      <c r="AW11" s="87">
        <v>0</v>
      </c>
      <c r="AX11" s="87">
        <v>0</v>
      </c>
      <c r="AY11" s="81">
        <v>5.7000000000000002E-2</v>
      </c>
      <c r="AZ11" s="88">
        <v>4.7E-2</v>
      </c>
      <c r="BA11" s="87">
        <v>0</v>
      </c>
      <c r="BB11" s="87">
        <v>0</v>
      </c>
      <c r="BC11" s="87">
        <v>0</v>
      </c>
      <c r="BD11" s="81">
        <v>4.7E-2</v>
      </c>
      <c r="BE11" s="88">
        <v>4.7E-2</v>
      </c>
      <c r="BF11" s="87">
        <v>0</v>
      </c>
      <c r="BG11" s="87">
        <v>0</v>
      </c>
      <c r="BH11" s="87">
        <v>0</v>
      </c>
      <c r="BI11" s="81">
        <v>4.7E-2</v>
      </c>
      <c r="BJ11" s="88">
        <v>5.1999999999999998E-2</v>
      </c>
      <c r="BK11" s="87">
        <v>0</v>
      </c>
      <c r="BL11" s="87">
        <v>0</v>
      </c>
      <c r="BM11" s="87">
        <v>0</v>
      </c>
      <c r="BN11" s="81">
        <v>5.1999999999999998E-2</v>
      </c>
      <c r="BO11" s="88">
        <v>0.04</v>
      </c>
      <c r="BP11" s="87">
        <v>0</v>
      </c>
      <c r="BQ11" s="87">
        <v>0</v>
      </c>
      <c r="BR11" s="87">
        <v>0</v>
      </c>
      <c r="BS11" s="81">
        <v>0.04</v>
      </c>
      <c r="BT11" s="88">
        <v>4.4999999999999998E-2</v>
      </c>
      <c r="BU11" s="87">
        <v>0</v>
      </c>
      <c r="BV11" s="87">
        <v>0</v>
      </c>
      <c r="BW11" s="87">
        <v>0</v>
      </c>
      <c r="BX11" s="81">
        <v>4.4999999999999998E-2</v>
      </c>
      <c r="BY11" s="88">
        <v>4.2000000000000003E-2</v>
      </c>
      <c r="BZ11" s="87">
        <v>0</v>
      </c>
      <c r="CA11" s="87">
        <v>0</v>
      </c>
      <c r="CB11" s="87">
        <v>0</v>
      </c>
      <c r="CC11" s="81">
        <v>4.2000000000000003E-2</v>
      </c>
      <c r="CD11" s="88">
        <v>4.2000000000000003E-2</v>
      </c>
      <c r="CE11" s="87">
        <v>0</v>
      </c>
      <c r="CF11" s="87">
        <v>0</v>
      </c>
      <c r="CG11" s="87">
        <v>0</v>
      </c>
      <c r="CH11" s="81">
        <v>4.2000000000000003E-2</v>
      </c>
      <c r="CI11" s="88">
        <v>3.2000000000000001E-2</v>
      </c>
      <c r="CJ11" s="87">
        <v>0</v>
      </c>
      <c r="CK11" s="87">
        <v>0</v>
      </c>
      <c r="CL11" s="87">
        <v>0</v>
      </c>
      <c r="CM11" s="81">
        <v>3.2000000000000001E-2</v>
      </c>
      <c r="CN11" s="88">
        <v>4.2999999999999997E-2</v>
      </c>
      <c r="CO11" s="87">
        <v>0</v>
      </c>
      <c r="CP11" s="87">
        <v>0</v>
      </c>
      <c r="CQ11" s="87">
        <v>0</v>
      </c>
      <c r="CR11" s="81">
        <v>4.2999999999999997E-2</v>
      </c>
      <c r="CS11" s="88">
        <v>5.6000000000000001E-2</v>
      </c>
      <c r="CT11" s="87">
        <v>0</v>
      </c>
      <c r="CU11" s="87">
        <v>0</v>
      </c>
      <c r="CV11" s="87">
        <v>0</v>
      </c>
      <c r="CW11" s="81">
        <v>5.6000000000000001E-2</v>
      </c>
      <c r="CX11" s="88">
        <v>4.4999999999999998E-2</v>
      </c>
      <c r="CY11" s="87">
        <v>0</v>
      </c>
      <c r="CZ11" s="87">
        <v>0</v>
      </c>
      <c r="DA11" s="87">
        <v>0</v>
      </c>
      <c r="DB11" s="81">
        <v>4.4999999999999998E-2</v>
      </c>
      <c r="DC11" s="88">
        <v>4.3999999999999997E-2</v>
      </c>
      <c r="DD11" s="87">
        <v>0</v>
      </c>
      <c r="DE11" s="87">
        <v>0</v>
      </c>
      <c r="DF11" s="87">
        <v>0</v>
      </c>
      <c r="DG11" s="81">
        <v>4.3999999999999997E-2</v>
      </c>
      <c r="DH11" s="88">
        <v>4.2999999999999997E-2</v>
      </c>
      <c r="DI11" s="87">
        <v>0</v>
      </c>
      <c r="DJ11" s="87">
        <v>0</v>
      </c>
      <c r="DK11" s="87">
        <v>0</v>
      </c>
      <c r="DL11" s="81">
        <v>4.2999999999999997E-2</v>
      </c>
      <c r="DM11" s="88">
        <v>3.5999999999999997E-2</v>
      </c>
      <c r="DN11" s="87">
        <v>0</v>
      </c>
      <c r="DO11" s="87">
        <v>0</v>
      </c>
      <c r="DP11" s="87">
        <v>0</v>
      </c>
      <c r="DQ11" s="81">
        <v>3.5999999999999997E-2</v>
      </c>
      <c r="DR11" s="88">
        <v>4.4999999999999998E-2</v>
      </c>
      <c r="DS11" s="87">
        <v>0</v>
      </c>
      <c r="DT11" s="87">
        <v>0</v>
      </c>
      <c r="DU11" s="87">
        <v>0</v>
      </c>
      <c r="DV11" s="81">
        <v>4.4999999999999998E-2</v>
      </c>
      <c r="DW11" s="88">
        <v>3.7999999999999999E-2</v>
      </c>
      <c r="DX11" s="87">
        <v>0</v>
      </c>
      <c r="DY11" s="87">
        <v>0</v>
      </c>
      <c r="DZ11" s="87">
        <v>0</v>
      </c>
      <c r="EA11" s="81">
        <v>3.7999999999999999E-2</v>
      </c>
      <c r="EB11" s="88">
        <v>0.04</v>
      </c>
      <c r="EC11" s="87">
        <v>0</v>
      </c>
      <c r="ED11" s="87">
        <v>0</v>
      </c>
      <c r="EE11" s="87">
        <v>0</v>
      </c>
      <c r="EF11" s="81">
        <v>0.04</v>
      </c>
      <c r="EG11" s="88">
        <v>4.3999999999999997E-2</v>
      </c>
      <c r="EH11" s="87">
        <v>0</v>
      </c>
      <c r="EI11" s="87">
        <v>0</v>
      </c>
      <c r="EJ11" s="87">
        <v>0</v>
      </c>
      <c r="EK11" s="81">
        <v>4.3999999999999997E-2</v>
      </c>
      <c r="EL11" s="88">
        <v>4.3999999999999997E-2</v>
      </c>
      <c r="EM11" s="87">
        <v>0</v>
      </c>
      <c r="EN11" s="87">
        <v>0</v>
      </c>
      <c r="EO11" s="87">
        <v>0</v>
      </c>
      <c r="EP11" s="81">
        <v>4.3999999999999997E-2</v>
      </c>
      <c r="EQ11" s="88">
        <v>3.2000000000000001E-2</v>
      </c>
      <c r="ER11" s="87">
        <v>0</v>
      </c>
      <c r="ES11" s="87">
        <v>0</v>
      </c>
      <c r="ET11" s="87">
        <v>0</v>
      </c>
      <c r="EU11" s="81">
        <v>3.2000000000000001E-2</v>
      </c>
      <c r="EV11" s="88">
        <v>3.4000000000000002E-2</v>
      </c>
      <c r="EW11" s="87">
        <v>0</v>
      </c>
      <c r="EX11" s="87">
        <v>0</v>
      </c>
      <c r="EY11" s="87">
        <v>0</v>
      </c>
      <c r="EZ11" s="81">
        <v>3.4000000000000002E-2</v>
      </c>
      <c r="FA11" s="88">
        <v>4.3999999999999997E-2</v>
      </c>
      <c r="FB11" s="87">
        <v>0</v>
      </c>
      <c r="FC11" s="87">
        <v>0</v>
      </c>
      <c r="FD11" s="87">
        <v>0</v>
      </c>
      <c r="FE11" s="81">
        <v>4.3999999999999997E-2</v>
      </c>
      <c r="FF11" s="88">
        <v>2.7E-2</v>
      </c>
      <c r="FG11" s="87">
        <v>0</v>
      </c>
      <c r="FH11" s="87">
        <v>0</v>
      </c>
      <c r="FI11" s="87">
        <v>0</v>
      </c>
      <c r="FJ11" s="81">
        <v>2.7E-2</v>
      </c>
      <c r="FK11" s="88">
        <v>3.2000000000000001E-2</v>
      </c>
      <c r="FL11" s="87">
        <v>0</v>
      </c>
      <c r="FM11" s="87">
        <v>0</v>
      </c>
      <c r="FN11" s="87">
        <v>0</v>
      </c>
      <c r="FO11" s="81">
        <v>3.2000000000000001E-2</v>
      </c>
      <c r="FP11" s="88">
        <v>3.5999999999999997E-2</v>
      </c>
      <c r="FQ11" s="87">
        <v>0</v>
      </c>
      <c r="FR11" s="87">
        <v>0</v>
      </c>
      <c r="FS11" s="87">
        <v>0</v>
      </c>
      <c r="FT11" s="81">
        <v>3.5999999999999997E-2</v>
      </c>
      <c r="FU11" s="88">
        <v>3.3000000000000002E-2</v>
      </c>
      <c r="FV11" s="87">
        <v>0</v>
      </c>
      <c r="FW11" s="87">
        <v>0</v>
      </c>
      <c r="FX11" s="87">
        <v>0</v>
      </c>
      <c r="FY11" s="81">
        <v>3.3000000000000002E-2</v>
      </c>
      <c r="FZ11" s="88">
        <v>2.5999999999999999E-2</v>
      </c>
      <c r="GA11" s="87">
        <v>0</v>
      </c>
      <c r="GB11" s="87">
        <v>0</v>
      </c>
      <c r="GC11" s="87">
        <v>0</v>
      </c>
      <c r="GD11" s="81">
        <v>2.5999999999999999E-2</v>
      </c>
      <c r="GE11" s="88">
        <v>3.5000000000000003E-2</v>
      </c>
      <c r="GF11" s="87">
        <v>0</v>
      </c>
      <c r="GG11" s="87">
        <v>0</v>
      </c>
      <c r="GH11" s="87">
        <v>0</v>
      </c>
      <c r="GI11" s="81">
        <v>3.5000000000000003E-2</v>
      </c>
    </row>
    <row r="12" spans="1:191">
      <c r="A12" s="83" t="s">
        <v>63</v>
      </c>
      <c r="B12" s="85">
        <v>4.8000000000000001E-2</v>
      </c>
      <c r="C12" s="86">
        <v>0</v>
      </c>
      <c r="D12" s="86">
        <v>0</v>
      </c>
      <c r="E12" s="86">
        <v>0</v>
      </c>
      <c r="F12" s="81">
        <v>4.8000000000000001E-2</v>
      </c>
      <c r="G12" s="88">
        <v>4.4999999999999998E-2</v>
      </c>
      <c r="H12" s="87">
        <v>0</v>
      </c>
      <c r="I12" s="87">
        <v>0</v>
      </c>
      <c r="J12" s="87">
        <v>0</v>
      </c>
      <c r="K12" s="81">
        <v>4.4999999999999998E-2</v>
      </c>
      <c r="L12" s="88">
        <v>3.4000000000000002E-2</v>
      </c>
      <c r="M12" s="87">
        <v>0</v>
      </c>
      <c r="N12" s="87">
        <v>0</v>
      </c>
      <c r="O12" s="87">
        <v>0</v>
      </c>
      <c r="P12" s="81">
        <v>3.4000000000000002E-2</v>
      </c>
      <c r="Q12" s="88">
        <v>2.5000000000000001E-2</v>
      </c>
      <c r="R12" s="87">
        <v>0</v>
      </c>
      <c r="S12" s="87">
        <v>0</v>
      </c>
      <c r="T12" s="87">
        <v>0</v>
      </c>
      <c r="U12" s="81">
        <v>2.5000000000000001E-2</v>
      </c>
      <c r="V12" s="88">
        <v>3.7999999999999999E-2</v>
      </c>
      <c r="W12" s="87">
        <v>0</v>
      </c>
      <c r="X12" s="87">
        <v>0</v>
      </c>
      <c r="Y12" s="87">
        <v>0</v>
      </c>
      <c r="Z12" s="81">
        <v>3.7999999999999999E-2</v>
      </c>
      <c r="AA12" s="88">
        <v>3.3000000000000002E-2</v>
      </c>
      <c r="AB12" s="87">
        <v>0</v>
      </c>
      <c r="AC12" s="87">
        <v>0</v>
      </c>
      <c r="AD12" s="87">
        <v>0</v>
      </c>
      <c r="AE12" s="81">
        <v>3.3000000000000002E-2</v>
      </c>
      <c r="AF12" s="88">
        <v>3.4000000000000002E-2</v>
      </c>
      <c r="AG12" s="87">
        <v>0</v>
      </c>
      <c r="AH12" s="87">
        <v>0</v>
      </c>
      <c r="AI12" s="87">
        <v>0</v>
      </c>
      <c r="AJ12" s="81">
        <v>3.4000000000000002E-2</v>
      </c>
      <c r="AK12" s="88">
        <v>0.04</v>
      </c>
      <c r="AL12" s="87">
        <v>0</v>
      </c>
      <c r="AM12" s="87">
        <v>0</v>
      </c>
      <c r="AN12" s="87">
        <v>0</v>
      </c>
      <c r="AO12" s="81">
        <v>0.04</v>
      </c>
      <c r="AP12" s="88">
        <v>3.2000000000000001E-2</v>
      </c>
      <c r="AQ12" s="87">
        <v>0</v>
      </c>
      <c r="AR12" s="87">
        <v>0</v>
      </c>
      <c r="AS12" s="87">
        <v>0</v>
      </c>
      <c r="AT12" s="81">
        <v>3.2000000000000001E-2</v>
      </c>
      <c r="AU12" s="88">
        <v>3.4000000000000002E-2</v>
      </c>
      <c r="AV12" s="87">
        <v>0</v>
      </c>
      <c r="AW12" s="87">
        <v>0</v>
      </c>
      <c r="AX12" s="87">
        <v>0</v>
      </c>
      <c r="AY12" s="81">
        <v>3.4000000000000002E-2</v>
      </c>
      <c r="AZ12" s="88">
        <v>2.9000000000000001E-2</v>
      </c>
      <c r="BA12" s="87">
        <v>0</v>
      </c>
      <c r="BB12" s="87">
        <v>0</v>
      </c>
      <c r="BC12" s="87">
        <v>0</v>
      </c>
      <c r="BD12" s="81">
        <v>2.9000000000000001E-2</v>
      </c>
      <c r="BE12" s="88">
        <v>3.1E-2</v>
      </c>
      <c r="BF12" s="87">
        <v>0</v>
      </c>
      <c r="BG12" s="87">
        <v>0</v>
      </c>
      <c r="BH12" s="87">
        <v>0</v>
      </c>
      <c r="BI12" s="81">
        <v>3.1E-2</v>
      </c>
      <c r="BJ12" s="88">
        <v>0.03</v>
      </c>
      <c r="BK12" s="87">
        <v>0</v>
      </c>
      <c r="BL12" s="87">
        <v>0</v>
      </c>
      <c r="BM12" s="87">
        <v>0</v>
      </c>
      <c r="BN12" s="81">
        <v>0.03</v>
      </c>
      <c r="BO12" s="88">
        <v>2.4E-2</v>
      </c>
      <c r="BP12" s="87">
        <v>0</v>
      </c>
      <c r="BQ12" s="87">
        <v>0</v>
      </c>
      <c r="BR12" s="87">
        <v>0</v>
      </c>
      <c r="BS12" s="81">
        <v>2.4E-2</v>
      </c>
      <c r="BT12" s="88">
        <v>2.9000000000000001E-2</v>
      </c>
      <c r="BU12" s="87">
        <v>0</v>
      </c>
      <c r="BV12" s="87">
        <v>0</v>
      </c>
      <c r="BW12" s="87">
        <v>0</v>
      </c>
      <c r="BX12" s="81">
        <v>2.9000000000000001E-2</v>
      </c>
      <c r="BY12" s="88">
        <v>2.8000000000000001E-2</v>
      </c>
      <c r="BZ12" s="87">
        <v>0</v>
      </c>
      <c r="CA12" s="87">
        <v>0</v>
      </c>
      <c r="CB12" s="87">
        <v>0</v>
      </c>
      <c r="CC12" s="81">
        <v>2.8000000000000001E-2</v>
      </c>
      <c r="CD12" s="88">
        <v>2.1999999999999999E-2</v>
      </c>
      <c r="CE12" s="87">
        <v>0</v>
      </c>
      <c r="CF12" s="87">
        <v>0</v>
      </c>
      <c r="CG12" s="87">
        <v>0</v>
      </c>
      <c r="CH12" s="81">
        <v>2.1999999999999999E-2</v>
      </c>
      <c r="CI12" s="88">
        <v>2.4E-2</v>
      </c>
      <c r="CJ12" s="87">
        <v>0</v>
      </c>
      <c r="CK12" s="87">
        <v>0</v>
      </c>
      <c r="CL12" s="87">
        <v>0</v>
      </c>
      <c r="CM12" s="81">
        <v>2.4E-2</v>
      </c>
      <c r="CN12" s="88">
        <v>0.03</v>
      </c>
      <c r="CO12" s="87">
        <v>0</v>
      </c>
      <c r="CP12" s="87">
        <v>0</v>
      </c>
      <c r="CQ12" s="87">
        <v>0</v>
      </c>
      <c r="CR12" s="81">
        <v>0.03</v>
      </c>
      <c r="CS12" s="88">
        <v>1.6E-2</v>
      </c>
      <c r="CT12" s="87">
        <v>0</v>
      </c>
      <c r="CU12" s="87">
        <v>0</v>
      </c>
      <c r="CV12" s="87">
        <v>0</v>
      </c>
      <c r="CW12" s="81">
        <v>1.6E-2</v>
      </c>
      <c r="CX12" s="88">
        <v>2.5999999999999999E-2</v>
      </c>
      <c r="CY12" s="87">
        <v>0</v>
      </c>
      <c r="CZ12" s="87">
        <v>0</v>
      </c>
      <c r="DA12" s="87">
        <v>0</v>
      </c>
      <c r="DB12" s="81">
        <v>2.5999999999999999E-2</v>
      </c>
      <c r="DC12" s="88">
        <v>2.9000000000000001E-2</v>
      </c>
      <c r="DD12" s="87">
        <v>0</v>
      </c>
      <c r="DE12" s="87">
        <v>0</v>
      </c>
      <c r="DF12" s="87">
        <v>0</v>
      </c>
      <c r="DG12" s="81">
        <v>2.9000000000000001E-2</v>
      </c>
      <c r="DH12" s="88">
        <v>2.5999999999999999E-2</v>
      </c>
      <c r="DI12" s="87">
        <v>0</v>
      </c>
      <c r="DJ12" s="87">
        <v>0</v>
      </c>
      <c r="DK12" s="87">
        <v>0</v>
      </c>
      <c r="DL12" s="81">
        <v>2.5999999999999999E-2</v>
      </c>
      <c r="DM12" s="88">
        <v>2.7E-2</v>
      </c>
      <c r="DN12" s="87">
        <v>0</v>
      </c>
      <c r="DO12" s="87">
        <v>0</v>
      </c>
      <c r="DP12" s="87">
        <v>0</v>
      </c>
      <c r="DQ12" s="81">
        <v>2.7E-2</v>
      </c>
      <c r="DR12" s="88">
        <v>2.7E-2</v>
      </c>
      <c r="DS12" s="87">
        <v>0</v>
      </c>
      <c r="DT12" s="87">
        <v>0</v>
      </c>
      <c r="DU12" s="87">
        <v>0</v>
      </c>
      <c r="DV12" s="81">
        <v>2.7E-2</v>
      </c>
      <c r="DW12" s="88">
        <v>1.9E-2</v>
      </c>
      <c r="DX12" s="87">
        <v>0</v>
      </c>
      <c r="DY12" s="87">
        <v>0</v>
      </c>
      <c r="DZ12" s="87">
        <v>0</v>
      </c>
      <c r="EA12" s="81">
        <v>1.9E-2</v>
      </c>
      <c r="EB12" s="88">
        <v>2.8000000000000001E-2</v>
      </c>
      <c r="EC12" s="87">
        <v>0</v>
      </c>
      <c r="ED12" s="87">
        <v>0</v>
      </c>
      <c r="EE12" s="87">
        <v>0</v>
      </c>
      <c r="EF12" s="81">
        <v>2.8000000000000001E-2</v>
      </c>
      <c r="EG12" s="88">
        <v>1.7000000000000001E-2</v>
      </c>
      <c r="EH12" s="87">
        <v>0</v>
      </c>
      <c r="EI12" s="87">
        <v>0</v>
      </c>
      <c r="EJ12" s="87">
        <v>0</v>
      </c>
      <c r="EK12" s="81">
        <v>1.7000000000000001E-2</v>
      </c>
      <c r="EL12" s="88">
        <v>3.1E-2</v>
      </c>
      <c r="EM12" s="87">
        <v>0</v>
      </c>
      <c r="EN12" s="87">
        <v>0</v>
      </c>
      <c r="EO12" s="87">
        <v>0</v>
      </c>
      <c r="EP12" s="81">
        <v>3.1E-2</v>
      </c>
      <c r="EQ12" s="88">
        <v>1.9E-2</v>
      </c>
      <c r="ER12" s="87">
        <v>0</v>
      </c>
      <c r="ES12" s="87">
        <v>0</v>
      </c>
      <c r="ET12" s="87">
        <v>0</v>
      </c>
      <c r="EU12" s="81">
        <v>1.9E-2</v>
      </c>
      <c r="EV12" s="88">
        <v>2.5000000000000001E-2</v>
      </c>
      <c r="EW12" s="87">
        <v>0</v>
      </c>
      <c r="EX12" s="87">
        <v>0</v>
      </c>
      <c r="EY12" s="87">
        <v>0</v>
      </c>
      <c r="EZ12" s="81">
        <v>2.5000000000000001E-2</v>
      </c>
      <c r="FA12" s="88">
        <v>2.9000000000000001E-2</v>
      </c>
      <c r="FB12" s="87">
        <v>0</v>
      </c>
      <c r="FC12" s="87">
        <v>0</v>
      </c>
      <c r="FD12" s="87">
        <v>0</v>
      </c>
      <c r="FE12" s="81">
        <v>2.9000000000000001E-2</v>
      </c>
      <c r="FF12" s="88">
        <v>2.1000000000000001E-2</v>
      </c>
      <c r="FG12" s="87">
        <v>0</v>
      </c>
      <c r="FH12" s="87">
        <v>0</v>
      </c>
      <c r="FI12" s="87">
        <v>0</v>
      </c>
      <c r="FJ12" s="81">
        <v>2.1000000000000001E-2</v>
      </c>
      <c r="FK12" s="88">
        <v>2.9000000000000001E-2</v>
      </c>
      <c r="FL12" s="87">
        <v>0</v>
      </c>
      <c r="FM12" s="87">
        <v>0</v>
      </c>
      <c r="FN12" s="87">
        <v>0</v>
      </c>
      <c r="FO12" s="81">
        <v>2.9000000000000001E-2</v>
      </c>
      <c r="FP12" s="88">
        <v>1.4999999999999999E-2</v>
      </c>
      <c r="FQ12" s="87">
        <v>0</v>
      </c>
      <c r="FR12" s="87">
        <v>0</v>
      </c>
      <c r="FS12" s="87">
        <v>0</v>
      </c>
      <c r="FT12" s="81">
        <v>1.4999999999999999E-2</v>
      </c>
      <c r="FU12" s="88">
        <v>2.4E-2</v>
      </c>
      <c r="FV12" s="87">
        <v>0</v>
      </c>
      <c r="FW12" s="87">
        <v>0</v>
      </c>
      <c r="FX12" s="87">
        <v>0</v>
      </c>
      <c r="FY12" s="81">
        <v>2.4E-2</v>
      </c>
      <c r="FZ12" s="88">
        <v>2.5999999999999999E-2</v>
      </c>
      <c r="GA12" s="87">
        <v>0</v>
      </c>
      <c r="GB12" s="87">
        <v>0</v>
      </c>
      <c r="GC12" s="87">
        <v>0</v>
      </c>
      <c r="GD12" s="81">
        <v>2.5999999999999999E-2</v>
      </c>
      <c r="GE12" s="88">
        <v>1.7999999999999999E-2</v>
      </c>
      <c r="GF12" s="87">
        <v>0</v>
      </c>
      <c r="GG12" s="87">
        <v>0</v>
      </c>
      <c r="GH12" s="87">
        <v>0</v>
      </c>
      <c r="GI12" s="81">
        <v>1.7999999999999999E-2</v>
      </c>
    </row>
    <row r="13" spans="1:191">
      <c r="A13" s="83" t="s">
        <v>64</v>
      </c>
      <c r="B13" s="85">
        <v>0.03</v>
      </c>
      <c r="C13" s="86">
        <v>0</v>
      </c>
      <c r="D13" s="86">
        <v>0</v>
      </c>
      <c r="E13" s="86">
        <v>0</v>
      </c>
      <c r="F13" s="81">
        <v>0.03</v>
      </c>
      <c r="G13" s="88">
        <v>3.9E-2</v>
      </c>
      <c r="H13" s="87">
        <v>0</v>
      </c>
      <c r="I13" s="87">
        <v>0</v>
      </c>
      <c r="J13" s="87">
        <v>0</v>
      </c>
      <c r="K13" s="81">
        <v>3.9E-2</v>
      </c>
      <c r="L13" s="88">
        <v>3.5999999999999997E-2</v>
      </c>
      <c r="M13" s="87">
        <v>0</v>
      </c>
      <c r="N13" s="87">
        <v>0</v>
      </c>
      <c r="O13" s="87">
        <v>0</v>
      </c>
      <c r="P13" s="81">
        <v>3.5999999999999997E-2</v>
      </c>
      <c r="Q13" s="88">
        <v>3.5999999999999997E-2</v>
      </c>
      <c r="R13" s="87">
        <v>0</v>
      </c>
      <c r="S13" s="87">
        <v>0</v>
      </c>
      <c r="T13" s="87">
        <v>0</v>
      </c>
      <c r="U13" s="81">
        <v>3.5999999999999997E-2</v>
      </c>
      <c r="V13" s="88">
        <v>1.7999999999999999E-2</v>
      </c>
      <c r="W13" s="87">
        <v>0</v>
      </c>
      <c r="X13" s="87">
        <v>0</v>
      </c>
      <c r="Y13" s="87">
        <v>0</v>
      </c>
      <c r="Z13" s="81">
        <v>1.7999999999999999E-2</v>
      </c>
      <c r="AA13" s="88">
        <v>1.7000000000000001E-2</v>
      </c>
      <c r="AB13" s="87">
        <v>0</v>
      </c>
      <c r="AC13" s="87">
        <v>0</v>
      </c>
      <c r="AD13" s="87">
        <v>0</v>
      </c>
      <c r="AE13" s="81">
        <v>1.7000000000000001E-2</v>
      </c>
      <c r="AF13" s="88">
        <v>3.4000000000000002E-2</v>
      </c>
      <c r="AG13" s="87">
        <v>0</v>
      </c>
      <c r="AH13" s="87">
        <v>0</v>
      </c>
      <c r="AI13" s="87">
        <v>0</v>
      </c>
      <c r="AJ13" s="81">
        <v>3.4000000000000002E-2</v>
      </c>
      <c r="AK13" s="88">
        <v>2.3E-2</v>
      </c>
      <c r="AL13" s="87">
        <v>0</v>
      </c>
      <c r="AM13" s="87">
        <v>0</v>
      </c>
      <c r="AN13" s="87">
        <v>0</v>
      </c>
      <c r="AO13" s="81">
        <v>2.3E-2</v>
      </c>
      <c r="AP13" s="88">
        <v>1.9E-2</v>
      </c>
      <c r="AQ13" s="87">
        <v>0</v>
      </c>
      <c r="AR13" s="87">
        <v>0</v>
      </c>
      <c r="AS13" s="87">
        <v>0</v>
      </c>
      <c r="AT13" s="81">
        <v>1.9E-2</v>
      </c>
      <c r="AU13" s="88">
        <v>2.1999999999999999E-2</v>
      </c>
      <c r="AV13" s="87">
        <v>0</v>
      </c>
      <c r="AW13" s="87">
        <v>0</v>
      </c>
      <c r="AX13" s="87">
        <v>0</v>
      </c>
      <c r="AY13" s="81">
        <v>2.1999999999999999E-2</v>
      </c>
      <c r="AZ13" s="88">
        <v>1.9E-2</v>
      </c>
      <c r="BA13" s="87">
        <v>0</v>
      </c>
      <c r="BB13" s="87">
        <v>0</v>
      </c>
      <c r="BC13" s="87">
        <v>0</v>
      </c>
      <c r="BD13" s="81">
        <v>1.9E-2</v>
      </c>
      <c r="BE13" s="88">
        <v>0.02</v>
      </c>
      <c r="BF13" s="87">
        <v>0</v>
      </c>
      <c r="BG13" s="87">
        <v>0</v>
      </c>
      <c r="BH13" s="87">
        <v>0</v>
      </c>
      <c r="BI13" s="81">
        <v>0.02</v>
      </c>
      <c r="BJ13" s="88">
        <v>2.5999999999999999E-2</v>
      </c>
      <c r="BK13" s="87">
        <v>0</v>
      </c>
      <c r="BL13" s="87">
        <v>0</v>
      </c>
      <c r="BM13" s="87">
        <v>0</v>
      </c>
      <c r="BN13" s="81">
        <v>2.5999999999999999E-2</v>
      </c>
      <c r="BO13" s="88">
        <v>0.02</v>
      </c>
      <c r="BP13" s="87">
        <v>0</v>
      </c>
      <c r="BQ13" s="87">
        <v>0</v>
      </c>
      <c r="BR13" s="87">
        <v>0</v>
      </c>
      <c r="BS13" s="81">
        <v>0.02</v>
      </c>
      <c r="BT13" s="88">
        <v>2.1000000000000001E-2</v>
      </c>
      <c r="BU13" s="87">
        <v>0</v>
      </c>
      <c r="BV13" s="87">
        <v>0</v>
      </c>
      <c r="BW13" s="87">
        <v>0</v>
      </c>
      <c r="BX13" s="81">
        <v>2.1000000000000001E-2</v>
      </c>
      <c r="BY13" s="88">
        <v>2.3E-2</v>
      </c>
      <c r="BZ13" s="87">
        <v>0</v>
      </c>
      <c r="CA13" s="87">
        <v>0</v>
      </c>
      <c r="CB13" s="87">
        <v>0</v>
      </c>
      <c r="CC13" s="81">
        <v>2.3E-2</v>
      </c>
      <c r="CD13" s="88">
        <v>2.5000000000000001E-2</v>
      </c>
      <c r="CE13" s="87">
        <v>0</v>
      </c>
      <c r="CF13" s="87">
        <v>0</v>
      </c>
      <c r="CG13" s="87">
        <v>0</v>
      </c>
      <c r="CH13" s="81">
        <v>2.5000000000000001E-2</v>
      </c>
      <c r="CI13" s="88">
        <v>1.4E-2</v>
      </c>
      <c r="CJ13" s="87">
        <v>0</v>
      </c>
      <c r="CK13" s="87">
        <v>0</v>
      </c>
      <c r="CL13" s="87">
        <v>0</v>
      </c>
      <c r="CM13" s="81">
        <v>1.4E-2</v>
      </c>
      <c r="CN13" s="88">
        <v>2.1999999999999999E-2</v>
      </c>
      <c r="CO13" s="87">
        <v>0</v>
      </c>
      <c r="CP13" s="87">
        <v>0</v>
      </c>
      <c r="CQ13" s="87">
        <v>0</v>
      </c>
      <c r="CR13" s="81">
        <v>2.1999999999999999E-2</v>
      </c>
      <c r="CS13" s="88">
        <v>1.9E-2</v>
      </c>
      <c r="CT13" s="87">
        <v>0</v>
      </c>
      <c r="CU13" s="87">
        <v>0</v>
      </c>
      <c r="CV13" s="87">
        <v>0</v>
      </c>
      <c r="CW13" s="81">
        <v>1.9E-2</v>
      </c>
      <c r="CX13" s="88">
        <v>1.6E-2</v>
      </c>
      <c r="CY13" s="87">
        <v>0</v>
      </c>
      <c r="CZ13" s="87">
        <v>0</v>
      </c>
      <c r="DA13" s="87">
        <v>0</v>
      </c>
      <c r="DB13" s="81">
        <v>1.6E-2</v>
      </c>
      <c r="DC13" s="88">
        <v>2.5999999999999999E-2</v>
      </c>
      <c r="DD13" s="87">
        <v>0</v>
      </c>
      <c r="DE13" s="87">
        <v>0</v>
      </c>
      <c r="DF13" s="87">
        <v>0</v>
      </c>
      <c r="DG13" s="81">
        <v>2.5999999999999999E-2</v>
      </c>
      <c r="DH13" s="88">
        <v>2.5000000000000001E-2</v>
      </c>
      <c r="DI13" s="87">
        <v>0</v>
      </c>
      <c r="DJ13" s="87">
        <v>0</v>
      </c>
      <c r="DK13" s="87">
        <v>0</v>
      </c>
      <c r="DL13" s="81">
        <v>2.5000000000000001E-2</v>
      </c>
      <c r="DM13" s="88">
        <v>2.3E-2</v>
      </c>
      <c r="DN13" s="87">
        <v>0</v>
      </c>
      <c r="DO13" s="87">
        <v>0</v>
      </c>
      <c r="DP13" s="87">
        <v>0</v>
      </c>
      <c r="DQ13" s="81">
        <v>2.3E-2</v>
      </c>
      <c r="DR13" s="88">
        <v>1.6E-2</v>
      </c>
      <c r="DS13" s="87">
        <v>0</v>
      </c>
      <c r="DT13" s="87">
        <v>0</v>
      </c>
      <c r="DU13" s="87">
        <v>0</v>
      </c>
      <c r="DV13" s="81">
        <v>1.6E-2</v>
      </c>
      <c r="DW13" s="88">
        <v>1.7999999999999999E-2</v>
      </c>
      <c r="DX13" s="87">
        <v>0</v>
      </c>
      <c r="DY13" s="87">
        <v>0</v>
      </c>
      <c r="DZ13" s="87">
        <v>0</v>
      </c>
      <c r="EA13" s="81">
        <v>1.7999999999999999E-2</v>
      </c>
      <c r="EB13" s="88">
        <v>1.6E-2</v>
      </c>
      <c r="EC13" s="87">
        <v>0</v>
      </c>
      <c r="ED13" s="87">
        <v>0</v>
      </c>
      <c r="EE13" s="87">
        <v>0</v>
      </c>
      <c r="EF13" s="81">
        <v>1.6E-2</v>
      </c>
      <c r="EG13" s="88">
        <v>0.02</v>
      </c>
      <c r="EH13" s="87">
        <v>0</v>
      </c>
      <c r="EI13" s="87">
        <v>0</v>
      </c>
      <c r="EJ13" s="87">
        <v>0</v>
      </c>
      <c r="EK13" s="81">
        <v>0.02</v>
      </c>
      <c r="EL13" s="88">
        <v>1.0999999999999999E-2</v>
      </c>
      <c r="EM13" s="87">
        <v>0</v>
      </c>
      <c r="EN13" s="87">
        <v>0</v>
      </c>
      <c r="EO13" s="87">
        <v>0</v>
      </c>
      <c r="EP13" s="81">
        <v>1.0999999999999999E-2</v>
      </c>
      <c r="EQ13" s="88">
        <v>2.4E-2</v>
      </c>
      <c r="ER13" s="87">
        <v>0</v>
      </c>
      <c r="ES13" s="87">
        <v>0</v>
      </c>
      <c r="ET13" s="87">
        <v>0</v>
      </c>
      <c r="EU13" s="81">
        <v>2.4E-2</v>
      </c>
      <c r="EV13" s="88">
        <v>1.2999999999999999E-2</v>
      </c>
      <c r="EW13" s="87">
        <v>0</v>
      </c>
      <c r="EX13" s="87">
        <v>0</v>
      </c>
      <c r="EY13" s="87">
        <v>0</v>
      </c>
      <c r="EZ13" s="81">
        <v>1.2999999999999999E-2</v>
      </c>
      <c r="FA13" s="88">
        <v>1.0999999999999999E-2</v>
      </c>
      <c r="FB13" s="87">
        <v>0</v>
      </c>
      <c r="FC13" s="87">
        <v>0</v>
      </c>
      <c r="FD13" s="87">
        <v>0</v>
      </c>
      <c r="FE13" s="81">
        <v>1.0999999999999999E-2</v>
      </c>
      <c r="FF13" s="88">
        <v>1.2999999999999999E-2</v>
      </c>
      <c r="FG13" s="87">
        <v>0</v>
      </c>
      <c r="FH13" s="87">
        <v>0</v>
      </c>
      <c r="FI13" s="87">
        <v>0</v>
      </c>
      <c r="FJ13" s="81">
        <v>1.2999999999999999E-2</v>
      </c>
      <c r="FK13" s="88">
        <v>1.0999999999999999E-2</v>
      </c>
      <c r="FL13" s="87">
        <v>0</v>
      </c>
      <c r="FM13" s="87">
        <v>0</v>
      </c>
      <c r="FN13" s="87">
        <v>0</v>
      </c>
      <c r="FO13" s="81">
        <v>1.0999999999999999E-2</v>
      </c>
      <c r="FP13" s="88">
        <v>1.4E-2</v>
      </c>
      <c r="FQ13" s="87">
        <v>0</v>
      </c>
      <c r="FR13" s="87">
        <v>0</v>
      </c>
      <c r="FS13" s="87">
        <v>0</v>
      </c>
      <c r="FT13" s="81">
        <v>1.4E-2</v>
      </c>
      <c r="FU13" s="88">
        <v>1.7000000000000001E-2</v>
      </c>
      <c r="FV13" s="87">
        <v>0</v>
      </c>
      <c r="FW13" s="87">
        <v>0</v>
      </c>
      <c r="FX13" s="87">
        <v>0</v>
      </c>
      <c r="FY13" s="81">
        <v>1.7000000000000001E-2</v>
      </c>
      <c r="FZ13" s="88">
        <v>8.9999999999999993E-3</v>
      </c>
      <c r="GA13" s="87">
        <v>0</v>
      </c>
      <c r="GB13" s="87">
        <v>0</v>
      </c>
      <c r="GC13" s="87">
        <v>0</v>
      </c>
      <c r="GD13" s="81">
        <v>8.9999999999999993E-3</v>
      </c>
      <c r="GE13" s="88">
        <v>0.02</v>
      </c>
      <c r="GF13" s="87">
        <v>0</v>
      </c>
      <c r="GG13" s="87">
        <v>0</v>
      </c>
      <c r="GH13" s="87">
        <v>0</v>
      </c>
      <c r="GI13" s="81">
        <v>0.02</v>
      </c>
    </row>
    <row r="14" spans="1:191">
      <c r="A14" s="83" t="s">
        <v>65</v>
      </c>
      <c r="B14" s="85">
        <v>1.7999999999999999E-2</v>
      </c>
      <c r="C14" s="86">
        <v>0</v>
      </c>
      <c r="D14" s="86">
        <v>0</v>
      </c>
      <c r="E14" s="86">
        <v>0</v>
      </c>
      <c r="F14" s="81">
        <v>1.7999999999999999E-2</v>
      </c>
      <c r="G14" s="88">
        <v>2.1000000000000001E-2</v>
      </c>
      <c r="H14" s="87">
        <v>0</v>
      </c>
      <c r="I14" s="87">
        <v>0</v>
      </c>
      <c r="J14" s="87">
        <v>0</v>
      </c>
      <c r="K14" s="81">
        <v>2.1000000000000001E-2</v>
      </c>
      <c r="L14" s="88">
        <v>2.5000000000000001E-2</v>
      </c>
      <c r="M14" s="87">
        <v>0</v>
      </c>
      <c r="N14" s="87">
        <v>0</v>
      </c>
      <c r="O14" s="87">
        <v>0</v>
      </c>
      <c r="P14" s="81">
        <v>2.5000000000000001E-2</v>
      </c>
      <c r="Q14" s="88">
        <v>2.1000000000000001E-2</v>
      </c>
      <c r="R14" s="87">
        <v>0</v>
      </c>
      <c r="S14" s="87">
        <v>0</v>
      </c>
      <c r="T14" s="87">
        <v>0</v>
      </c>
      <c r="U14" s="81">
        <v>2.1000000000000001E-2</v>
      </c>
      <c r="V14" s="88">
        <v>2.4E-2</v>
      </c>
      <c r="W14" s="87">
        <v>0</v>
      </c>
      <c r="X14" s="87">
        <v>0</v>
      </c>
      <c r="Y14" s="87">
        <v>0</v>
      </c>
      <c r="Z14" s="81">
        <v>2.4E-2</v>
      </c>
      <c r="AA14" s="88">
        <v>1.7000000000000001E-2</v>
      </c>
      <c r="AB14" s="87">
        <v>0</v>
      </c>
      <c r="AC14" s="87">
        <v>0</v>
      </c>
      <c r="AD14" s="87">
        <v>0</v>
      </c>
      <c r="AE14" s="81">
        <v>1.7000000000000001E-2</v>
      </c>
      <c r="AF14" s="88">
        <v>2.4E-2</v>
      </c>
      <c r="AG14" s="87">
        <v>0</v>
      </c>
      <c r="AH14" s="87">
        <v>0</v>
      </c>
      <c r="AI14" s="87">
        <v>0</v>
      </c>
      <c r="AJ14" s="81">
        <v>2.4E-2</v>
      </c>
      <c r="AK14" s="88">
        <v>1.9E-2</v>
      </c>
      <c r="AL14" s="87">
        <v>0</v>
      </c>
      <c r="AM14" s="87">
        <v>0</v>
      </c>
      <c r="AN14" s="87">
        <v>0</v>
      </c>
      <c r="AO14" s="81">
        <v>1.9E-2</v>
      </c>
      <c r="AP14" s="88">
        <v>2.3E-2</v>
      </c>
      <c r="AQ14" s="87">
        <v>0</v>
      </c>
      <c r="AR14" s="87">
        <v>0</v>
      </c>
      <c r="AS14" s="87">
        <v>0</v>
      </c>
      <c r="AT14" s="81">
        <v>2.3E-2</v>
      </c>
      <c r="AU14" s="88">
        <v>1.4999999999999999E-2</v>
      </c>
      <c r="AV14" s="87">
        <v>0</v>
      </c>
      <c r="AW14" s="87">
        <v>0</v>
      </c>
      <c r="AX14" s="87">
        <v>0</v>
      </c>
      <c r="AY14" s="81">
        <v>1.4999999999999999E-2</v>
      </c>
      <c r="AZ14" s="88">
        <v>1.4E-2</v>
      </c>
      <c r="BA14" s="87">
        <v>0</v>
      </c>
      <c r="BB14" s="87">
        <v>0</v>
      </c>
      <c r="BC14" s="87">
        <v>0</v>
      </c>
      <c r="BD14" s="81">
        <v>1.4E-2</v>
      </c>
      <c r="BE14" s="88">
        <v>1.7999999999999999E-2</v>
      </c>
      <c r="BF14" s="87">
        <v>0</v>
      </c>
      <c r="BG14" s="87">
        <v>0</v>
      </c>
      <c r="BH14" s="87">
        <v>0</v>
      </c>
      <c r="BI14" s="81">
        <v>1.7999999999999999E-2</v>
      </c>
      <c r="BJ14" s="88">
        <v>1.2E-2</v>
      </c>
      <c r="BK14" s="87">
        <v>0</v>
      </c>
      <c r="BL14" s="87">
        <v>0</v>
      </c>
      <c r="BM14" s="87">
        <v>0</v>
      </c>
      <c r="BN14" s="81">
        <v>1.2E-2</v>
      </c>
      <c r="BO14" s="88">
        <v>1.9E-2</v>
      </c>
      <c r="BP14" s="87">
        <v>0</v>
      </c>
      <c r="BQ14" s="87">
        <v>0</v>
      </c>
      <c r="BR14" s="87">
        <v>0</v>
      </c>
      <c r="BS14" s="81">
        <v>1.9E-2</v>
      </c>
      <c r="BT14" s="88">
        <v>2.5000000000000001E-2</v>
      </c>
      <c r="BU14" s="87">
        <v>0</v>
      </c>
      <c r="BV14" s="87">
        <v>0</v>
      </c>
      <c r="BW14" s="87">
        <v>0</v>
      </c>
      <c r="BX14" s="81">
        <v>2.5000000000000001E-2</v>
      </c>
      <c r="BY14" s="88">
        <v>1.7999999999999999E-2</v>
      </c>
      <c r="BZ14" s="87">
        <v>0</v>
      </c>
      <c r="CA14" s="87">
        <v>0</v>
      </c>
      <c r="CB14" s="87">
        <v>0</v>
      </c>
      <c r="CC14" s="81">
        <v>1.7999999999999999E-2</v>
      </c>
      <c r="CD14" s="88">
        <v>1.4E-2</v>
      </c>
      <c r="CE14" s="87">
        <v>0</v>
      </c>
      <c r="CF14" s="87">
        <v>0</v>
      </c>
      <c r="CG14" s="87">
        <v>0</v>
      </c>
      <c r="CH14" s="81">
        <v>1.4E-2</v>
      </c>
      <c r="CI14" s="88">
        <v>1.9E-2</v>
      </c>
      <c r="CJ14" s="87">
        <v>0</v>
      </c>
      <c r="CK14" s="87">
        <v>0</v>
      </c>
      <c r="CL14" s="87">
        <v>0</v>
      </c>
      <c r="CM14" s="81">
        <v>1.9E-2</v>
      </c>
      <c r="CN14" s="88">
        <v>1.0999999999999999E-2</v>
      </c>
      <c r="CO14" s="87">
        <v>0</v>
      </c>
      <c r="CP14" s="87">
        <v>0</v>
      </c>
      <c r="CQ14" s="87">
        <v>0</v>
      </c>
      <c r="CR14" s="81">
        <v>1.0999999999999999E-2</v>
      </c>
      <c r="CS14" s="88">
        <v>2.1000000000000001E-2</v>
      </c>
      <c r="CT14" s="87">
        <v>0</v>
      </c>
      <c r="CU14" s="87">
        <v>0</v>
      </c>
      <c r="CV14" s="87">
        <v>0</v>
      </c>
      <c r="CW14" s="81">
        <v>2.1000000000000001E-2</v>
      </c>
      <c r="CX14" s="88">
        <v>0.01</v>
      </c>
      <c r="CY14" s="87">
        <v>0</v>
      </c>
      <c r="CZ14" s="87">
        <v>0</v>
      </c>
      <c r="DA14" s="87">
        <v>0</v>
      </c>
      <c r="DB14" s="81">
        <v>0.01</v>
      </c>
      <c r="DC14" s="88">
        <v>2.1000000000000001E-2</v>
      </c>
      <c r="DD14" s="87">
        <v>0</v>
      </c>
      <c r="DE14" s="87">
        <v>0</v>
      </c>
      <c r="DF14" s="87">
        <v>0</v>
      </c>
      <c r="DG14" s="81">
        <v>2.1000000000000001E-2</v>
      </c>
      <c r="DH14" s="88">
        <v>1.7999999999999999E-2</v>
      </c>
      <c r="DI14" s="87">
        <v>0</v>
      </c>
      <c r="DJ14" s="87">
        <v>0</v>
      </c>
      <c r="DK14" s="87">
        <v>0</v>
      </c>
      <c r="DL14" s="81">
        <v>1.7999999999999999E-2</v>
      </c>
      <c r="DM14" s="88">
        <v>1.7999999999999999E-2</v>
      </c>
      <c r="DN14" s="87">
        <v>0</v>
      </c>
      <c r="DO14" s="87">
        <v>0</v>
      </c>
      <c r="DP14" s="87">
        <v>0</v>
      </c>
      <c r="DQ14" s="81">
        <v>1.7999999999999999E-2</v>
      </c>
      <c r="DR14" s="88">
        <v>1.7000000000000001E-2</v>
      </c>
      <c r="DS14" s="87">
        <v>0</v>
      </c>
      <c r="DT14" s="87">
        <v>0</v>
      </c>
      <c r="DU14" s="87">
        <v>0</v>
      </c>
      <c r="DV14" s="81">
        <v>1.7000000000000001E-2</v>
      </c>
      <c r="DW14" s="88">
        <v>8.0000000000000002E-3</v>
      </c>
      <c r="DX14" s="87">
        <v>0</v>
      </c>
      <c r="DY14" s="87">
        <v>0</v>
      </c>
      <c r="DZ14" s="87">
        <v>0</v>
      </c>
      <c r="EA14" s="81">
        <v>8.0000000000000002E-3</v>
      </c>
      <c r="EB14" s="88">
        <v>1.2999999999999999E-2</v>
      </c>
      <c r="EC14" s="87">
        <v>0</v>
      </c>
      <c r="ED14" s="87">
        <v>0</v>
      </c>
      <c r="EE14" s="87">
        <v>0</v>
      </c>
      <c r="EF14" s="81">
        <v>1.2999999999999999E-2</v>
      </c>
      <c r="EG14" s="88">
        <v>1.7999999999999999E-2</v>
      </c>
      <c r="EH14" s="87">
        <v>0</v>
      </c>
      <c r="EI14" s="87">
        <v>0</v>
      </c>
      <c r="EJ14" s="87">
        <v>0</v>
      </c>
      <c r="EK14" s="81">
        <v>1.7999999999999999E-2</v>
      </c>
      <c r="EL14" s="88">
        <v>1.2E-2</v>
      </c>
      <c r="EM14" s="87">
        <v>0</v>
      </c>
      <c r="EN14" s="87">
        <v>0</v>
      </c>
      <c r="EO14" s="87">
        <v>0</v>
      </c>
      <c r="EP14" s="81">
        <v>1.2E-2</v>
      </c>
      <c r="EQ14" s="88">
        <v>1.7999999999999999E-2</v>
      </c>
      <c r="ER14" s="87">
        <v>0</v>
      </c>
      <c r="ES14" s="87">
        <v>0</v>
      </c>
      <c r="ET14" s="87">
        <v>0</v>
      </c>
      <c r="EU14" s="81">
        <v>1.7999999999999999E-2</v>
      </c>
      <c r="EV14" s="88">
        <v>1.4999999999999999E-2</v>
      </c>
      <c r="EW14" s="87">
        <v>0</v>
      </c>
      <c r="EX14" s="87">
        <v>0</v>
      </c>
      <c r="EY14" s="87">
        <v>0</v>
      </c>
      <c r="EZ14" s="81">
        <v>1.4999999999999999E-2</v>
      </c>
      <c r="FA14" s="88">
        <v>1.2E-2</v>
      </c>
      <c r="FB14" s="87">
        <v>0</v>
      </c>
      <c r="FC14" s="87">
        <v>0</v>
      </c>
      <c r="FD14" s="87">
        <v>0</v>
      </c>
      <c r="FE14" s="81">
        <v>1.2E-2</v>
      </c>
      <c r="FF14" s="88">
        <v>1.4999999999999999E-2</v>
      </c>
      <c r="FG14" s="87">
        <v>0</v>
      </c>
      <c r="FH14" s="87">
        <v>0</v>
      </c>
      <c r="FI14" s="87">
        <v>0</v>
      </c>
      <c r="FJ14" s="81">
        <v>1.4999999999999999E-2</v>
      </c>
      <c r="FK14" s="88">
        <v>1.7999999999999999E-2</v>
      </c>
      <c r="FL14" s="87">
        <v>0</v>
      </c>
      <c r="FM14" s="87">
        <v>0</v>
      </c>
      <c r="FN14" s="87">
        <v>0</v>
      </c>
      <c r="FO14" s="81">
        <v>1.7999999999999999E-2</v>
      </c>
      <c r="FP14" s="88">
        <v>1.4999999999999999E-2</v>
      </c>
      <c r="FQ14" s="87">
        <v>0</v>
      </c>
      <c r="FR14" s="87">
        <v>0</v>
      </c>
      <c r="FS14" s="87">
        <v>0</v>
      </c>
      <c r="FT14" s="81">
        <v>1.4999999999999999E-2</v>
      </c>
      <c r="FU14" s="88">
        <v>1.2999999999999999E-2</v>
      </c>
      <c r="FV14" s="87">
        <v>0</v>
      </c>
      <c r="FW14" s="87">
        <v>0</v>
      </c>
      <c r="FX14" s="87">
        <v>0</v>
      </c>
      <c r="FY14" s="81">
        <v>1.2999999999999999E-2</v>
      </c>
      <c r="FZ14" s="88">
        <v>8.0000000000000002E-3</v>
      </c>
      <c r="GA14" s="87">
        <v>0</v>
      </c>
      <c r="GB14" s="87">
        <v>0</v>
      </c>
      <c r="GC14" s="87">
        <v>0</v>
      </c>
      <c r="GD14" s="81">
        <v>8.0000000000000002E-3</v>
      </c>
      <c r="GE14" s="88">
        <v>3.0000000000000001E-3</v>
      </c>
      <c r="GF14" s="87">
        <v>0</v>
      </c>
      <c r="GG14" s="87">
        <v>0</v>
      </c>
      <c r="GH14" s="87">
        <v>0</v>
      </c>
      <c r="GI14" s="81">
        <v>2E-3</v>
      </c>
    </row>
    <row r="15" spans="1:191">
      <c r="A15" s="83" t="s">
        <v>66</v>
      </c>
      <c r="B15" s="85">
        <v>1.9E-2</v>
      </c>
      <c r="C15" s="86">
        <v>0</v>
      </c>
      <c r="D15" s="86">
        <v>0</v>
      </c>
      <c r="E15" s="86">
        <v>0</v>
      </c>
      <c r="F15" s="81">
        <v>1.9E-2</v>
      </c>
      <c r="G15" s="88">
        <v>2.3E-2</v>
      </c>
      <c r="H15" s="87">
        <v>0</v>
      </c>
      <c r="I15" s="87">
        <v>0</v>
      </c>
      <c r="J15" s="87">
        <v>0</v>
      </c>
      <c r="K15" s="81">
        <v>2.3E-2</v>
      </c>
      <c r="L15" s="88">
        <v>1.6E-2</v>
      </c>
      <c r="M15" s="87">
        <v>0</v>
      </c>
      <c r="N15" s="87">
        <v>0</v>
      </c>
      <c r="O15" s="87">
        <v>0</v>
      </c>
      <c r="P15" s="81">
        <v>1.6E-2</v>
      </c>
      <c r="Q15" s="88">
        <v>2.7E-2</v>
      </c>
      <c r="R15" s="87">
        <v>0</v>
      </c>
      <c r="S15" s="87">
        <v>0</v>
      </c>
      <c r="T15" s="87">
        <v>0</v>
      </c>
      <c r="U15" s="81">
        <v>2.7E-2</v>
      </c>
      <c r="V15" s="88">
        <v>2.4E-2</v>
      </c>
      <c r="W15" s="87">
        <v>0</v>
      </c>
      <c r="X15" s="87">
        <v>0</v>
      </c>
      <c r="Y15" s="87">
        <v>0</v>
      </c>
      <c r="Z15" s="81">
        <v>2.4E-2</v>
      </c>
      <c r="AA15" s="88">
        <v>1.6E-2</v>
      </c>
      <c r="AB15" s="87">
        <v>0</v>
      </c>
      <c r="AC15" s="87">
        <v>0</v>
      </c>
      <c r="AD15" s="87">
        <v>0</v>
      </c>
      <c r="AE15" s="81">
        <v>1.6E-2</v>
      </c>
      <c r="AF15" s="88">
        <v>8.9999999999999993E-3</v>
      </c>
      <c r="AG15" s="87">
        <v>0</v>
      </c>
      <c r="AH15" s="87">
        <v>0</v>
      </c>
      <c r="AI15" s="87">
        <v>0</v>
      </c>
      <c r="AJ15" s="81">
        <v>8.9999999999999993E-3</v>
      </c>
      <c r="AK15" s="88">
        <v>1.2E-2</v>
      </c>
      <c r="AL15" s="87">
        <v>0</v>
      </c>
      <c r="AM15" s="87">
        <v>0</v>
      </c>
      <c r="AN15" s="87">
        <v>0</v>
      </c>
      <c r="AO15" s="81">
        <v>1.2E-2</v>
      </c>
      <c r="AP15" s="88">
        <v>2.5000000000000001E-2</v>
      </c>
      <c r="AQ15" s="87">
        <v>0</v>
      </c>
      <c r="AR15" s="87">
        <v>0</v>
      </c>
      <c r="AS15" s="87">
        <v>0</v>
      </c>
      <c r="AT15" s="81">
        <v>2.5000000000000001E-2</v>
      </c>
      <c r="AU15" s="88">
        <v>1.4999999999999999E-2</v>
      </c>
      <c r="AV15" s="87">
        <v>0</v>
      </c>
      <c r="AW15" s="87">
        <v>0</v>
      </c>
      <c r="AX15" s="87">
        <v>0</v>
      </c>
      <c r="AY15" s="81">
        <v>1.4999999999999999E-2</v>
      </c>
      <c r="AZ15" s="88">
        <v>2.1999999999999999E-2</v>
      </c>
      <c r="BA15" s="87">
        <v>0</v>
      </c>
      <c r="BB15" s="87">
        <v>0</v>
      </c>
      <c r="BC15" s="87">
        <v>0</v>
      </c>
      <c r="BD15" s="81">
        <v>2.1999999999999999E-2</v>
      </c>
      <c r="BE15" s="88">
        <v>0.02</v>
      </c>
      <c r="BF15" s="87">
        <v>0</v>
      </c>
      <c r="BG15" s="87">
        <v>0</v>
      </c>
      <c r="BH15" s="87">
        <v>0</v>
      </c>
      <c r="BI15" s="81">
        <v>0.02</v>
      </c>
      <c r="BJ15" s="88">
        <v>2.4E-2</v>
      </c>
      <c r="BK15" s="87">
        <v>0</v>
      </c>
      <c r="BL15" s="87">
        <v>0</v>
      </c>
      <c r="BM15" s="87">
        <v>0</v>
      </c>
      <c r="BN15" s="81">
        <v>2.4E-2</v>
      </c>
      <c r="BO15" s="88">
        <v>1.7000000000000001E-2</v>
      </c>
      <c r="BP15" s="87">
        <v>0</v>
      </c>
      <c r="BQ15" s="87">
        <v>0</v>
      </c>
      <c r="BR15" s="87">
        <v>0</v>
      </c>
      <c r="BS15" s="81">
        <v>1.7000000000000001E-2</v>
      </c>
      <c r="BT15" s="88">
        <v>1.9E-2</v>
      </c>
      <c r="BU15" s="87">
        <v>0</v>
      </c>
      <c r="BV15" s="87">
        <v>0</v>
      </c>
      <c r="BW15" s="87">
        <v>0</v>
      </c>
      <c r="BX15" s="81">
        <v>1.9E-2</v>
      </c>
      <c r="BY15" s="88">
        <v>1.2E-2</v>
      </c>
      <c r="BZ15" s="87">
        <v>0</v>
      </c>
      <c r="CA15" s="87">
        <v>0</v>
      </c>
      <c r="CB15" s="87">
        <v>0</v>
      </c>
      <c r="CC15" s="81">
        <v>1.2E-2</v>
      </c>
      <c r="CD15" s="88">
        <v>1.2E-2</v>
      </c>
      <c r="CE15" s="87">
        <v>0</v>
      </c>
      <c r="CF15" s="87">
        <v>0</v>
      </c>
      <c r="CG15" s="87">
        <v>0</v>
      </c>
      <c r="CH15" s="81">
        <v>1.2E-2</v>
      </c>
      <c r="CI15" s="88">
        <v>8.0000000000000002E-3</v>
      </c>
      <c r="CJ15" s="87">
        <v>0</v>
      </c>
      <c r="CK15" s="87">
        <v>0</v>
      </c>
      <c r="CL15" s="87">
        <v>0</v>
      </c>
      <c r="CM15" s="81">
        <v>8.0000000000000002E-3</v>
      </c>
      <c r="CN15" s="88">
        <v>1.4E-2</v>
      </c>
      <c r="CO15" s="87">
        <v>0</v>
      </c>
      <c r="CP15" s="87">
        <v>0</v>
      </c>
      <c r="CQ15" s="87">
        <v>0</v>
      </c>
      <c r="CR15" s="81">
        <v>1.4E-2</v>
      </c>
      <c r="CS15" s="88">
        <v>0.02</v>
      </c>
      <c r="CT15" s="87">
        <v>0</v>
      </c>
      <c r="CU15" s="87">
        <v>0</v>
      </c>
      <c r="CV15" s="87">
        <v>0</v>
      </c>
      <c r="CW15" s="81">
        <v>0.02</v>
      </c>
      <c r="CX15" s="88">
        <v>1.9E-2</v>
      </c>
      <c r="CY15" s="87">
        <v>0</v>
      </c>
      <c r="CZ15" s="87">
        <v>0</v>
      </c>
      <c r="DA15" s="87">
        <v>0</v>
      </c>
      <c r="DB15" s="81">
        <v>1.9E-2</v>
      </c>
      <c r="DC15" s="88">
        <v>1.0999999999999999E-2</v>
      </c>
      <c r="DD15" s="87">
        <v>0</v>
      </c>
      <c r="DE15" s="87">
        <v>0</v>
      </c>
      <c r="DF15" s="87">
        <v>0</v>
      </c>
      <c r="DG15" s="81">
        <v>1.0999999999999999E-2</v>
      </c>
      <c r="DH15" s="88">
        <v>1.4E-2</v>
      </c>
      <c r="DI15" s="87">
        <v>0</v>
      </c>
      <c r="DJ15" s="87">
        <v>0</v>
      </c>
      <c r="DK15" s="87">
        <v>0</v>
      </c>
      <c r="DL15" s="81">
        <v>1.4E-2</v>
      </c>
      <c r="DM15" s="88">
        <v>1.2999999999999999E-2</v>
      </c>
      <c r="DN15" s="87">
        <v>0</v>
      </c>
      <c r="DO15" s="87">
        <v>0</v>
      </c>
      <c r="DP15" s="87">
        <v>0</v>
      </c>
      <c r="DQ15" s="81">
        <v>1.2999999999999999E-2</v>
      </c>
      <c r="DR15" s="88">
        <v>1.2999999999999999E-2</v>
      </c>
      <c r="DS15" s="87">
        <v>0</v>
      </c>
      <c r="DT15" s="87">
        <v>0</v>
      </c>
      <c r="DU15" s="87">
        <v>0</v>
      </c>
      <c r="DV15" s="81">
        <v>1.2999999999999999E-2</v>
      </c>
      <c r="DW15" s="88">
        <v>1.4E-2</v>
      </c>
      <c r="DX15" s="87">
        <v>0</v>
      </c>
      <c r="DY15" s="87">
        <v>0</v>
      </c>
      <c r="DZ15" s="87">
        <v>0</v>
      </c>
      <c r="EA15" s="81">
        <v>1.4E-2</v>
      </c>
      <c r="EB15" s="88">
        <v>1.4E-2</v>
      </c>
      <c r="EC15" s="87">
        <v>0</v>
      </c>
      <c r="ED15" s="87">
        <v>0</v>
      </c>
      <c r="EE15" s="87">
        <v>0</v>
      </c>
      <c r="EF15" s="81">
        <v>1.4E-2</v>
      </c>
      <c r="EG15" s="88">
        <v>1.4E-2</v>
      </c>
      <c r="EH15" s="87">
        <v>0</v>
      </c>
      <c r="EI15" s="87">
        <v>0</v>
      </c>
      <c r="EJ15" s="87">
        <v>0</v>
      </c>
      <c r="EK15" s="81">
        <v>1.4E-2</v>
      </c>
      <c r="EL15" s="88">
        <v>1.2E-2</v>
      </c>
      <c r="EM15" s="87">
        <v>0</v>
      </c>
      <c r="EN15" s="87">
        <v>0</v>
      </c>
      <c r="EO15" s="87">
        <v>0</v>
      </c>
      <c r="EP15" s="81">
        <v>1.2E-2</v>
      </c>
      <c r="EQ15" s="88">
        <v>1.7000000000000001E-2</v>
      </c>
      <c r="ER15" s="87">
        <v>0</v>
      </c>
      <c r="ES15" s="87">
        <v>0</v>
      </c>
      <c r="ET15" s="87">
        <v>0</v>
      </c>
      <c r="EU15" s="81">
        <v>1.7000000000000001E-2</v>
      </c>
      <c r="EV15" s="88">
        <v>1.4E-2</v>
      </c>
      <c r="EW15" s="87">
        <v>0</v>
      </c>
      <c r="EX15" s="87">
        <v>0</v>
      </c>
      <c r="EY15" s="87">
        <v>0</v>
      </c>
      <c r="EZ15" s="81">
        <v>1.4E-2</v>
      </c>
      <c r="FA15" s="88">
        <v>8.9999999999999993E-3</v>
      </c>
      <c r="FB15" s="87">
        <v>0</v>
      </c>
      <c r="FC15" s="87">
        <v>0</v>
      </c>
      <c r="FD15" s="87">
        <v>0</v>
      </c>
      <c r="FE15" s="81">
        <v>8.9999999999999993E-3</v>
      </c>
      <c r="FF15" s="88">
        <v>1.2999999999999999E-2</v>
      </c>
      <c r="FG15" s="87">
        <v>0</v>
      </c>
      <c r="FH15" s="87">
        <v>0</v>
      </c>
      <c r="FI15" s="87">
        <v>0</v>
      </c>
      <c r="FJ15" s="81">
        <v>1.2999999999999999E-2</v>
      </c>
      <c r="FK15" s="88">
        <v>0.01</v>
      </c>
      <c r="FL15" s="87">
        <v>0</v>
      </c>
      <c r="FM15" s="87">
        <v>0</v>
      </c>
      <c r="FN15" s="87">
        <v>0</v>
      </c>
      <c r="FO15" s="81">
        <v>0.01</v>
      </c>
      <c r="FP15" s="88">
        <v>1.4999999999999999E-2</v>
      </c>
      <c r="FQ15" s="87">
        <v>0</v>
      </c>
      <c r="FR15" s="87">
        <v>0</v>
      </c>
      <c r="FS15" s="87">
        <v>0</v>
      </c>
      <c r="FT15" s="81">
        <v>1.4999999999999999E-2</v>
      </c>
      <c r="FU15" s="88">
        <v>1.2E-2</v>
      </c>
      <c r="FV15" s="87">
        <v>0</v>
      </c>
      <c r="FW15" s="87">
        <v>0</v>
      </c>
      <c r="FX15" s="87">
        <v>0</v>
      </c>
      <c r="FY15" s="81">
        <v>1.2E-2</v>
      </c>
      <c r="FZ15" s="88">
        <v>8.9999999999999993E-3</v>
      </c>
      <c r="GA15" s="87">
        <v>0</v>
      </c>
      <c r="GB15" s="87">
        <v>0</v>
      </c>
      <c r="GC15" s="87">
        <v>0</v>
      </c>
      <c r="GD15" s="81">
        <v>8.9999999999999993E-3</v>
      </c>
      <c r="GE15" s="88">
        <v>1.4E-2</v>
      </c>
      <c r="GF15" s="87">
        <v>0</v>
      </c>
      <c r="GG15" s="87">
        <v>0</v>
      </c>
      <c r="GH15" s="87">
        <v>0</v>
      </c>
      <c r="GI15" s="81">
        <v>1.4E-2</v>
      </c>
    </row>
    <row r="16" spans="1:191">
      <c r="A16" s="83" t="s">
        <v>67</v>
      </c>
      <c r="B16" s="85">
        <v>1.7999999999999999E-2</v>
      </c>
      <c r="C16" s="86">
        <v>0</v>
      </c>
      <c r="D16" s="86">
        <v>0</v>
      </c>
      <c r="E16" s="86">
        <v>0</v>
      </c>
      <c r="F16" s="81">
        <v>1.7999999999999999E-2</v>
      </c>
      <c r="G16" s="88">
        <v>1.6E-2</v>
      </c>
      <c r="H16" s="87">
        <v>0</v>
      </c>
      <c r="I16" s="87">
        <v>0</v>
      </c>
      <c r="J16" s="87">
        <v>0</v>
      </c>
      <c r="K16" s="81">
        <v>1.6E-2</v>
      </c>
      <c r="L16" s="88">
        <v>1.9E-2</v>
      </c>
      <c r="M16" s="87">
        <v>0</v>
      </c>
      <c r="N16" s="87">
        <v>0</v>
      </c>
      <c r="O16" s="87">
        <v>0</v>
      </c>
      <c r="P16" s="81">
        <v>1.9E-2</v>
      </c>
      <c r="Q16" s="88">
        <v>1.2E-2</v>
      </c>
      <c r="R16" s="87">
        <v>0</v>
      </c>
      <c r="S16" s="87">
        <v>0</v>
      </c>
      <c r="T16" s="87">
        <v>0</v>
      </c>
      <c r="U16" s="81">
        <v>1.2E-2</v>
      </c>
      <c r="V16" s="88">
        <v>1.9E-2</v>
      </c>
      <c r="W16" s="87">
        <v>0</v>
      </c>
      <c r="X16" s="87">
        <v>0</v>
      </c>
      <c r="Y16" s="87">
        <v>0</v>
      </c>
      <c r="Z16" s="81">
        <v>1.9E-2</v>
      </c>
      <c r="AA16" s="88">
        <v>1.4999999999999999E-2</v>
      </c>
      <c r="AB16" s="87">
        <v>0</v>
      </c>
      <c r="AC16" s="87">
        <v>0</v>
      </c>
      <c r="AD16" s="87">
        <v>0</v>
      </c>
      <c r="AE16" s="81">
        <v>1.4999999999999999E-2</v>
      </c>
      <c r="AF16" s="88">
        <v>1.9E-2</v>
      </c>
      <c r="AG16" s="87">
        <v>0</v>
      </c>
      <c r="AH16" s="87">
        <v>0</v>
      </c>
      <c r="AI16" s="87">
        <v>0</v>
      </c>
      <c r="AJ16" s="81">
        <v>1.9E-2</v>
      </c>
      <c r="AK16" s="88">
        <v>0.02</v>
      </c>
      <c r="AL16" s="87">
        <v>0</v>
      </c>
      <c r="AM16" s="87">
        <v>0</v>
      </c>
      <c r="AN16" s="87">
        <v>0</v>
      </c>
      <c r="AO16" s="81">
        <v>0.02</v>
      </c>
      <c r="AP16" s="88">
        <v>1.4E-2</v>
      </c>
      <c r="AQ16" s="87">
        <v>0</v>
      </c>
      <c r="AR16" s="87">
        <v>0</v>
      </c>
      <c r="AS16" s="87">
        <v>0</v>
      </c>
      <c r="AT16" s="81">
        <v>1.4E-2</v>
      </c>
      <c r="AU16" s="88">
        <v>2.7E-2</v>
      </c>
      <c r="AV16" s="87">
        <v>0</v>
      </c>
      <c r="AW16" s="87">
        <v>0</v>
      </c>
      <c r="AX16" s="87">
        <v>0</v>
      </c>
      <c r="AY16" s="81">
        <v>2.7E-2</v>
      </c>
      <c r="AZ16" s="88">
        <v>1.7999999999999999E-2</v>
      </c>
      <c r="BA16" s="87">
        <v>0</v>
      </c>
      <c r="BB16" s="87">
        <v>0</v>
      </c>
      <c r="BC16" s="87">
        <v>0</v>
      </c>
      <c r="BD16" s="81">
        <v>1.7999999999999999E-2</v>
      </c>
      <c r="BE16" s="88">
        <v>8.0000000000000002E-3</v>
      </c>
      <c r="BF16" s="87">
        <v>0</v>
      </c>
      <c r="BG16" s="87">
        <v>0</v>
      </c>
      <c r="BH16" s="87">
        <v>0</v>
      </c>
      <c r="BI16" s="81">
        <v>8.0000000000000002E-3</v>
      </c>
      <c r="BJ16" s="88">
        <v>1.9E-2</v>
      </c>
      <c r="BK16" s="87">
        <v>0</v>
      </c>
      <c r="BL16" s="87">
        <v>0</v>
      </c>
      <c r="BM16" s="87">
        <v>0</v>
      </c>
      <c r="BN16" s="81">
        <v>1.9E-2</v>
      </c>
      <c r="BO16" s="88">
        <v>1.4E-2</v>
      </c>
      <c r="BP16" s="87">
        <v>0</v>
      </c>
      <c r="BQ16" s="87">
        <v>0</v>
      </c>
      <c r="BR16" s="87">
        <v>0</v>
      </c>
      <c r="BS16" s="81">
        <v>1.4E-2</v>
      </c>
      <c r="BT16" s="88">
        <v>1.7999999999999999E-2</v>
      </c>
      <c r="BU16" s="87">
        <v>0</v>
      </c>
      <c r="BV16" s="87">
        <v>0</v>
      </c>
      <c r="BW16" s="87">
        <v>0</v>
      </c>
      <c r="BX16" s="81">
        <v>1.7999999999999999E-2</v>
      </c>
      <c r="BY16" s="88">
        <v>1.2999999999999999E-2</v>
      </c>
      <c r="BZ16" s="87">
        <v>0</v>
      </c>
      <c r="CA16" s="87">
        <v>0</v>
      </c>
      <c r="CB16" s="87">
        <v>0</v>
      </c>
      <c r="CC16" s="81">
        <v>1.2999999999999999E-2</v>
      </c>
      <c r="CD16" s="88">
        <v>0.01</v>
      </c>
      <c r="CE16" s="87">
        <v>0</v>
      </c>
      <c r="CF16" s="87">
        <v>0</v>
      </c>
      <c r="CG16" s="87">
        <v>0</v>
      </c>
      <c r="CH16" s="81">
        <v>0.01</v>
      </c>
      <c r="CI16" s="88">
        <v>6.0000000000000001E-3</v>
      </c>
      <c r="CJ16" s="87">
        <v>0</v>
      </c>
      <c r="CK16" s="87">
        <v>0</v>
      </c>
      <c r="CL16" s="87">
        <v>0</v>
      </c>
      <c r="CM16" s="81">
        <v>6.0000000000000001E-3</v>
      </c>
      <c r="CN16" s="88">
        <v>0.02</v>
      </c>
      <c r="CO16" s="87">
        <v>0</v>
      </c>
      <c r="CP16" s="87">
        <v>0</v>
      </c>
      <c r="CQ16" s="87">
        <v>0</v>
      </c>
      <c r="CR16" s="81">
        <v>0.02</v>
      </c>
      <c r="CS16" s="88">
        <v>1.4E-2</v>
      </c>
      <c r="CT16" s="87">
        <v>0</v>
      </c>
      <c r="CU16" s="87">
        <v>0</v>
      </c>
      <c r="CV16" s="87">
        <v>0</v>
      </c>
      <c r="CW16" s="81">
        <v>1.4E-2</v>
      </c>
      <c r="CX16" s="88">
        <v>1.2999999999999999E-2</v>
      </c>
      <c r="CY16" s="87">
        <v>0</v>
      </c>
      <c r="CZ16" s="87">
        <v>0</v>
      </c>
      <c r="DA16" s="87">
        <v>0</v>
      </c>
      <c r="DB16" s="81">
        <v>1.2999999999999999E-2</v>
      </c>
      <c r="DC16" s="88">
        <v>5.0000000000000001E-3</v>
      </c>
      <c r="DD16" s="87">
        <v>0</v>
      </c>
      <c r="DE16" s="87">
        <v>0</v>
      </c>
      <c r="DF16" s="87">
        <v>0</v>
      </c>
      <c r="DG16" s="81">
        <v>5.0000000000000001E-3</v>
      </c>
      <c r="DH16" s="88">
        <v>1.2999999999999999E-2</v>
      </c>
      <c r="DI16" s="87">
        <v>0</v>
      </c>
      <c r="DJ16" s="87">
        <v>0</v>
      </c>
      <c r="DK16" s="87">
        <v>0</v>
      </c>
      <c r="DL16" s="81">
        <v>1.2999999999999999E-2</v>
      </c>
      <c r="DM16" s="88">
        <v>1.4999999999999999E-2</v>
      </c>
      <c r="DN16" s="87">
        <v>0</v>
      </c>
      <c r="DO16" s="87">
        <v>0</v>
      </c>
      <c r="DP16" s="87">
        <v>0</v>
      </c>
      <c r="DQ16" s="81">
        <v>1.4999999999999999E-2</v>
      </c>
      <c r="DR16" s="88">
        <v>1.7000000000000001E-2</v>
      </c>
      <c r="DS16" s="87">
        <v>0</v>
      </c>
      <c r="DT16" s="87">
        <v>0</v>
      </c>
      <c r="DU16" s="87">
        <v>0</v>
      </c>
      <c r="DV16" s="81">
        <v>1.7000000000000001E-2</v>
      </c>
      <c r="DW16" s="88">
        <v>1.2E-2</v>
      </c>
      <c r="DX16" s="87">
        <v>0</v>
      </c>
      <c r="DY16" s="87">
        <v>0</v>
      </c>
      <c r="DZ16" s="87">
        <v>0</v>
      </c>
      <c r="EA16" s="81">
        <v>1.2E-2</v>
      </c>
      <c r="EB16" s="88">
        <v>1.2E-2</v>
      </c>
      <c r="EC16" s="87">
        <v>0</v>
      </c>
      <c r="ED16" s="87">
        <v>0</v>
      </c>
      <c r="EE16" s="87">
        <v>0</v>
      </c>
      <c r="EF16" s="81">
        <v>1.2E-2</v>
      </c>
      <c r="EG16" s="88">
        <v>1.2E-2</v>
      </c>
      <c r="EH16" s="87">
        <v>0</v>
      </c>
      <c r="EI16" s="87">
        <v>0</v>
      </c>
      <c r="EJ16" s="87">
        <v>0</v>
      </c>
      <c r="EK16" s="81">
        <v>1.2E-2</v>
      </c>
      <c r="EL16" s="88">
        <v>1.0999999999999999E-2</v>
      </c>
      <c r="EM16" s="87">
        <v>0</v>
      </c>
      <c r="EN16" s="87">
        <v>0</v>
      </c>
      <c r="EO16" s="87">
        <v>0</v>
      </c>
      <c r="EP16" s="81">
        <v>1.0999999999999999E-2</v>
      </c>
      <c r="EQ16" s="88">
        <v>1.0999999999999999E-2</v>
      </c>
      <c r="ER16" s="87">
        <v>0</v>
      </c>
      <c r="ES16" s="87">
        <v>0</v>
      </c>
      <c r="ET16" s="87">
        <v>0</v>
      </c>
      <c r="EU16" s="81">
        <v>1.0999999999999999E-2</v>
      </c>
      <c r="EV16" s="88">
        <v>8.9999999999999993E-3</v>
      </c>
      <c r="EW16" s="87">
        <v>0</v>
      </c>
      <c r="EX16" s="87">
        <v>0</v>
      </c>
      <c r="EY16" s="87">
        <v>0</v>
      </c>
      <c r="EZ16" s="81">
        <v>8.9999999999999993E-3</v>
      </c>
      <c r="FA16" s="88">
        <v>1.7999999999999999E-2</v>
      </c>
      <c r="FB16" s="87">
        <v>0</v>
      </c>
      <c r="FC16" s="87">
        <v>0</v>
      </c>
      <c r="FD16" s="87">
        <v>0</v>
      </c>
      <c r="FE16" s="81">
        <v>1.7999999999999999E-2</v>
      </c>
      <c r="FF16" s="88">
        <v>1.2999999999999999E-2</v>
      </c>
      <c r="FG16" s="87">
        <v>0</v>
      </c>
      <c r="FH16" s="87">
        <v>0</v>
      </c>
      <c r="FI16" s="87">
        <v>0</v>
      </c>
      <c r="FJ16" s="81">
        <v>1.2999999999999999E-2</v>
      </c>
      <c r="FK16" s="88">
        <v>0.01</v>
      </c>
      <c r="FL16" s="87">
        <v>0</v>
      </c>
      <c r="FM16" s="87">
        <v>0</v>
      </c>
      <c r="FN16" s="87">
        <v>0</v>
      </c>
      <c r="FO16" s="81">
        <v>0.01</v>
      </c>
      <c r="FP16" s="88">
        <v>0.01</v>
      </c>
      <c r="FQ16" s="87">
        <v>0</v>
      </c>
      <c r="FR16" s="87">
        <v>0</v>
      </c>
      <c r="FS16" s="87">
        <v>0</v>
      </c>
      <c r="FT16" s="81">
        <v>0.01</v>
      </c>
      <c r="FU16" s="88">
        <v>1.0999999999999999E-2</v>
      </c>
      <c r="FV16" s="87">
        <v>0</v>
      </c>
      <c r="FW16" s="87">
        <v>0</v>
      </c>
      <c r="FX16" s="87">
        <v>0</v>
      </c>
      <c r="FY16" s="81">
        <v>1.0999999999999999E-2</v>
      </c>
      <c r="FZ16" s="88">
        <v>1.2E-2</v>
      </c>
      <c r="GA16" s="87">
        <v>0</v>
      </c>
      <c r="GB16" s="87">
        <v>0</v>
      </c>
      <c r="GC16" s="87">
        <v>0</v>
      </c>
      <c r="GD16" s="81">
        <v>1.2E-2</v>
      </c>
      <c r="GE16" s="88">
        <v>8.9999999999999993E-3</v>
      </c>
      <c r="GF16" s="87">
        <v>0</v>
      </c>
      <c r="GG16" s="87">
        <v>0</v>
      </c>
      <c r="GH16" s="87">
        <v>0</v>
      </c>
      <c r="GI16" s="81">
        <v>8.9999999999999993E-3</v>
      </c>
    </row>
    <row r="17" spans="1:191">
      <c r="A17" s="83" t="s">
        <v>68</v>
      </c>
      <c r="B17" s="85">
        <v>0.03</v>
      </c>
      <c r="C17" s="86">
        <v>0</v>
      </c>
      <c r="D17" s="86">
        <v>0</v>
      </c>
      <c r="E17" s="86">
        <v>0</v>
      </c>
      <c r="F17" s="81">
        <v>0.03</v>
      </c>
      <c r="G17" s="88">
        <v>2.3E-2</v>
      </c>
      <c r="H17" s="87">
        <v>0</v>
      </c>
      <c r="I17" s="87">
        <v>0</v>
      </c>
      <c r="J17" s="87">
        <v>0</v>
      </c>
      <c r="K17" s="81">
        <v>2.3E-2</v>
      </c>
      <c r="L17" s="88">
        <v>2.5000000000000001E-2</v>
      </c>
      <c r="M17" s="87">
        <v>0</v>
      </c>
      <c r="N17" s="87">
        <v>0</v>
      </c>
      <c r="O17" s="87">
        <v>0</v>
      </c>
      <c r="P17" s="81">
        <v>2.5000000000000001E-2</v>
      </c>
      <c r="Q17" s="88">
        <v>1.7999999999999999E-2</v>
      </c>
      <c r="R17" s="87">
        <v>0</v>
      </c>
      <c r="S17" s="87">
        <v>0</v>
      </c>
      <c r="T17" s="87">
        <v>0</v>
      </c>
      <c r="U17" s="81">
        <v>1.7999999999999999E-2</v>
      </c>
      <c r="V17" s="88">
        <v>1.2E-2</v>
      </c>
      <c r="W17" s="87">
        <v>0</v>
      </c>
      <c r="X17" s="87">
        <v>0</v>
      </c>
      <c r="Y17" s="87">
        <v>0</v>
      </c>
      <c r="Z17" s="81">
        <v>1.2E-2</v>
      </c>
      <c r="AA17" s="88">
        <v>1.4E-2</v>
      </c>
      <c r="AB17" s="87">
        <v>0</v>
      </c>
      <c r="AC17" s="87">
        <v>0</v>
      </c>
      <c r="AD17" s="87">
        <v>0</v>
      </c>
      <c r="AE17" s="81">
        <v>1.4E-2</v>
      </c>
      <c r="AF17" s="88">
        <v>0.01</v>
      </c>
      <c r="AG17" s="87">
        <v>0</v>
      </c>
      <c r="AH17" s="87">
        <v>0</v>
      </c>
      <c r="AI17" s="87">
        <v>0</v>
      </c>
      <c r="AJ17" s="81">
        <v>0.01</v>
      </c>
      <c r="AK17" s="88">
        <v>1.0999999999999999E-2</v>
      </c>
      <c r="AL17" s="87">
        <v>0</v>
      </c>
      <c r="AM17" s="87">
        <v>0</v>
      </c>
      <c r="AN17" s="87">
        <v>0</v>
      </c>
      <c r="AO17" s="81">
        <v>1.0999999999999999E-2</v>
      </c>
      <c r="AP17" s="88">
        <v>1.4E-2</v>
      </c>
      <c r="AQ17" s="87">
        <v>0</v>
      </c>
      <c r="AR17" s="87">
        <v>0</v>
      </c>
      <c r="AS17" s="87">
        <v>0</v>
      </c>
      <c r="AT17" s="81">
        <v>1.4E-2</v>
      </c>
      <c r="AU17" s="88">
        <v>8.0000000000000002E-3</v>
      </c>
      <c r="AV17" s="87">
        <v>0</v>
      </c>
      <c r="AW17" s="87">
        <v>0</v>
      </c>
      <c r="AX17" s="87">
        <v>0</v>
      </c>
      <c r="AY17" s="81">
        <v>8.0000000000000002E-3</v>
      </c>
      <c r="AZ17" s="88">
        <v>1.9E-2</v>
      </c>
      <c r="BA17" s="87">
        <v>0</v>
      </c>
      <c r="BB17" s="87">
        <v>0</v>
      </c>
      <c r="BC17" s="87">
        <v>0</v>
      </c>
      <c r="BD17" s="81">
        <v>1.9E-2</v>
      </c>
      <c r="BE17" s="88">
        <v>1.2E-2</v>
      </c>
      <c r="BF17" s="87">
        <v>0</v>
      </c>
      <c r="BG17" s="87">
        <v>0</v>
      </c>
      <c r="BH17" s="87">
        <v>0</v>
      </c>
      <c r="BI17" s="81">
        <v>1.2E-2</v>
      </c>
      <c r="BJ17" s="88">
        <v>1.0999999999999999E-2</v>
      </c>
      <c r="BK17" s="87">
        <v>0</v>
      </c>
      <c r="BL17" s="87">
        <v>0</v>
      </c>
      <c r="BM17" s="87">
        <v>0</v>
      </c>
      <c r="BN17" s="81">
        <v>1.0999999999999999E-2</v>
      </c>
      <c r="BO17" s="88">
        <v>1.7999999999999999E-2</v>
      </c>
      <c r="BP17" s="87">
        <v>0</v>
      </c>
      <c r="BQ17" s="87">
        <v>0</v>
      </c>
      <c r="BR17" s="87">
        <v>0</v>
      </c>
      <c r="BS17" s="81">
        <v>1.7999999999999999E-2</v>
      </c>
      <c r="BT17" s="88">
        <v>1.2E-2</v>
      </c>
      <c r="BU17" s="87">
        <v>0</v>
      </c>
      <c r="BV17" s="87">
        <v>0</v>
      </c>
      <c r="BW17" s="87">
        <v>0</v>
      </c>
      <c r="BX17" s="81">
        <v>1.2E-2</v>
      </c>
      <c r="BY17" s="88">
        <v>1.7000000000000001E-2</v>
      </c>
      <c r="BZ17" s="87">
        <v>0</v>
      </c>
      <c r="CA17" s="87">
        <v>0</v>
      </c>
      <c r="CB17" s="87">
        <v>0</v>
      </c>
      <c r="CC17" s="81">
        <v>1.7000000000000001E-2</v>
      </c>
      <c r="CD17" s="88">
        <v>1.2E-2</v>
      </c>
      <c r="CE17" s="87">
        <v>0</v>
      </c>
      <c r="CF17" s="87">
        <v>0</v>
      </c>
      <c r="CG17" s="87">
        <v>0</v>
      </c>
      <c r="CH17" s="81">
        <v>1.2E-2</v>
      </c>
      <c r="CI17" s="88">
        <v>1.0999999999999999E-2</v>
      </c>
      <c r="CJ17" s="87">
        <v>0</v>
      </c>
      <c r="CK17" s="87">
        <v>0</v>
      </c>
      <c r="CL17" s="87">
        <v>0</v>
      </c>
      <c r="CM17" s="81">
        <v>1.0999999999999999E-2</v>
      </c>
      <c r="CN17" s="88">
        <v>1.2999999999999999E-2</v>
      </c>
      <c r="CO17" s="87">
        <v>0</v>
      </c>
      <c r="CP17" s="87">
        <v>0</v>
      </c>
      <c r="CQ17" s="87">
        <v>0</v>
      </c>
      <c r="CR17" s="81">
        <v>1.2999999999999999E-2</v>
      </c>
      <c r="CS17" s="88">
        <v>6.0000000000000001E-3</v>
      </c>
      <c r="CT17" s="87">
        <v>0</v>
      </c>
      <c r="CU17" s="87">
        <v>0</v>
      </c>
      <c r="CV17" s="87">
        <v>0</v>
      </c>
      <c r="CW17" s="81">
        <v>6.0000000000000001E-3</v>
      </c>
      <c r="CX17" s="88">
        <v>1.6E-2</v>
      </c>
      <c r="CY17" s="87">
        <v>0</v>
      </c>
      <c r="CZ17" s="87">
        <v>0</v>
      </c>
      <c r="DA17" s="87">
        <v>0</v>
      </c>
      <c r="DB17" s="81">
        <v>1.6E-2</v>
      </c>
      <c r="DC17" s="88">
        <v>1.4999999999999999E-2</v>
      </c>
      <c r="DD17" s="87">
        <v>0</v>
      </c>
      <c r="DE17" s="87">
        <v>0</v>
      </c>
      <c r="DF17" s="87">
        <v>0</v>
      </c>
      <c r="DG17" s="81">
        <v>1.4999999999999999E-2</v>
      </c>
      <c r="DH17" s="88">
        <v>8.9999999999999993E-3</v>
      </c>
      <c r="DI17" s="87">
        <v>0</v>
      </c>
      <c r="DJ17" s="87">
        <v>0</v>
      </c>
      <c r="DK17" s="87">
        <v>0</v>
      </c>
      <c r="DL17" s="81">
        <v>8.9999999999999993E-3</v>
      </c>
      <c r="DM17" s="88">
        <v>8.0000000000000002E-3</v>
      </c>
      <c r="DN17" s="87">
        <v>0</v>
      </c>
      <c r="DO17" s="87">
        <v>0</v>
      </c>
      <c r="DP17" s="87">
        <v>0</v>
      </c>
      <c r="DQ17" s="81">
        <v>8.0000000000000002E-3</v>
      </c>
      <c r="DR17" s="88">
        <v>1.2999999999999999E-2</v>
      </c>
      <c r="DS17" s="87">
        <v>0</v>
      </c>
      <c r="DT17" s="87">
        <v>0</v>
      </c>
      <c r="DU17" s="87">
        <v>0</v>
      </c>
      <c r="DV17" s="81">
        <v>1.2999999999999999E-2</v>
      </c>
      <c r="DW17" s="88">
        <v>8.9999999999999993E-3</v>
      </c>
      <c r="DX17" s="87">
        <v>0</v>
      </c>
      <c r="DY17" s="87">
        <v>0</v>
      </c>
      <c r="DZ17" s="87">
        <v>0</v>
      </c>
      <c r="EA17" s="81">
        <v>8.9999999999999993E-3</v>
      </c>
      <c r="EB17" s="88">
        <v>1.4999999999999999E-2</v>
      </c>
      <c r="EC17" s="87">
        <v>0</v>
      </c>
      <c r="ED17" s="87">
        <v>0</v>
      </c>
      <c r="EE17" s="87">
        <v>0</v>
      </c>
      <c r="EF17" s="81">
        <v>1.4999999999999999E-2</v>
      </c>
      <c r="EG17" s="88">
        <v>6.0000000000000001E-3</v>
      </c>
      <c r="EH17" s="87">
        <v>0</v>
      </c>
      <c r="EI17" s="87">
        <v>0</v>
      </c>
      <c r="EJ17" s="87">
        <v>0</v>
      </c>
      <c r="EK17" s="81">
        <v>6.0000000000000001E-3</v>
      </c>
      <c r="EL17" s="88">
        <v>1.0999999999999999E-2</v>
      </c>
      <c r="EM17" s="87">
        <v>0</v>
      </c>
      <c r="EN17" s="87">
        <v>0</v>
      </c>
      <c r="EO17" s="87">
        <v>0</v>
      </c>
      <c r="EP17" s="81">
        <v>1.0999999999999999E-2</v>
      </c>
      <c r="EQ17" s="88">
        <v>8.0000000000000002E-3</v>
      </c>
      <c r="ER17" s="87">
        <v>0</v>
      </c>
      <c r="ES17" s="87">
        <v>0</v>
      </c>
      <c r="ET17" s="87">
        <v>0</v>
      </c>
      <c r="EU17" s="81">
        <v>8.0000000000000002E-3</v>
      </c>
      <c r="EV17" s="88">
        <v>1.2999999999999999E-2</v>
      </c>
      <c r="EW17" s="87">
        <v>0</v>
      </c>
      <c r="EX17" s="87">
        <v>0</v>
      </c>
      <c r="EY17" s="87">
        <v>0</v>
      </c>
      <c r="EZ17" s="81">
        <v>1.2999999999999999E-2</v>
      </c>
      <c r="FA17" s="88">
        <v>1.2999999999999999E-2</v>
      </c>
      <c r="FB17" s="87">
        <v>0</v>
      </c>
      <c r="FC17" s="87">
        <v>0</v>
      </c>
      <c r="FD17" s="87">
        <v>0</v>
      </c>
      <c r="FE17" s="81">
        <v>1.2999999999999999E-2</v>
      </c>
      <c r="FF17" s="88">
        <v>1.4999999999999999E-2</v>
      </c>
      <c r="FG17" s="87">
        <v>0</v>
      </c>
      <c r="FH17" s="87">
        <v>0</v>
      </c>
      <c r="FI17" s="87">
        <v>0</v>
      </c>
      <c r="FJ17" s="81">
        <v>1.4999999999999999E-2</v>
      </c>
      <c r="FK17" s="88">
        <v>1.0999999999999999E-2</v>
      </c>
      <c r="FL17" s="87">
        <v>0</v>
      </c>
      <c r="FM17" s="87">
        <v>0</v>
      </c>
      <c r="FN17" s="87">
        <v>0</v>
      </c>
      <c r="FO17" s="81">
        <v>1.0999999999999999E-2</v>
      </c>
      <c r="FP17" s="88">
        <v>4.0000000000000001E-3</v>
      </c>
      <c r="FQ17" s="87">
        <v>0</v>
      </c>
      <c r="FR17" s="87">
        <v>0</v>
      </c>
      <c r="FS17" s="87">
        <v>0</v>
      </c>
      <c r="FT17" s="81">
        <v>1E-3</v>
      </c>
      <c r="FU17" s="88">
        <v>8.9999999999999993E-3</v>
      </c>
      <c r="FV17" s="87">
        <v>0</v>
      </c>
      <c r="FW17" s="87">
        <v>0</v>
      </c>
      <c r="FX17" s="87">
        <v>0</v>
      </c>
      <c r="FY17" s="81">
        <v>8.9999999999999993E-3</v>
      </c>
      <c r="FZ17" s="88">
        <v>0.01</v>
      </c>
      <c r="GA17" s="87">
        <v>0</v>
      </c>
      <c r="GB17" s="87">
        <v>0</v>
      </c>
      <c r="GC17" s="87">
        <v>0</v>
      </c>
      <c r="GD17" s="81">
        <v>0.01</v>
      </c>
      <c r="GE17" s="88">
        <v>8.0000000000000002E-3</v>
      </c>
      <c r="GF17" s="87">
        <v>0</v>
      </c>
      <c r="GG17" s="87">
        <v>0</v>
      </c>
      <c r="GH17" s="87">
        <v>0</v>
      </c>
      <c r="GI17" s="81">
        <v>8.0000000000000002E-3</v>
      </c>
    </row>
    <row r="18" spans="1:191">
      <c r="A18" s="83" t="s">
        <v>69</v>
      </c>
      <c r="B18" s="85">
        <v>1.7000000000000001E-2</v>
      </c>
      <c r="C18" s="86">
        <v>0</v>
      </c>
      <c r="D18" s="86">
        <v>0</v>
      </c>
      <c r="E18" s="86">
        <v>0</v>
      </c>
      <c r="F18" s="81">
        <v>1.7000000000000001E-2</v>
      </c>
      <c r="G18" s="88">
        <v>1.4999999999999999E-2</v>
      </c>
      <c r="H18" s="87">
        <v>0</v>
      </c>
      <c r="I18" s="87">
        <v>0</v>
      </c>
      <c r="J18" s="87">
        <v>0</v>
      </c>
      <c r="K18" s="81">
        <v>1.4999999999999999E-2</v>
      </c>
      <c r="L18" s="88">
        <v>1.2E-2</v>
      </c>
      <c r="M18" s="87">
        <v>0</v>
      </c>
      <c r="N18" s="87">
        <v>0</v>
      </c>
      <c r="O18" s="87">
        <v>0</v>
      </c>
      <c r="P18" s="81">
        <v>1.2E-2</v>
      </c>
      <c r="Q18" s="88">
        <v>1.7999999999999999E-2</v>
      </c>
      <c r="R18" s="87">
        <v>0</v>
      </c>
      <c r="S18" s="87">
        <v>0</v>
      </c>
      <c r="T18" s="87">
        <v>0</v>
      </c>
      <c r="U18" s="81">
        <v>1.7999999999999999E-2</v>
      </c>
      <c r="V18" s="88">
        <v>1.2E-2</v>
      </c>
      <c r="W18" s="87">
        <v>0</v>
      </c>
      <c r="X18" s="87">
        <v>0</v>
      </c>
      <c r="Y18" s="87">
        <v>0</v>
      </c>
      <c r="Z18" s="81">
        <v>1.2E-2</v>
      </c>
      <c r="AA18" s="88">
        <v>1.2999999999999999E-2</v>
      </c>
      <c r="AB18" s="87">
        <v>0</v>
      </c>
      <c r="AC18" s="87">
        <v>0</v>
      </c>
      <c r="AD18" s="87">
        <v>0</v>
      </c>
      <c r="AE18" s="81">
        <v>1.2999999999999999E-2</v>
      </c>
      <c r="AF18" s="88">
        <v>1.2999999999999999E-2</v>
      </c>
      <c r="AG18" s="87">
        <v>0</v>
      </c>
      <c r="AH18" s="87">
        <v>0</v>
      </c>
      <c r="AI18" s="87">
        <v>0</v>
      </c>
      <c r="AJ18" s="81">
        <v>1.2999999999999999E-2</v>
      </c>
      <c r="AK18" s="88">
        <v>1.7000000000000001E-2</v>
      </c>
      <c r="AL18" s="87">
        <v>0</v>
      </c>
      <c r="AM18" s="87">
        <v>0</v>
      </c>
      <c r="AN18" s="87">
        <v>0</v>
      </c>
      <c r="AO18" s="81">
        <v>1.7000000000000001E-2</v>
      </c>
      <c r="AP18" s="88">
        <v>1.0999999999999999E-2</v>
      </c>
      <c r="AQ18" s="87">
        <v>0</v>
      </c>
      <c r="AR18" s="87">
        <v>0</v>
      </c>
      <c r="AS18" s="87">
        <v>0</v>
      </c>
      <c r="AT18" s="81">
        <v>1.0999999999999999E-2</v>
      </c>
      <c r="AU18" s="88">
        <v>2.4E-2</v>
      </c>
      <c r="AV18" s="87">
        <v>0</v>
      </c>
      <c r="AW18" s="87">
        <v>0</v>
      </c>
      <c r="AX18" s="87">
        <v>0</v>
      </c>
      <c r="AY18" s="81">
        <v>2.4E-2</v>
      </c>
      <c r="AZ18" s="88">
        <v>1.2E-2</v>
      </c>
      <c r="BA18" s="87">
        <v>0</v>
      </c>
      <c r="BB18" s="87">
        <v>0</v>
      </c>
      <c r="BC18" s="87">
        <v>0</v>
      </c>
      <c r="BD18" s="81">
        <v>1.2E-2</v>
      </c>
      <c r="BE18" s="88">
        <v>1.4E-2</v>
      </c>
      <c r="BF18" s="87">
        <v>0</v>
      </c>
      <c r="BG18" s="87">
        <v>0</v>
      </c>
      <c r="BH18" s="87">
        <v>0</v>
      </c>
      <c r="BI18" s="81">
        <v>1.4E-2</v>
      </c>
      <c r="BJ18" s="88">
        <v>1.2999999999999999E-2</v>
      </c>
      <c r="BK18" s="87">
        <v>0</v>
      </c>
      <c r="BL18" s="87">
        <v>0</v>
      </c>
      <c r="BM18" s="87">
        <v>0</v>
      </c>
      <c r="BN18" s="81">
        <v>1.2999999999999999E-2</v>
      </c>
      <c r="BO18" s="88">
        <v>1.0999999999999999E-2</v>
      </c>
      <c r="BP18" s="87">
        <v>0</v>
      </c>
      <c r="BQ18" s="87">
        <v>0</v>
      </c>
      <c r="BR18" s="87">
        <v>0</v>
      </c>
      <c r="BS18" s="81">
        <v>1.0999999999999999E-2</v>
      </c>
      <c r="BT18" s="88">
        <v>1.4999999999999999E-2</v>
      </c>
      <c r="BU18" s="87">
        <v>0</v>
      </c>
      <c r="BV18" s="87">
        <v>0</v>
      </c>
      <c r="BW18" s="87">
        <v>0</v>
      </c>
      <c r="BX18" s="81">
        <v>1.4999999999999999E-2</v>
      </c>
      <c r="BY18" s="88">
        <v>1.2E-2</v>
      </c>
      <c r="BZ18" s="87">
        <v>0</v>
      </c>
      <c r="CA18" s="87">
        <v>0</v>
      </c>
      <c r="CB18" s="87">
        <v>0</v>
      </c>
      <c r="CC18" s="81">
        <v>1.2E-2</v>
      </c>
      <c r="CD18" s="88">
        <v>1.4999999999999999E-2</v>
      </c>
      <c r="CE18" s="87">
        <v>0</v>
      </c>
      <c r="CF18" s="87">
        <v>0</v>
      </c>
      <c r="CG18" s="87">
        <v>0</v>
      </c>
      <c r="CH18" s="81">
        <v>1.4999999999999999E-2</v>
      </c>
      <c r="CI18" s="88">
        <v>1.2999999999999999E-2</v>
      </c>
      <c r="CJ18" s="87">
        <v>0</v>
      </c>
      <c r="CK18" s="87">
        <v>0</v>
      </c>
      <c r="CL18" s="87">
        <v>0</v>
      </c>
      <c r="CM18" s="81">
        <v>1.2999999999999999E-2</v>
      </c>
      <c r="CN18" s="88">
        <v>1.2999999999999999E-2</v>
      </c>
      <c r="CO18" s="87">
        <v>0</v>
      </c>
      <c r="CP18" s="87">
        <v>0</v>
      </c>
      <c r="CQ18" s="87">
        <v>0</v>
      </c>
      <c r="CR18" s="81">
        <v>1.2999999999999999E-2</v>
      </c>
      <c r="CS18" s="88">
        <v>1.0999999999999999E-2</v>
      </c>
      <c r="CT18" s="87">
        <v>0</v>
      </c>
      <c r="CU18" s="87">
        <v>0</v>
      </c>
      <c r="CV18" s="87">
        <v>0</v>
      </c>
      <c r="CW18" s="81">
        <v>1.0999999999999999E-2</v>
      </c>
      <c r="CX18" s="88">
        <v>1.0999999999999999E-2</v>
      </c>
      <c r="CY18" s="87">
        <v>0</v>
      </c>
      <c r="CZ18" s="87">
        <v>0</v>
      </c>
      <c r="DA18" s="87">
        <v>0</v>
      </c>
      <c r="DB18" s="81">
        <v>1.0999999999999999E-2</v>
      </c>
      <c r="DC18" s="88">
        <v>1.6E-2</v>
      </c>
      <c r="DD18" s="87">
        <v>0</v>
      </c>
      <c r="DE18" s="87">
        <v>0</v>
      </c>
      <c r="DF18" s="87">
        <v>0</v>
      </c>
      <c r="DG18" s="81">
        <v>1.6E-2</v>
      </c>
      <c r="DH18" s="88">
        <v>6.0000000000000001E-3</v>
      </c>
      <c r="DI18" s="87">
        <v>0</v>
      </c>
      <c r="DJ18" s="87">
        <v>0</v>
      </c>
      <c r="DK18" s="87">
        <v>0</v>
      </c>
      <c r="DL18" s="81">
        <v>6.0000000000000001E-3</v>
      </c>
      <c r="DM18" s="88">
        <v>1.0999999999999999E-2</v>
      </c>
      <c r="DN18" s="87">
        <v>0</v>
      </c>
      <c r="DO18" s="87">
        <v>0</v>
      </c>
      <c r="DP18" s="87">
        <v>0</v>
      </c>
      <c r="DQ18" s="81">
        <v>1.0999999999999999E-2</v>
      </c>
      <c r="DR18" s="88">
        <v>1.0999999999999999E-2</v>
      </c>
      <c r="DS18" s="87">
        <v>0</v>
      </c>
      <c r="DT18" s="87">
        <v>0</v>
      </c>
      <c r="DU18" s="87">
        <v>0</v>
      </c>
      <c r="DV18" s="81">
        <v>1.0999999999999999E-2</v>
      </c>
      <c r="DW18" s="88">
        <v>0.01</v>
      </c>
      <c r="DX18" s="87">
        <v>0</v>
      </c>
      <c r="DY18" s="87">
        <v>0</v>
      </c>
      <c r="DZ18" s="87">
        <v>0</v>
      </c>
      <c r="EA18" s="81">
        <v>0.01</v>
      </c>
      <c r="EB18" s="88">
        <v>7.0000000000000001E-3</v>
      </c>
      <c r="EC18" s="87">
        <v>0</v>
      </c>
      <c r="ED18" s="87">
        <v>0</v>
      </c>
      <c r="EE18" s="87">
        <v>0</v>
      </c>
      <c r="EF18" s="81">
        <v>7.0000000000000001E-3</v>
      </c>
      <c r="EG18" s="88">
        <v>1.0999999999999999E-2</v>
      </c>
      <c r="EH18" s="87">
        <v>0</v>
      </c>
      <c r="EI18" s="87">
        <v>0</v>
      </c>
      <c r="EJ18" s="87">
        <v>0</v>
      </c>
      <c r="EK18" s="81">
        <v>1.0999999999999999E-2</v>
      </c>
      <c r="EL18" s="88">
        <v>6.0000000000000001E-3</v>
      </c>
      <c r="EM18" s="87">
        <v>0</v>
      </c>
      <c r="EN18" s="87">
        <v>0</v>
      </c>
      <c r="EO18" s="87">
        <v>0</v>
      </c>
      <c r="EP18" s="81">
        <v>6.0000000000000001E-3</v>
      </c>
      <c r="EQ18" s="88">
        <v>1.4999999999999999E-2</v>
      </c>
      <c r="ER18" s="87">
        <v>0</v>
      </c>
      <c r="ES18" s="87">
        <v>0</v>
      </c>
      <c r="ET18" s="87">
        <v>0</v>
      </c>
      <c r="EU18" s="81">
        <v>1.4999999999999999E-2</v>
      </c>
      <c r="EV18" s="88">
        <v>1.6E-2</v>
      </c>
      <c r="EW18" s="87">
        <v>0</v>
      </c>
      <c r="EX18" s="87">
        <v>0</v>
      </c>
      <c r="EY18" s="87">
        <v>0</v>
      </c>
      <c r="EZ18" s="81">
        <v>1.6E-2</v>
      </c>
      <c r="FA18" s="88">
        <v>8.0000000000000002E-3</v>
      </c>
      <c r="FB18" s="87">
        <v>0</v>
      </c>
      <c r="FC18" s="87">
        <v>0</v>
      </c>
      <c r="FD18" s="87">
        <v>0</v>
      </c>
      <c r="FE18" s="81">
        <v>8.0000000000000002E-3</v>
      </c>
      <c r="FF18" s="88">
        <v>1.4E-2</v>
      </c>
      <c r="FG18" s="87">
        <v>0</v>
      </c>
      <c r="FH18" s="87">
        <v>0</v>
      </c>
      <c r="FI18" s="87">
        <v>0</v>
      </c>
      <c r="FJ18" s="81">
        <v>1.4E-2</v>
      </c>
      <c r="FK18" s="88">
        <v>1.2999999999999999E-2</v>
      </c>
      <c r="FL18" s="87">
        <v>0</v>
      </c>
      <c r="FM18" s="87">
        <v>0</v>
      </c>
      <c r="FN18" s="87">
        <v>0</v>
      </c>
      <c r="FO18" s="81">
        <v>1.2999999999999999E-2</v>
      </c>
      <c r="FP18" s="88">
        <v>6.0000000000000001E-3</v>
      </c>
      <c r="FQ18" s="87">
        <v>0</v>
      </c>
      <c r="FR18" s="87">
        <v>0</v>
      </c>
      <c r="FS18" s="87">
        <v>0</v>
      </c>
      <c r="FT18" s="81">
        <v>6.0000000000000001E-3</v>
      </c>
      <c r="FU18" s="88">
        <v>1.0999999999999999E-2</v>
      </c>
      <c r="FV18" s="87">
        <v>0</v>
      </c>
      <c r="FW18" s="87">
        <v>0</v>
      </c>
      <c r="FX18" s="87">
        <v>0</v>
      </c>
      <c r="FY18" s="81">
        <v>1.0999999999999999E-2</v>
      </c>
      <c r="FZ18" s="88">
        <v>0.01</v>
      </c>
      <c r="GA18" s="87">
        <v>0</v>
      </c>
      <c r="GB18" s="87">
        <v>0</v>
      </c>
      <c r="GC18" s="87">
        <v>0</v>
      </c>
      <c r="GD18" s="81">
        <v>0.01</v>
      </c>
      <c r="GE18" s="88">
        <v>8.9999999999999993E-3</v>
      </c>
      <c r="GF18" s="87">
        <v>0</v>
      </c>
      <c r="GG18" s="87">
        <v>0</v>
      </c>
      <c r="GH18" s="87">
        <v>0</v>
      </c>
      <c r="GI18" s="81">
        <v>8.9999999999999993E-3</v>
      </c>
    </row>
    <row r="19" spans="1:191">
      <c r="A19" s="83" t="s">
        <v>70</v>
      </c>
      <c r="B19" s="85">
        <v>1.4E-2</v>
      </c>
      <c r="C19" s="86">
        <v>0</v>
      </c>
      <c r="D19" s="86">
        <v>0</v>
      </c>
      <c r="E19" s="86">
        <v>0</v>
      </c>
      <c r="F19" s="81">
        <v>1.4E-2</v>
      </c>
      <c r="G19" s="88">
        <v>2.1999999999999999E-2</v>
      </c>
      <c r="H19" s="87">
        <v>0</v>
      </c>
      <c r="I19" s="87">
        <v>0</v>
      </c>
      <c r="J19" s="87">
        <v>0</v>
      </c>
      <c r="K19" s="81">
        <v>2.1999999999999999E-2</v>
      </c>
      <c r="L19" s="88">
        <v>1.7999999999999999E-2</v>
      </c>
      <c r="M19" s="87">
        <v>0</v>
      </c>
      <c r="N19" s="87">
        <v>0</v>
      </c>
      <c r="O19" s="87">
        <v>0</v>
      </c>
      <c r="P19" s="81">
        <v>1.7999999999999999E-2</v>
      </c>
      <c r="Q19" s="88">
        <v>1.4E-2</v>
      </c>
      <c r="R19" s="87">
        <v>0</v>
      </c>
      <c r="S19" s="87">
        <v>0</v>
      </c>
      <c r="T19" s="87">
        <v>0</v>
      </c>
      <c r="U19" s="81">
        <v>1.4E-2</v>
      </c>
      <c r="V19" s="88">
        <v>1.9E-2</v>
      </c>
      <c r="W19" s="87">
        <v>0</v>
      </c>
      <c r="X19" s="87">
        <v>0</v>
      </c>
      <c r="Y19" s="87">
        <v>0</v>
      </c>
      <c r="Z19" s="81">
        <v>1.9E-2</v>
      </c>
      <c r="AA19" s="88">
        <v>1.7999999999999999E-2</v>
      </c>
      <c r="AB19" s="87">
        <v>0</v>
      </c>
      <c r="AC19" s="87">
        <v>0</v>
      </c>
      <c r="AD19" s="87">
        <v>0</v>
      </c>
      <c r="AE19" s="81">
        <v>1.7999999999999999E-2</v>
      </c>
      <c r="AF19" s="88">
        <v>1.2999999999999999E-2</v>
      </c>
      <c r="AG19" s="87">
        <v>0</v>
      </c>
      <c r="AH19" s="87">
        <v>0</v>
      </c>
      <c r="AI19" s="87">
        <v>0</v>
      </c>
      <c r="AJ19" s="81">
        <v>1.2999999999999999E-2</v>
      </c>
      <c r="AK19" s="88">
        <v>1.4999999999999999E-2</v>
      </c>
      <c r="AL19" s="87">
        <v>0</v>
      </c>
      <c r="AM19" s="87">
        <v>0</v>
      </c>
      <c r="AN19" s="87">
        <v>0</v>
      </c>
      <c r="AO19" s="81">
        <v>1.4999999999999999E-2</v>
      </c>
      <c r="AP19" s="88">
        <v>1.4E-2</v>
      </c>
      <c r="AQ19" s="87">
        <v>0</v>
      </c>
      <c r="AR19" s="87">
        <v>0</v>
      </c>
      <c r="AS19" s="87">
        <v>0</v>
      </c>
      <c r="AT19" s="81">
        <v>1.4E-2</v>
      </c>
      <c r="AU19" s="88">
        <v>8.9999999999999993E-3</v>
      </c>
      <c r="AV19" s="87">
        <v>0</v>
      </c>
      <c r="AW19" s="87">
        <v>0</v>
      </c>
      <c r="AX19" s="87">
        <v>0</v>
      </c>
      <c r="AY19" s="81">
        <v>8.9999999999999993E-3</v>
      </c>
      <c r="AZ19" s="88">
        <v>1.2E-2</v>
      </c>
      <c r="BA19" s="87">
        <v>0</v>
      </c>
      <c r="BB19" s="87">
        <v>0</v>
      </c>
      <c r="BC19" s="87">
        <v>0</v>
      </c>
      <c r="BD19" s="81">
        <v>1.2E-2</v>
      </c>
      <c r="BE19" s="88">
        <v>1.4999999999999999E-2</v>
      </c>
      <c r="BF19" s="87">
        <v>0</v>
      </c>
      <c r="BG19" s="87">
        <v>0</v>
      </c>
      <c r="BH19" s="87">
        <v>0</v>
      </c>
      <c r="BI19" s="81">
        <v>1.4999999999999999E-2</v>
      </c>
      <c r="BJ19" s="88">
        <v>0.01</v>
      </c>
      <c r="BK19" s="87">
        <v>0</v>
      </c>
      <c r="BL19" s="87">
        <v>0</v>
      </c>
      <c r="BM19" s="87">
        <v>0</v>
      </c>
      <c r="BN19" s="81">
        <v>0.01</v>
      </c>
      <c r="BO19" s="88">
        <v>8.9999999999999993E-3</v>
      </c>
      <c r="BP19" s="87">
        <v>0</v>
      </c>
      <c r="BQ19" s="87">
        <v>0</v>
      </c>
      <c r="BR19" s="87">
        <v>0</v>
      </c>
      <c r="BS19" s="81">
        <v>8.9999999999999993E-3</v>
      </c>
      <c r="BT19" s="88">
        <v>1.0999999999999999E-2</v>
      </c>
      <c r="BU19" s="87">
        <v>0</v>
      </c>
      <c r="BV19" s="87">
        <v>0</v>
      </c>
      <c r="BW19" s="87">
        <v>0</v>
      </c>
      <c r="BX19" s="81">
        <v>1.0999999999999999E-2</v>
      </c>
      <c r="BY19" s="88">
        <v>1.4999999999999999E-2</v>
      </c>
      <c r="BZ19" s="87">
        <v>0</v>
      </c>
      <c r="CA19" s="87">
        <v>0</v>
      </c>
      <c r="CB19" s="87">
        <v>0</v>
      </c>
      <c r="CC19" s="81">
        <v>1.4999999999999999E-2</v>
      </c>
      <c r="CD19" s="88">
        <v>1.7000000000000001E-2</v>
      </c>
      <c r="CE19" s="87">
        <v>0</v>
      </c>
      <c r="CF19" s="87">
        <v>0</v>
      </c>
      <c r="CG19" s="87">
        <v>0</v>
      </c>
      <c r="CH19" s="81">
        <v>1.7000000000000001E-2</v>
      </c>
      <c r="CI19" s="88">
        <v>1.2999999999999999E-2</v>
      </c>
      <c r="CJ19" s="87">
        <v>0</v>
      </c>
      <c r="CK19" s="87">
        <v>0</v>
      </c>
      <c r="CL19" s="87">
        <v>0</v>
      </c>
      <c r="CM19" s="81">
        <v>1.2999999999999999E-2</v>
      </c>
      <c r="CN19" s="88">
        <v>1.2E-2</v>
      </c>
      <c r="CO19" s="87">
        <v>0</v>
      </c>
      <c r="CP19" s="87">
        <v>0</v>
      </c>
      <c r="CQ19" s="87">
        <v>0</v>
      </c>
      <c r="CR19" s="81">
        <v>1.2E-2</v>
      </c>
      <c r="CS19" s="88">
        <v>1.4E-2</v>
      </c>
      <c r="CT19" s="87">
        <v>0</v>
      </c>
      <c r="CU19" s="87">
        <v>0</v>
      </c>
      <c r="CV19" s="87">
        <v>0</v>
      </c>
      <c r="CW19" s="81">
        <v>1.4E-2</v>
      </c>
      <c r="CX19" s="88">
        <v>1.4E-2</v>
      </c>
      <c r="CY19" s="87">
        <v>0</v>
      </c>
      <c r="CZ19" s="87">
        <v>0</v>
      </c>
      <c r="DA19" s="87">
        <v>0</v>
      </c>
      <c r="DB19" s="81">
        <v>1.4E-2</v>
      </c>
      <c r="DC19" s="88">
        <v>1.2E-2</v>
      </c>
      <c r="DD19" s="87">
        <v>0</v>
      </c>
      <c r="DE19" s="87">
        <v>0</v>
      </c>
      <c r="DF19" s="87">
        <v>0</v>
      </c>
      <c r="DG19" s="81">
        <v>1.2E-2</v>
      </c>
      <c r="DH19" s="88">
        <v>8.9999999999999993E-3</v>
      </c>
      <c r="DI19" s="87">
        <v>0</v>
      </c>
      <c r="DJ19" s="87">
        <v>0</v>
      </c>
      <c r="DK19" s="87">
        <v>0</v>
      </c>
      <c r="DL19" s="81">
        <v>8.9999999999999993E-3</v>
      </c>
      <c r="DM19" s="88">
        <v>1.2E-2</v>
      </c>
      <c r="DN19" s="87">
        <v>0</v>
      </c>
      <c r="DO19" s="87">
        <v>0</v>
      </c>
      <c r="DP19" s="87">
        <v>0</v>
      </c>
      <c r="DQ19" s="81">
        <v>1.2E-2</v>
      </c>
      <c r="DR19" s="88">
        <v>0.01</v>
      </c>
      <c r="DS19" s="87">
        <v>0</v>
      </c>
      <c r="DT19" s="87">
        <v>0</v>
      </c>
      <c r="DU19" s="87">
        <v>0</v>
      </c>
      <c r="DV19" s="81">
        <v>0.01</v>
      </c>
      <c r="DW19" s="88">
        <v>0.01</v>
      </c>
      <c r="DX19" s="87">
        <v>0</v>
      </c>
      <c r="DY19" s="87">
        <v>0</v>
      </c>
      <c r="DZ19" s="87">
        <v>0</v>
      </c>
      <c r="EA19" s="81">
        <v>0.01</v>
      </c>
      <c r="EB19" s="88">
        <v>1.4E-2</v>
      </c>
      <c r="EC19" s="87">
        <v>0</v>
      </c>
      <c r="ED19" s="87">
        <v>0</v>
      </c>
      <c r="EE19" s="87">
        <v>0</v>
      </c>
      <c r="EF19" s="81">
        <v>1.4E-2</v>
      </c>
      <c r="EG19" s="88">
        <v>1.2999999999999999E-2</v>
      </c>
      <c r="EH19" s="87">
        <v>0</v>
      </c>
      <c r="EI19" s="87">
        <v>0</v>
      </c>
      <c r="EJ19" s="87">
        <v>0</v>
      </c>
      <c r="EK19" s="81">
        <v>1.2999999999999999E-2</v>
      </c>
      <c r="EL19" s="88">
        <v>1.7999999999999999E-2</v>
      </c>
      <c r="EM19" s="87">
        <v>0</v>
      </c>
      <c r="EN19" s="87">
        <v>0</v>
      </c>
      <c r="EO19" s="87">
        <v>0</v>
      </c>
      <c r="EP19" s="81">
        <v>1.7999999999999999E-2</v>
      </c>
      <c r="EQ19" s="88">
        <v>1.2999999999999999E-2</v>
      </c>
      <c r="ER19" s="87">
        <v>0</v>
      </c>
      <c r="ES19" s="87">
        <v>0</v>
      </c>
      <c r="ET19" s="87">
        <v>0</v>
      </c>
      <c r="EU19" s="81">
        <v>1.2999999999999999E-2</v>
      </c>
      <c r="EV19" s="88">
        <v>7.0000000000000001E-3</v>
      </c>
      <c r="EW19" s="87">
        <v>0</v>
      </c>
      <c r="EX19" s="87">
        <v>0</v>
      </c>
      <c r="EY19" s="87">
        <v>0</v>
      </c>
      <c r="EZ19" s="81">
        <v>7.0000000000000001E-3</v>
      </c>
      <c r="FA19" s="88">
        <v>1.0999999999999999E-2</v>
      </c>
      <c r="FB19" s="87">
        <v>0</v>
      </c>
      <c r="FC19" s="87">
        <v>0</v>
      </c>
      <c r="FD19" s="87">
        <v>0</v>
      </c>
      <c r="FE19" s="81">
        <v>1.0999999999999999E-2</v>
      </c>
      <c r="FF19" s="88">
        <v>1.2E-2</v>
      </c>
      <c r="FG19" s="87">
        <v>0</v>
      </c>
      <c r="FH19" s="87">
        <v>0</v>
      </c>
      <c r="FI19" s="87">
        <v>0</v>
      </c>
      <c r="FJ19" s="81">
        <v>1.2E-2</v>
      </c>
      <c r="FK19" s="88">
        <v>1.2999999999999999E-2</v>
      </c>
      <c r="FL19" s="87">
        <v>0</v>
      </c>
      <c r="FM19" s="87">
        <v>0</v>
      </c>
      <c r="FN19" s="87">
        <v>0</v>
      </c>
      <c r="FO19" s="81">
        <v>1.2999999999999999E-2</v>
      </c>
      <c r="FP19" s="88">
        <v>8.9999999999999993E-3</v>
      </c>
      <c r="FQ19" s="87">
        <v>0</v>
      </c>
      <c r="FR19" s="87">
        <v>0</v>
      </c>
      <c r="FS19" s="87">
        <v>0</v>
      </c>
      <c r="FT19" s="81">
        <v>8.9999999999999993E-3</v>
      </c>
      <c r="FU19" s="88">
        <v>1.4E-2</v>
      </c>
      <c r="FV19" s="87">
        <v>0</v>
      </c>
      <c r="FW19" s="87">
        <v>0</v>
      </c>
      <c r="FX19" s="87">
        <v>0</v>
      </c>
      <c r="FY19" s="81">
        <v>1.4E-2</v>
      </c>
      <c r="FZ19" s="88">
        <v>0.01</v>
      </c>
      <c r="GA19" s="87">
        <v>0</v>
      </c>
      <c r="GB19" s="87">
        <v>0</v>
      </c>
      <c r="GC19" s="87">
        <v>0</v>
      </c>
      <c r="GD19" s="81">
        <v>0.01</v>
      </c>
      <c r="GE19" s="88">
        <v>6.0000000000000001E-3</v>
      </c>
      <c r="GF19" s="87">
        <v>0</v>
      </c>
      <c r="GG19" s="87">
        <v>0</v>
      </c>
      <c r="GH19" s="87">
        <v>0</v>
      </c>
      <c r="GI19" s="81">
        <v>6.0000000000000001E-3</v>
      </c>
    </row>
    <row r="20" spans="1:191">
      <c r="A20" s="83" t="s">
        <v>71</v>
      </c>
      <c r="B20" s="85">
        <v>1.7999999999999999E-2</v>
      </c>
      <c r="C20" s="86">
        <v>0</v>
      </c>
      <c r="D20" s="86">
        <v>0</v>
      </c>
      <c r="E20" s="86">
        <v>0</v>
      </c>
      <c r="F20" s="81">
        <v>1.7999999999999999E-2</v>
      </c>
      <c r="G20" s="88">
        <v>2.5999999999999999E-2</v>
      </c>
      <c r="H20" s="87">
        <v>0</v>
      </c>
      <c r="I20" s="87">
        <v>0</v>
      </c>
      <c r="J20" s="87">
        <v>0</v>
      </c>
      <c r="K20" s="81">
        <v>2.5999999999999999E-2</v>
      </c>
      <c r="L20" s="88">
        <v>1.2999999999999999E-2</v>
      </c>
      <c r="M20" s="87">
        <v>0</v>
      </c>
      <c r="N20" s="87">
        <v>0</v>
      </c>
      <c r="O20" s="87">
        <v>0</v>
      </c>
      <c r="P20" s="81">
        <v>1.2999999999999999E-2</v>
      </c>
      <c r="Q20" s="88">
        <v>1.7999999999999999E-2</v>
      </c>
      <c r="R20" s="87">
        <v>0</v>
      </c>
      <c r="S20" s="87">
        <v>0</v>
      </c>
      <c r="T20" s="87">
        <v>0</v>
      </c>
      <c r="U20" s="81">
        <v>1.7999999999999999E-2</v>
      </c>
      <c r="V20" s="88">
        <v>1.0999999999999999E-2</v>
      </c>
      <c r="W20" s="87">
        <v>0</v>
      </c>
      <c r="X20" s="87">
        <v>0</v>
      </c>
      <c r="Y20" s="87">
        <v>0</v>
      </c>
      <c r="Z20" s="81">
        <v>1.0999999999999999E-2</v>
      </c>
      <c r="AA20" s="88">
        <v>7.0000000000000001E-3</v>
      </c>
      <c r="AB20" s="87">
        <v>0</v>
      </c>
      <c r="AC20" s="87">
        <v>0</v>
      </c>
      <c r="AD20" s="87">
        <v>0</v>
      </c>
      <c r="AE20" s="81">
        <v>7.0000000000000001E-3</v>
      </c>
      <c r="AF20" s="88">
        <v>1.6E-2</v>
      </c>
      <c r="AG20" s="87">
        <v>0</v>
      </c>
      <c r="AH20" s="87">
        <v>0</v>
      </c>
      <c r="AI20" s="87">
        <v>0</v>
      </c>
      <c r="AJ20" s="81">
        <v>1.6E-2</v>
      </c>
      <c r="AK20" s="88">
        <v>1.7999999999999999E-2</v>
      </c>
      <c r="AL20" s="87">
        <v>0</v>
      </c>
      <c r="AM20" s="87">
        <v>0</v>
      </c>
      <c r="AN20" s="87">
        <v>0</v>
      </c>
      <c r="AO20" s="81">
        <v>1.7999999999999999E-2</v>
      </c>
      <c r="AP20" s="88">
        <v>1.6E-2</v>
      </c>
      <c r="AQ20" s="87">
        <v>0</v>
      </c>
      <c r="AR20" s="87">
        <v>0</v>
      </c>
      <c r="AS20" s="87">
        <v>0</v>
      </c>
      <c r="AT20" s="81">
        <v>1.6E-2</v>
      </c>
      <c r="AU20" s="88">
        <v>1.4999999999999999E-2</v>
      </c>
      <c r="AV20" s="87">
        <v>0</v>
      </c>
      <c r="AW20" s="87">
        <v>0</v>
      </c>
      <c r="AX20" s="87">
        <v>0</v>
      </c>
      <c r="AY20" s="81">
        <v>1.4999999999999999E-2</v>
      </c>
      <c r="AZ20" s="88">
        <v>1.2999999999999999E-2</v>
      </c>
      <c r="BA20" s="87">
        <v>0</v>
      </c>
      <c r="BB20" s="87">
        <v>0</v>
      </c>
      <c r="BC20" s="87">
        <v>0</v>
      </c>
      <c r="BD20" s="81">
        <v>1.2999999999999999E-2</v>
      </c>
      <c r="BE20" s="88">
        <v>1.2E-2</v>
      </c>
      <c r="BF20" s="87">
        <v>0</v>
      </c>
      <c r="BG20" s="87">
        <v>0</v>
      </c>
      <c r="BH20" s="87">
        <v>0</v>
      </c>
      <c r="BI20" s="81">
        <v>1.2E-2</v>
      </c>
      <c r="BJ20" s="88">
        <v>0.01</v>
      </c>
      <c r="BK20" s="87">
        <v>0</v>
      </c>
      <c r="BL20" s="87">
        <v>0</v>
      </c>
      <c r="BM20" s="87">
        <v>0</v>
      </c>
      <c r="BN20" s="81">
        <v>0.01</v>
      </c>
      <c r="BO20" s="88">
        <v>1.4E-2</v>
      </c>
      <c r="BP20" s="87">
        <v>0</v>
      </c>
      <c r="BQ20" s="87">
        <v>0</v>
      </c>
      <c r="BR20" s="87">
        <v>0</v>
      </c>
      <c r="BS20" s="81">
        <v>1.4E-2</v>
      </c>
      <c r="BT20" s="88">
        <v>1.4E-2</v>
      </c>
      <c r="BU20" s="87">
        <v>0</v>
      </c>
      <c r="BV20" s="87">
        <v>0</v>
      </c>
      <c r="BW20" s="87">
        <v>0</v>
      </c>
      <c r="BX20" s="81">
        <v>1.4E-2</v>
      </c>
      <c r="BY20" s="88">
        <v>1.2E-2</v>
      </c>
      <c r="BZ20" s="87">
        <v>0</v>
      </c>
      <c r="CA20" s="87">
        <v>0</v>
      </c>
      <c r="CB20" s="87">
        <v>0</v>
      </c>
      <c r="CC20" s="81">
        <v>1.2E-2</v>
      </c>
      <c r="CD20" s="88">
        <v>1.4999999999999999E-2</v>
      </c>
      <c r="CE20" s="87">
        <v>0</v>
      </c>
      <c r="CF20" s="87">
        <v>0</v>
      </c>
      <c r="CG20" s="87">
        <v>0</v>
      </c>
      <c r="CH20" s="81">
        <v>1.4999999999999999E-2</v>
      </c>
      <c r="CI20" s="88">
        <v>7.0000000000000001E-3</v>
      </c>
      <c r="CJ20" s="87">
        <v>0</v>
      </c>
      <c r="CK20" s="87">
        <v>0</v>
      </c>
      <c r="CL20" s="87">
        <v>0</v>
      </c>
      <c r="CM20" s="81">
        <v>7.0000000000000001E-3</v>
      </c>
      <c r="CN20" s="88">
        <v>1.2999999999999999E-2</v>
      </c>
      <c r="CO20" s="87">
        <v>0</v>
      </c>
      <c r="CP20" s="87">
        <v>0</v>
      </c>
      <c r="CQ20" s="87">
        <v>0</v>
      </c>
      <c r="CR20" s="81">
        <v>1.2999999999999999E-2</v>
      </c>
      <c r="CS20" s="88">
        <v>8.9999999999999993E-3</v>
      </c>
      <c r="CT20" s="87">
        <v>0</v>
      </c>
      <c r="CU20" s="87">
        <v>0</v>
      </c>
      <c r="CV20" s="87">
        <v>0</v>
      </c>
      <c r="CW20" s="81">
        <v>8.9999999999999993E-3</v>
      </c>
      <c r="CX20" s="88">
        <v>1.0999999999999999E-2</v>
      </c>
      <c r="CY20" s="87">
        <v>0</v>
      </c>
      <c r="CZ20" s="87">
        <v>0</v>
      </c>
      <c r="DA20" s="87">
        <v>0</v>
      </c>
      <c r="DB20" s="81">
        <v>1.0999999999999999E-2</v>
      </c>
      <c r="DC20" s="88">
        <v>8.9999999999999993E-3</v>
      </c>
      <c r="DD20" s="87">
        <v>0</v>
      </c>
      <c r="DE20" s="87">
        <v>0</v>
      </c>
      <c r="DF20" s="87">
        <v>0</v>
      </c>
      <c r="DG20" s="81">
        <v>8.9999999999999993E-3</v>
      </c>
      <c r="DH20" s="88">
        <v>1.2E-2</v>
      </c>
      <c r="DI20" s="87">
        <v>0</v>
      </c>
      <c r="DJ20" s="87">
        <v>0</v>
      </c>
      <c r="DK20" s="87">
        <v>0</v>
      </c>
      <c r="DL20" s="81">
        <v>1.2E-2</v>
      </c>
      <c r="DM20" s="88">
        <v>8.0000000000000002E-3</v>
      </c>
      <c r="DN20" s="87">
        <v>0</v>
      </c>
      <c r="DO20" s="87">
        <v>0</v>
      </c>
      <c r="DP20" s="87">
        <v>0</v>
      </c>
      <c r="DQ20" s="81">
        <v>8.0000000000000002E-3</v>
      </c>
      <c r="DR20" s="88">
        <v>6.0000000000000001E-3</v>
      </c>
      <c r="DS20" s="87">
        <v>0</v>
      </c>
      <c r="DT20" s="87">
        <v>0</v>
      </c>
      <c r="DU20" s="87">
        <v>0</v>
      </c>
      <c r="DV20" s="81">
        <v>6.0000000000000001E-3</v>
      </c>
      <c r="DW20" s="88">
        <v>8.9999999999999993E-3</v>
      </c>
      <c r="DX20" s="87">
        <v>0</v>
      </c>
      <c r="DY20" s="87">
        <v>0</v>
      </c>
      <c r="DZ20" s="87">
        <v>0</v>
      </c>
      <c r="EA20" s="81">
        <v>8.9999999999999993E-3</v>
      </c>
      <c r="EB20" s="88">
        <v>8.0000000000000002E-3</v>
      </c>
      <c r="EC20" s="87">
        <v>0</v>
      </c>
      <c r="ED20" s="87">
        <v>0</v>
      </c>
      <c r="EE20" s="87">
        <v>0</v>
      </c>
      <c r="EF20" s="81">
        <v>8.0000000000000002E-3</v>
      </c>
      <c r="EG20" s="88">
        <v>1.2999999999999999E-2</v>
      </c>
      <c r="EH20" s="87">
        <v>0</v>
      </c>
      <c r="EI20" s="87">
        <v>0</v>
      </c>
      <c r="EJ20" s="87">
        <v>0</v>
      </c>
      <c r="EK20" s="81">
        <v>1.2999999999999999E-2</v>
      </c>
      <c r="EL20" s="88">
        <v>1.2E-2</v>
      </c>
      <c r="EM20" s="87">
        <v>0</v>
      </c>
      <c r="EN20" s="87">
        <v>0</v>
      </c>
      <c r="EO20" s="87">
        <v>0</v>
      </c>
      <c r="EP20" s="81">
        <v>1.2E-2</v>
      </c>
      <c r="EQ20" s="88">
        <v>1.2999999999999999E-2</v>
      </c>
      <c r="ER20" s="87">
        <v>0</v>
      </c>
      <c r="ES20" s="87">
        <v>0</v>
      </c>
      <c r="ET20" s="87">
        <v>0</v>
      </c>
      <c r="EU20" s="81">
        <v>1.2999999999999999E-2</v>
      </c>
      <c r="EV20" s="88">
        <v>1.0999999999999999E-2</v>
      </c>
      <c r="EW20" s="87">
        <v>0</v>
      </c>
      <c r="EX20" s="87">
        <v>0</v>
      </c>
      <c r="EY20" s="87">
        <v>0</v>
      </c>
      <c r="EZ20" s="81">
        <v>1.0999999999999999E-2</v>
      </c>
      <c r="FA20" s="88">
        <v>6.0000000000000001E-3</v>
      </c>
      <c r="FB20" s="87">
        <v>0</v>
      </c>
      <c r="FC20" s="87">
        <v>0</v>
      </c>
      <c r="FD20" s="87">
        <v>0</v>
      </c>
      <c r="FE20" s="81">
        <v>6.0000000000000001E-3</v>
      </c>
      <c r="FF20" s="88">
        <v>8.9999999999999993E-3</v>
      </c>
      <c r="FG20" s="87">
        <v>0</v>
      </c>
      <c r="FH20" s="87">
        <v>0</v>
      </c>
      <c r="FI20" s="87">
        <v>0</v>
      </c>
      <c r="FJ20" s="81">
        <v>8.9999999999999993E-3</v>
      </c>
      <c r="FK20" s="88">
        <v>8.0000000000000002E-3</v>
      </c>
      <c r="FL20" s="87">
        <v>0</v>
      </c>
      <c r="FM20" s="87">
        <v>0</v>
      </c>
      <c r="FN20" s="87">
        <v>0</v>
      </c>
      <c r="FO20" s="81">
        <v>8.0000000000000002E-3</v>
      </c>
      <c r="FP20" s="88">
        <v>1.0999999999999999E-2</v>
      </c>
      <c r="FQ20" s="87">
        <v>0</v>
      </c>
      <c r="FR20" s="87">
        <v>0</v>
      </c>
      <c r="FS20" s="87">
        <v>0</v>
      </c>
      <c r="FT20" s="81">
        <v>1.0999999999999999E-2</v>
      </c>
      <c r="FU20" s="88">
        <v>7.0000000000000001E-3</v>
      </c>
      <c r="FV20" s="87">
        <v>0</v>
      </c>
      <c r="FW20" s="87">
        <v>0</v>
      </c>
      <c r="FX20" s="87">
        <v>0</v>
      </c>
      <c r="FY20" s="81">
        <v>7.0000000000000001E-3</v>
      </c>
      <c r="FZ20" s="88">
        <v>2E-3</v>
      </c>
      <c r="GA20" s="87">
        <v>0</v>
      </c>
      <c r="GB20" s="87">
        <v>0</v>
      </c>
      <c r="GC20" s="87">
        <v>0</v>
      </c>
      <c r="GD20" s="81">
        <v>1E-3</v>
      </c>
      <c r="GE20" s="88">
        <v>1.0999999999999999E-2</v>
      </c>
      <c r="GF20" s="87">
        <v>0</v>
      </c>
      <c r="GG20" s="87">
        <v>0</v>
      </c>
      <c r="GH20" s="87">
        <v>0</v>
      </c>
      <c r="GI20" s="81">
        <v>1.0999999999999999E-2</v>
      </c>
    </row>
    <row r="21" spans="1:191">
      <c r="A21" s="83" t="s">
        <v>72</v>
      </c>
      <c r="B21" s="85">
        <v>1.2999999999999999E-2</v>
      </c>
      <c r="C21" s="86">
        <v>0</v>
      </c>
      <c r="D21" s="86">
        <v>0</v>
      </c>
      <c r="E21" s="86">
        <v>0</v>
      </c>
      <c r="F21" s="81">
        <v>1.2999999999999999E-2</v>
      </c>
      <c r="G21" s="88">
        <v>1.2999999999999999E-2</v>
      </c>
      <c r="H21" s="87">
        <v>0</v>
      </c>
      <c r="I21" s="87">
        <v>0</v>
      </c>
      <c r="J21" s="87">
        <v>0</v>
      </c>
      <c r="K21" s="81">
        <v>1.2999999999999999E-2</v>
      </c>
      <c r="L21" s="88">
        <v>1.2E-2</v>
      </c>
      <c r="M21" s="87">
        <v>0</v>
      </c>
      <c r="N21" s="87">
        <v>0</v>
      </c>
      <c r="O21" s="87">
        <v>0</v>
      </c>
      <c r="P21" s="81">
        <v>1.2E-2</v>
      </c>
      <c r="Q21" s="88">
        <v>1.4999999999999999E-2</v>
      </c>
      <c r="R21" s="87">
        <v>0</v>
      </c>
      <c r="S21" s="87">
        <v>0</v>
      </c>
      <c r="T21" s="87">
        <v>0</v>
      </c>
      <c r="U21" s="81">
        <v>1.4999999999999999E-2</v>
      </c>
      <c r="V21" s="88">
        <v>1.6E-2</v>
      </c>
      <c r="W21" s="87">
        <v>0</v>
      </c>
      <c r="X21" s="87">
        <v>0</v>
      </c>
      <c r="Y21" s="87">
        <v>0</v>
      </c>
      <c r="Z21" s="81">
        <v>1.6E-2</v>
      </c>
      <c r="AA21" s="88">
        <v>1.7000000000000001E-2</v>
      </c>
      <c r="AB21" s="87">
        <v>0</v>
      </c>
      <c r="AC21" s="87">
        <v>0</v>
      </c>
      <c r="AD21" s="87">
        <v>0</v>
      </c>
      <c r="AE21" s="81">
        <v>1.7000000000000001E-2</v>
      </c>
      <c r="AF21" s="88">
        <v>1.0999999999999999E-2</v>
      </c>
      <c r="AG21" s="87">
        <v>0</v>
      </c>
      <c r="AH21" s="87">
        <v>0</v>
      </c>
      <c r="AI21" s="87">
        <v>0</v>
      </c>
      <c r="AJ21" s="81">
        <v>1.0999999999999999E-2</v>
      </c>
      <c r="AK21" s="88">
        <v>1.2999999999999999E-2</v>
      </c>
      <c r="AL21" s="87">
        <v>0</v>
      </c>
      <c r="AM21" s="87">
        <v>0</v>
      </c>
      <c r="AN21" s="87">
        <v>0</v>
      </c>
      <c r="AO21" s="81">
        <v>1.2999999999999999E-2</v>
      </c>
      <c r="AP21" s="88">
        <v>0.01</v>
      </c>
      <c r="AQ21" s="87">
        <v>0</v>
      </c>
      <c r="AR21" s="87">
        <v>0</v>
      </c>
      <c r="AS21" s="87">
        <v>0</v>
      </c>
      <c r="AT21" s="81">
        <v>0.01</v>
      </c>
      <c r="AU21" s="88">
        <v>0.01</v>
      </c>
      <c r="AV21" s="87">
        <v>0</v>
      </c>
      <c r="AW21" s="87">
        <v>0</v>
      </c>
      <c r="AX21" s="87">
        <v>0</v>
      </c>
      <c r="AY21" s="81">
        <v>0.01</v>
      </c>
      <c r="AZ21" s="88">
        <v>7.0000000000000001E-3</v>
      </c>
      <c r="BA21" s="87">
        <v>0</v>
      </c>
      <c r="BB21" s="87">
        <v>0</v>
      </c>
      <c r="BC21" s="87">
        <v>0</v>
      </c>
      <c r="BD21" s="81">
        <v>7.0000000000000001E-3</v>
      </c>
      <c r="BE21" s="88">
        <v>1.2999999999999999E-2</v>
      </c>
      <c r="BF21" s="87">
        <v>0</v>
      </c>
      <c r="BG21" s="87">
        <v>0</v>
      </c>
      <c r="BH21" s="87">
        <v>0</v>
      </c>
      <c r="BI21" s="81">
        <v>1.2999999999999999E-2</v>
      </c>
      <c r="BJ21" s="88">
        <v>1.0999999999999999E-2</v>
      </c>
      <c r="BK21" s="87">
        <v>0</v>
      </c>
      <c r="BL21" s="87">
        <v>0</v>
      </c>
      <c r="BM21" s="87">
        <v>0</v>
      </c>
      <c r="BN21" s="81">
        <v>1.0999999999999999E-2</v>
      </c>
      <c r="BO21" s="88">
        <v>1.6E-2</v>
      </c>
      <c r="BP21" s="87">
        <v>0</v>
      </c>
      <c r="BQ21" s="87">
        <v>0</v>
      </c>
      <c r="BR21" s="87">
        <v>0</v>
      </c>
      <c r="BS21" s="81">
        <v>1.6E-2</v>
      </c>
      <c r="BT21" s="88">
        <v>1.2999999999999999E-2</v>
      </c>
      <c r="BU21" s="87">
        <v>0</v>
      </c>
      <c r="BV21" s="87">
        <v>0</v>
      </c>
      <c r="BW21" s="87">
        <v>0</v>
      </c>
      <c r="BX21" s="81">
        <v>1.2999999999999999E-2</v>
      </c>
      <c r="BY21" s="88">
        <v>1.2999999999999999E-2</v>
      </c>
      <c r="BZ21" s="87">
        <v>0</v>
      </c>
      <c r="CA21" s="87">
        <v>0</v>
      </c>
      <c r="CB21" s="87">
        <v>0</v>
      </c>
      <c r="CC21" s="81">
        <v>1.2999999999999999E-2</v>
      </c>
      <c r="CD21" s="88">
        <v>8.9999999999999993E-3</v>
      </c>
      <c r="CE21" s="87">
        <v>0</v>
      </c>
      <c r="CF21" s="87">
        <v>0</v>
      </c>
      <c r="CG21" s="87">
        <v>0</v>
      </c>
      <c r="CH21" s="81">
        <v>8.9999999999999993E-3</v>
      </c>
      <c r="CI21" s="88">
        <v>0.01</v>
      </c>
      <c r="CJ21" s="87">
        <v>0</v>
      </c>
      <c r="CK21" s="87">
        <v>0</v>
      </c>
      <c r="CL21" s="87">
        <v>0</v>
      </c>
      <c r="CM21" s="81">
        <v>0.01</v>
      </c>
      <c r="CN21" s="88">
        <v>8.9999999999999993E-3</v>
      </c>
      <c r="CO21" s="87">
        <v>0</v>
      </c>
      <c r="CP21" s="87">
        <v>0</v>
      </c>
      <c r="CQ21" s="87">
        <v>0</v>
      </c>
      <c r="CR21" s="81">
        <v>8.9999999999999993E-3</v>
      </c>
      <c r="CS21" s="88">
        <v>1.2999999999999999E-2</v>
      </c>
      <c r="CT21" s="87">
        <v>0</v>
      </c>
      <c r="CU21" s="87">
        <v>0</v>
      </c>
      <c r="CV21" s="87">
        <v>0</v>
      </c>
      <c r="CW21" s="81">
        <v>1.2999999999999999E-2</v>
      </c>
      <c r="CX21" s="88">
        <v>1.2E-2</v>
      </c>
      <c r="CY21" s="87">
        <v>0</v>
      </c>
      <c r="CZ21" s="87">
        <v>0</v>
      </c>
      <c r="DA21" s="87">
        <v>0</v>
      </c>
      <c r="DB21" s="81">
        <v>1.2E-2</v>
      </c>
      <c r="DC21" s="88">
        <v>1.2999999999999999E-2</v>
      </c>
      <c r="DD21" s="87">
        <v>0</v>
      </c>
      <c r="DE21" s="87">
        <v>0</v>
      </c>
      <c r="DF21" s="87">
        <v>0</v>
      </c>
      <c r="DG21" s="81">
        <v>1.2999999999999999E-2</v>
      </c>
      <c r="DH21" s="88">
        <v>6.0000000000000001E-3</v>
      </c>
      <c r="DI21" s="87">
        <v>0</v>
      </c>
      <c r="DJ21" s="87">
        <v>0</v>
      </c>
      <c r="DK21" s="87">
        <v>0</v>
      </c>
      <c r="DL21" s="81">
        <v>6.0000000000000001E-3</v>
      </c>
      <c r="DM21" s="88">
        <v>1.4E-2</v>
      </c>
      <c r="DN21" s="87">
        <v>0</v>
      </c>
      <c r="DO21" s="87">
        <v>0</v>
      </c>
      <c r="DP21" s="87">
        <v>0</v>
      </c>
      <c r="DQ21" s="81">
        <v>1.4E-2</v>
      </c>
      <c r="DR21" s="88">
        <v>8.9999999999999993E-3</v>
      </c>
      <c r="DS21" s="87">
        <v>0</v>
      </c>
      <c r="DT21" s="87">
        <v>0</v>
      </c>
      <c r="DU21" s="87">
        <v>0</v>
      </c>
      <c r="DV21" s="81">
        <v>8.9999999999999993E-3</v>
      </c>
      <c r="DW21" s="88">
        <v>8.0000000000000002E-3</v>
      </c>
      <c r="DX21" s="87">
        <v>0</v>
      </c>
      <c r="DY21" s="87">
        <v>0</v>
      </c>
      <c r="DZ21" s="87">
        <v>0</v>
      </c>
      <c r="EA21" s="81">
        <v>8.0000000000000002E-3</v>
      </c>
      <c r="EB21" s="88">
        <v>5.0000000000000001E-3</v>
      </c>
      <c r="EC21" s="87">
        <v>0</v>
      </c>
      <c r="ED21" s="87">
        <v>0</v>
      </c>
      <c r="EE21" s="87">
        <v>0</v>
      </c>
      <c r="EF21" s="81">
        <v>5.0000000000000001E-3</v>
      </c>
      <c r="EG21" s="88">
        <v>1.2999999999999999E-2</v>
      </c>
      <c r="EH21" s="87">
        <v>0</v>
      </c>
      <c r="EI21" s="87">
        <v>0</v>
      </c>
      <c r="EJ21" s="87">
        <v>0</v>
      </c>
      <c r="EK21" s="81">
        <v>1.2999999999999999E-2</v>
      </c>
      <c r="EL21" s="88">
        <v>8.0000000000000002E-3</v>
      </c>
      <c r="EM21" s="87">
        <v>0</v>
      </c>
      <c r="EN21" s="87">
        <v>0</v>
      </c>
      <c r="EO21" s="87">
        <v>0</v>
      </c>
      <c r="EP21" s="81">
        <v>8.0000000000000002E-3</v>
      </c>
      <c r="EQ21" s="88">
        <v>5.0000000000000001E-3</v>
      </c>
      <c r="ER21" s="87">
        <v>0</v>
      </c>
      <c r="ES21" s="87">
        <v>0</v>
      </c>
      <c r="ET21" s="87">
        <v>0</v>
      </c>
      <c r="EU21" s="81">
        <v>5.0000000000000001E-3</v>
      </c>
      <c r="EV21" s="88">
        <v>7.0000000000000001E-3</v>
      </c>
      <c r="EW21" s="87">
        <v>0</v>
      </c>
      <c r="EX21" s="87">
        <v>0</v>
      </c>
      <c r="EY21" s="87">
        <v>0</v>
      </c>
      <c r="EZ21" s="81">
        <v>7.0000000000000001E-3</v>
      </c>
      <c r="FA21" s="88">
        <v>1.2E-2</v>
      </c>
      <c r="FB21" s="87">
        <v>0</v>
      </c>
      <c r="FC21" s="87">
        <v>0</v>
      </c>
      <c r="FD21" s="87">
        <v>0</v>
      </c>
      <c r="FE21" s="81">
        <v>1.2E-2</v>
      </c>
      <c r="FF21" s="88">
        <v>1.0999999999999999E-2</v>
      </c>
      <c r="FG21" s="87">
        <v>0</v>
      </c>
      <c r="FH21" s="87">
        <v>0</v>
      </c>
      <c r="FI21" s="87">
        <v>0</v>
      </c>
      <c r="FJ21" s="81">
        <v>1.0999999999999999E-2</v>
      </c>
      <c r="FK21" s="88">
        <v>1.0999999999999999E-2</v>
      </c>
      <c r="FL21" s="87">
        <v>0</v>
      </c>
      <c r="FM21" s="87">
        <v>0</v>
      </c>
      <c r="FN21" s="87">
        <v>0</v>
      </c>
      <c r="FO21" s="81">
        <v>1.0999999999999999E-2</v>
      </c>
      <c r="FP21" s="88">
        <v>8.9999999999999993E-3</v>
      </c>
      <c r="FQ21" s="87">
        <v>0</v>
      </c>
      <c r="FR21" s="87">
        <v>0</v>
      </c>
      <c r="FS21" s="87">
        <v>0</v>
      </c>
      <c r="FT21" s="81">
        <v>8.9999999999999993E-3</v>
      </c>
      <c r="FU21" s="88">
        <v>5.0000000000000001E-3</v>
      </c>
      <c r="FV21" s="87">
        <v>0</v>
      </c>
      <c r="FW21" s="87">
        <v>0</v>
      </c>
      <c r="FX21" s="87">
        <v>0</v>
      </c>
      <c r="FY21" s="81">
        <v>5.0000000000000001E-3</v>
      </c>
      <c r="FZ21" s="88">
        <v>6.0000000000000001E-3</v>
      </c>
      <c r="GA21" s="87">
        <v>0</v>
      </c>
      <c r="GB21" s="87">
        <v>0</v>
      </c>
      <c r="GC21" s="87">
        <v>0</v>
      </c>
      <c r="GD21" s="81">
        <v>6.0000000000000001E-3</v>
      </c>
      <c r="GE21" s="88">
        <v>0.01</v>
      </c>
      <c r="GF21" s="87">
        <v>0</v>
      </c>
      <c r="GG21" s="87">
        <v>0</v>
      </c>
      <c r="GH21" s="87">
        <v>0</v>
      </c>
      <c r="GI21" s="81">
        <v>0.01</v>
      </c>
    </row>
    <row r="22" spans="1:191">
      <c r="A22" s="83" t="s">
        <v>73</v>
      </c>
      <c r="B22" s="85">
        <v>2.8000000000000001E-2</v>
      </c>
      <c r="C22" s="86">
        <v>0</v>
      </c>
      <c r="D22" s="86">
        <v>0</v>
      </c>
      <c r="E22" s="86">
        <v>0</v>
      </c>
      <c r="F22" s="81">
        <v>2.8000000000000001E-2</v>
      </c>
      <c r="G22" s="88">
        <v>1.6E-2</v>
      </c>
      <c r="H22" s="87">
        <v>0</v>
      </c>
      <c r="I22" s="87">
        <v>0</v>
      </c>
      <c r="J22" s="87">
        <v>0</v>
      </c>
      <c r="K22" s="81">
        <v>1.6E-2</v>
      </c>
      <c r="L22" s="88">
        <v>1.4E-2</v>
      </c>
      <c r="M22" s="87">
        <v>0</v>
      </c>
      <c r="N22" s="87">
        <v>0</v>
      </c>
      <c r="O22" s="87">
        <v>0</v>
      </c>
      <c r="P22" s="81">
        <v>1.4E-2</v>
      </c>
      <c r="Q22" s="88">
        <v>2.8000000000000001E-2</v>
      </c>
      <c r="R22" s="87">
        <v>0</v>
      </c>
      <c r="S22" s="87">
        <v>0</v>
      </c>
      <c r="T22" s="87">
        <v>0</v>
      </c>
      <c r="U22" s="81">
        <v>2.8000000000000001E-2</v>
      </c>
      <c r="V22" s="88">
        <v>0.02</v>
      </c>
      <c r="W22" s="87">
        <v>0</v>
      </c>
      <c r="X22" s="87">
        <v>0</v>
      </c>
      <c r="Y22" s="87">
        <v>0</v>
      </c>
      <c r="Z22" s="81">
        <v>0.02</v>
      </c>
      <c r="AA22" s="88">
        <v>2.3E-2</v>
      </c>
      <c r="AB22" s="87">
        <v>0</v>
      </c>
      <c r="AC22" s="87">
        <v>0</v>
      </c>
      <c r="AD22" s="87">
        <v>0</v>
      </c>
      <c r="AE22" s="81">
        <v>2.3E-2</v>
      </c>
      <c r="AF22" s="88">
        <v>1.9E-2</v>
      </c>
      <c r="AG22" s="87">
        <v>0</v>
      </c>
      <c r="AH22" s="87">
        <v>0</v>
      </c>
      <c r="AI22" s="87">
        <v>0</v>
      </c>
      <c r="AJ22" s="81">
        <v>1.9E-2</v>
      </c>
      <c r="AK22" s="88">
        <v>8.9999999999999993E-3</v>
      </c>
      <c r="AL22" s="87">
        <v>0</v>
      </c>
      <c r="AM22" s="87">
        <v>0</v>
      </c>
      <c r="AN22" s="87">
        <v>0</v>
      </c>
      <c r="AO22" s="81">
        <v>8.9999999999999993E-3</v>
      </c>
      <c r="AP22" s="88">
        <v>1.6E-2</v>
      </c>
      <c r="AQ22" s="87">
        <v>0</v>
      </c>
      <c r="AR22" s="87">
        <v>0</v>
      </c>
      <c r="AS22" s="87">
        <v>0</v>
      </c>
      <c r="AT22" s="81">
        <v>1.6E-2</v>
      </c>
      <c r="AU22" s="88">
        <v>1.2999999999999999E-2</v>
      </c>
      <c r="AV22" s="87">
        <v>0</v>
      </c>
      <c r="AW22" s="87">
        <v>0</v>
      </c>
      <c r="AX22" s="87">
        <v>0</v>
      </c>
      <c r="AY22" s="81">
        <v>1.2999999999999999E-2</v>
      </c>
      <c r="AZ22" s="88">
        <v>1.2E-2</v>
      </c>
      <c r="BA22" s="87">
        <v>0</v>
      </c>
      <c r="BB22" s="87">
        <v>0</v>
      </c>
      <c r="BC22" s="87">
        <v>0</v>
      </c>
      <c r="BD22" s="81">
        <v>1.2E-2</v>
      </c>
      <c r="BE22" s="88">
        <v>1.6E-2</v>
      </c>
      <c r="BF22" s="87">
        <v>0</v>
      </c>
      <c r="BG22" s="87">
        <v>0</v>
      </c>
      <c r="BH22" s="87">
        <v>0</v>
      </c>
      <c r="BI22" s="81">
        <v>1.6E-2</v>
      </c>
      <c r="BJ22" s="88">
        <v>8.9999999999999993E-3</v>
      </c>
      <c r="BK22" s="87">
        <v>0</v>
      </c>
      <c r="BL22" s="87">
        <v>0</v>
      </c>
      <c r="BM22" s="87">
        <v>0</v>
      </c>
      <c r="BN22" s="81">
        <v>8.9999999999999993E-3</v>
      </c>
      <c r="BO22" s="88">
        <v>8.9999999999999993E-3</v>
      </c>
      <c r="BP22" s="87">
        <v>0</v>
      </c>
      <c r="BQ22" s="87">
        <v>0</v>
      </c>
      <c r="BR22" s="87">
        <v>0</v>
      </c>
      <c r="BS22" s="81">
        <v>8.9999999999999993E-3</v>
      </c>
      <c r="BT22" s="88">
        <v>1.4E-2</v>
      </c>
      <c r="BU22" s="87">
        <v>0</v>
      </c>
      <c r="BV22" s="87">
        <v>0</v>
      </c>
      <c r="BW22" s="87">
        <v>0</v>
      </c>
      <c r="BX22" s="81">
        <v>1.4E-2</v>
      </c>
      <c r="BY22" s="88">
        <v>1.4999999999999999E-2</v>
      </c>
      <c r="BZ22" s="87">
        <v>0</v>
      </c>
      <c r="CA22" s="87">
        <v>0</v>
      </c>
      <c r="CB22" s="87">
        <v>0</v>
      </c>
      <c r="CC22" s="81">
        <v>1.4999999999999999E-2</v>
      </c>
      <c r="CD22" s="88">
        <v>1.4999999999999999E-2</v>
      </c>
      <c r="CE22" s="87">
        <v>0</v>
      </c>
      <c r="CF22" s="87">
        <v>0</v>
      </c>
      <c r="CG22" s="87">
        <v>0</v>
      </c>
      <c r="CH22" s="81">
        <v>1.4999999999999999E-2</v>
      </c>
      <c r="CI22" s="88">
        <v>2.1000000000000001E-2</v>
      </c>
      <c r="CJ22" s="87">
        <v>0</v>
      </c>
      <c r="CK22" s="87">
        <v>0</v>
      </c>
      <c r="CL22" s="87">
        <v>0</v>
      </c>
      <c r="CM22" s="81">
        <v>2.1000000000000001E-2</v>
      </c>
      <c r="CN22" s="88">
        <v>1.9E-2</v>
      </c>
      <c r="CO22" s="87">
        <v>0</v>
      </c>
      <c r="CP22" s="87">
        <v>0</v>
      </c>
      <c r="CQ22" s="87">
        <v>0</v>
      </c>
      <c r="CR22" s="81">
        <v>1.9E-2</v>
      </c>
      <c r="CS22" s="88">
        <v>1.4999999999999999E-2</v>
      </c>
      <c r="CT22" s="87">
        <v>0</v>
      </c>
      <c r="CU22" s="87">
        <v>0</v>
      </c>
      <c r="CV22" s="87">
        <v>0</v>
      </c>
      <c r="CW22" s="81">
        <v>1.4999999999999999E-2</v>
      </c>
      <c r="CX22" s="88">
        <v>8.0000000000000002E-3</v>
      </c>
      <c r="CY22" s="87">
        <v>0</v>
      </c>
      <c r="CZ22" s="87">
        <v>0</v>
      </c>
      <c r="DA22" s="87">
        <v>0</v>
      </c>
      <c r="DB22" s="81">
        <v>8.0000000000000002E-3</v>
      </c>
      <c r="DC22" s="88">
        <v>1.2999999999999999E-2</v>
      </c>
      <c r="DD22" s="87">
        <v>0</v>
      </c>
      <c r="DE22" s="87">
        <v>0</v>
      </c>
      <c r="DF22" s="87">
        <v>0</v>
      </c>
      <c r="DG22" s="81">
        <v>1.2999999999999999E-2</v>
      </c>
      <c r="DH22" s="88">
        <v>1.7000000000000001E-2</v>
      </c>
      <c r="DI22" s="87">
        <v>0</v>
      </c>
      <c r="DJ22" s="87">
        <v>0</v>
      </c>
      <c r="DK22" s="87">
        <v>0</v>
      </c>
      <c r="DL22" s="81">
        <v>1.7000000000000001E-2</v>
      </c>
      <c r="DM22" s="88">
        <v>5.0000000000000001E-3</v>
      </c>
      <c r="DN22" s="87">
        <v>0</v>
      </c>
      <c r="DO22" s="87">
        <v>0</v>
      </c>
      <c r="DP22" s="87">
        <v>0</v>
      </c>
      <c r="DQ22" s="81">
        <v>5.0000000000000001E-3</v>
      </c>
      <c r="DR22" s="88">
        <v>0.01</v>
      </c>
      <c r="DS22" s="87">
        <v>0</v>
      </c>
      <c r="DT22" s="87">
        <v>0</v>
      </c>
      <c r="DU22" s="87">
        <v>0</v>
      </c>
      <c r="DV22" s="81">
        <v>0.01</v>
      </c>
      <c r="DW22" s="88">
        <v>1.2E-2</v>
      </c>
      <c r="DX22" s="87">
        <v>0</v>
      </c>
      <c r="DY22" s="87">
        <v>0</v>
      </c>
      <c r="DZ22" s="87">
        <v>0</v>
      </c>
      <c r="EA22" s="81">
        <v>1.2E-2</v>
      </c>
      <c r="EB22" s="88">
        <v>1.4E-2</v>
      </c>
      <c r="EC22" s="87">
        <v>0</v>
      </c>
      <c r="ED22" s="87">
        <v>0</v>
      </c>
      <c r="EE22" s="87">
        <v>0</v>
      </c>
      <c r="EF22" s="81">
        <v>1.4E-2</v>
      </c>
      <c r="EG22" s="88">
        <v>1.4E-2</v>
      </c>
      <c r="EH22" s="87">
        <v>0</v>
      </c>
      <c r="EI22" s="87">
        <v>0</v>
      </c>
      <c r="EJ22" s="87">
        <v>0</v>
      </c>
      <c r="EK22" s="81">
        <v>1.4E-2</v>
      </c>
      <c r="EL22" s="88">
        <v>0.01</v>
      </c>
      <c r="EM22" s="87">
        <v>0</v>
      </c>
      <c r="EN22" s="87">
        <v>0</v>
      </c>
      <c r="EO22" s="87">
        <v>0</v>
      </c>
      <c r="EP22" s="81">
        <v>0.01</v>
      </c>
      <c r="EQ22" s="88">
        <v>1.0999999999999999E-2</v>
      </c>
      <c r="ER22" s="87">
        <v>0</v>
      </c>
      <c r="ES22" s="87">
        <v>0</v>
      </c>
      <c r="ET22" s="87">
        <v>0</v>
      </c>
      <c r="EU22" s="81">
        <v>1.0999999999999999E-2</v>
      </c>
      <c r="EV22" s="88">
        <v>1.4E-2</v>
      </c>
      <c r="EW22" s="87">
        <v>0</v>
      </c>
      <c r="EX22" s="87">
        <v>0</v>
      </c>
      <c r="EY22" s="87">
        <v>0</v>
      </c>
      <c r="EZ22" s="81">
        <v>1.4E-2</v>
      </c>
      <c r="FA22" s="88">
        <v>5.0000000000000001E-3</v>
      </c>
      <c r="FB22" s="87">
        <v>0</v>
      </c>
      <c r="FC22" s="87">
        <v>0</v>
      </c>
      <c r="FD22" s="87">
        <v>0</v>
      </c>
      <c r="FE22" s="81">
        <v>5.0000000000000001E-3</v>
      </c>
      <c r="FF22" s="88">
        <v>8.9999999999999993E-3</v>
      </c>
      <c r="FG22" s="87">
        <v>0</v>
      </c>
      <c r="FH22" s="87">
        <v>0</v>
      </c>
      <c r="FI22" s="87">
        <v>0</v>
      </c>
      <c r="FJ22" s="81">
        <v>8.9999999999999993E-3</v>
      </c>
      <c r="FK22" s="88">
        <v>1.0999999999999999E-2</v>
      </c>
      <c r="FL22" s="87">
        <v>0</v>
      </c>
      <c r="FM22" s="87">
        <v>0</v>
      </c>
      <c r="FN22" s="87">
        <v>0</v>
      </c>
      <c r="FO22" s="81">
        <v>1.0999999999999999E-2</v>
      </c>
      <c r="FP22" s="88">
        <v>1.2E-2</v>
      </c>
      <c r="FQ22" s="87">
        <v>0</v>
      </c>
      <c r="FR22" s="87">
        <v>0</v>
      </c>
      <c r="FS22" s="87">
        <v>0</v>
      </c>
      <c r="FT22" s="81">
        <v>1.2E-2</v>
      </c>
      <c r="FU22" s="88">
        <v>8.0000000000000002E-3</v>
      </c>
      <c r="FV22" s="87">
        <v>0</v>
      </c>
      <c r="FW22" s="87">
        <v>0</v>
      </c>
      <c r="FX22" s="87">
        <v>0</v>
      </c>
      <c r="FY22" s="81">
        <v>8.0000000000000002E-3</v>
      </c>
      <c r="FZ22" s="88">
        <v>8.0000000000000002E-3</v>
      </c>
      <c r="GA22" s="87">
        <v>0</v>
      </c>
      <c r="GB22" s="87">
        <v>0</v>
      </c>
      <c r="GC22" s="87">
        <v>0</v>
      </c>
      <c r="GD22" s="81">
        <v>8.0000000000000002E-3</v>
      </c>
      <c r="GE22" s="88">
        <v>0.02</v>
      </c>
      <c r="GF22" s="87">
        <v>0</v>
      </c>
      <c r="GG22" s="87">
        <v>0</v>
      </c>
      <c r="GH22" s="87">
        <v>0</v>
      </c>
      <c r="GI22" s="81">
        <v>0.02</v>
      </c>
    </row>
    <row r="23" spans="1:191">
      <c r="A23" s="83" t="s">
        <v>74</v>
      </c>
      <c r="B23" s="85">
        <v>2.3E-2</v>
      </c>
      <c r="C23" s="86">
        <v>0</v>
      </c>
      <c r="D23" s="86">
        <v>0</v>
      </c>
      <c r="E23" s="86">
        <v>0</v>
      </c>
      <c r="F23" s="81">
        <v>2.3E-2</v>
      </c>
      <c r="G23" s="88">
        <v>2.5999999999999999E-2</v>
      </c>
      <c r="H23" s="87">
        <v>0</v>
      </c>
      <c r="I23" s="87">
        <v>0</v>
      </c>
      <c r="J23" s="87">
        <v>0</v>
      </c>
      <c r="K23" s="81">
        <v>2.5999999999999999E-2</v>
      </c>
      <c r="L23" s="88">
        <v>2.3E-2</v>
      </c>
      <c r="M23" s="87">
        <v>0</v>
      </c>
      <c r="N23" s="87">
        <v>0</v>
      </c>
      <c r="O23" s="87">
        <v>0</v>
      </c>
      <c r="P23" s="81">
        <v>2.3E-2</v>
      </c>
      <c r="Q23" s="88">
        <v>1.7000000000000001E-2</v>
      </c>
      <c r="R23" s="87">
        <v>0</v>
      </c>
      <c r="S23" s="87">
        <v>0</v>
      </c>
      <c r="T23" s="87">
        <v>0</v>
      </c>
      <c r="U23" s="81">
        <v>1.7000000000000001E-2</v>
      </c>
      <c r="V23" s="88">
        <v>1.6E-2</v>
      </c>
      <c r="W23" s="87">
        <v>0</v>
      </c>
      <c r="X23" s="87">
        <v>0</v>
      </c>
      <c r="Y23" s="87">
        <v>0</v>
      </c>
      <c r="Z23" s="81">
        <v>1.6E-2</v>
      </c>
      <c r="AA23" s="88">
        <v>2.4E-2</v>
      </c>
      <c r="AB23" s="87">
        <v>0</v>
      </c>
      <c r="AC23" s="87">
        <v>0</v>
      </c>
      <c r="AD23" s="87">
        <v>0</v>
      </c>
      <c r="AE23" s="81">
        <v>2.4E-2</v>
      </c>
      <c r="AF23" s="88">
        <v>2.1999999999999999E-2</v>
      </c>
      <c r="AG23" s="87">
        <v>0</v>
      </c>
      <c r="AH23" s="87">
        <v>0</v>
      </c>
      <c r="AI23" s="87">
        <v>0</v>
      </c>
      <c r="AJ23" s="81">
        <v>2.1999999999999999E-2</v>
      </c>
      <c r="AK23" s="88">
        <v>0.02</v>
      </c>
      <c r="AL23" s="87">
        <v>0</v>
      </c>
      <c r="AM23" s="87">
        <v>0</v>
      </c>
      <c r="AN23" s="87">
        <v>0</v>
      </c>
      <c r="AO23" s="81">
        <v>0.02</v>
      </c>
      <c r="AP23" s="88">
        <v>0.02</v>
      </c>
      <c r="AQ23" s="87">
        <v>0</v>
      </c>
      <c r="AR23" s="87">
        <v>0</v>
      </c>
      <c r="AS23" s="87">
        <v>0</v>
      </c>
      <c r="AT23" s="81">
        <v>0.02</v>
      </c>
      <c r="AU23" s="88">
        <v>1.7000000000000001E-2</v>
      </c>
      <c r="AV23" s="87">
        <v>0</v>
      </c>
      <c r="AW23" s="87">
        <v>0</v>
      </c>
      <c r="AX23" s="87">
        <v>0</v>
      </c>
      <c r="AY23" s="81">
        <v>1.7000000000000001E-2</v>
      </c>
      <c r="AZ23" s="88">
        <v>1.4999999999999999E-2</v>
      </c>
      <c r="BA23" s="87">
        <v>0</v>
      </c>
      <c r="BB23" s="87">
        <v>0</v>
      </c>
      <c r="BC23" s="87">
        <v>0</v>
      </c>
      <c r="BD23" s="81">
        <v>1.4999999999999999E-2</v>
      </c>
      <c r="BE23" s="88">
        <v>1.7999999999999999E-2</v>
      </c>
      <c r="BF23" s="87">
        <v>0</v>
      </c>
      <c r="BG23" s="87">
        <v>0</v>
      </c>
      <c r="BH23" s="87">
        <v>0</v>
      </c>
      <c r="BI23" s="81">
        <v>1.7999999999999999E-2</v>
      </c>
      <c r="BJ23" s="88">
        <v>2.4E-2</v>
      </c>
      <c r="BK23" s="87">
        <v>0</v>
      </c>
      <c r="BL23" s="87">
        <v>0</v>
      </c>
      <c r="BM23" s="87">
        <v>0</v>
      </c>
      <c r="BN23" s="81">
        <v>2.4E-2</v>
      </c>
      <c r="BO23" s="88">
        <v>1.6E-2</v>
      </c>
      <c r="BP23" s="87">
        <v>0</v>
      </c>
      <c r="BQ23" s="87">
        <v>0</v>
      </c>
      <c r="BR23" s="87">
        <v>0</v>
      </c>
      <c r="BS23" s="81">
        <v>1.6E-2</v>
      </c>
      <c r="BT23" s="88">
        <v>2.3E-2</v>
      </c>
      <c r="BU23" s="87">
        <v>0</v>
      </c>
      <c r="BV23" s="87">
        <v>0</v>
      </c>
      <c r="BW23" s="87">
        <v>0</v>
      </c>
      <c r="BX23" s="81">
        <v>2.3E-2</v>
      </c>
      <c r="BY23" s="88">
        <v>2.3E-2</v>
      </c>
      <c r="BZ23" s="87">
        <v>0</v>
      </c>
      <c r="CA23" s="87">
        <v>0</v>
      </c>
      <c r="CB23" s="87">
        <v>0</v>
      </c>
      <c r="CC23" s="81">
        <v>2.3E-2</v>
      </c>
      <c r="CD23" s="88">
        <v>1.9E-2</v>
      </c>
      <c r="CE23" s="87">
        <v>0</v>
      </c>
      <c r="CF23" s="87">
        <v>0</v>
      </c>
      <c r="CG23" s="87">
        <v>0</v>
      </c>
      <c r="CH23" s="81">
        <v>1.9E-2</v>
      </c>
      <c r="CI23" s="88">
        <v>1.7000000000000001E-2</v>
      </c>
      <c r="CJ23" s="87">
        <v>0</v>
      </c>
      <c r="CK23" s="87">
        <v>0</v>
      </c>
      <c r="CL23" s="87">
        <v>0</v>
      </c>
      <c r="CM23" s="81">
        <v>1.7000000000000001E-2</v>
      </c>
      <c r="CN23" s="88">
        <v>1.6E-2</v>
      </c>
      <c r="CO23" s="87">
        <v>0</v>
      </c>
      <c r="CP23" s="87">
        <v>0</v>
      </c>
      <c r="CQ23" s="87">
        <v>0</v>
      </c>
      <c r="CR23" s="81">
        <v>1.6E-2</v>
      </c>
      <c r="CS23" s="88">
        <v>1.2E-2</v>
      </c>
      <c r="CT23" s="87">
        <v>0</v>
      </c>
      <c r="CU23" s="87">
        <v>0</v>
      </c>
      <c r="CV23" s="87">
        <v>0</v>
      </c>
      <c r="CW23" s="81">
        <v>1.2E-2</v>
      </c>
      <c r="CX23" s="88">
        <v>1.7000000000000001E-2</v>
      </c>
      <c r="CY23" s="87">
        <v>0</v>
      </c>
      <c r="CZ23" s="87">
        <v>0</v>
      </c>
      <c r="DA23" s="87">
        <v>0</v>
      </c>
      <c r="DB23" s="81">
        <v>1.7000000000000001E-2</v>
      </c>
      <c r="DC23" s="88">
        <v>1.4E-2</v>
      </c>
      <c r="DD23" s="87">
        <v>0</v>
      </c>
      <c r="DE23" s="87">
        <v>0</v>
      </c>
      <c r="DF23" s="87">
        <v>0</v>
      </c>
      <c r="DG23" s="81">
        <v>1.4E-2</v>
      </c>
      <c r="DH23" s="88">
        <v>1.7000000000000001E-2</v>
      </c>
      <c r="DI23" s="87">
        <v>0</v>
      </c>
      <c r="DJ23" s="87">
        <v>0</v>
      </c>
      <c r="DK23" s="87">
        <v>0</v>
      </c>
      <c r="DL23" s="81">
        <v>1.7000000000000001E-2</v>
      </c>
      <c r="DM23" s="88">
        <v>1.7000000000000001E-2</v>
      </c>
      <c r="DN23" s="87">
        <v>0</v>
      </c>
      <c r="DO23" s="87">
        <v>0</v>
      </c>
      <c r="DP23" s="87">
        <v>0</v>
      </c>
      <c r="DQ23" s="81">
        <v>1.7000000000000001E-2</v>
      </c>
      <c r="DR23" s="88">
        <v>1.2999999999999999E-2</v>
      </c>
      <c r="DS23" s="87">
        <v>0</v>
      </c>
      <c r="DT23" s="87">
        <v>0</v>
      </c>
      <c r="DU23" s="87">
        <v>0</v>
      </c>
      <c r="DV23" s="81">
        <v>1.2999999999999999E-2</v>
      </c>
      <c r="DW23" s="88">
        <v>1.9E-2</v>
      </c>
      <c r="DX23" s="87">
        <v>0</v>
      </c>
      <c r="DY23" s="87">
        <v>0</v>
      </c>
      <c r="DZ23" s="87">
        <v>0</v>
      </c>
      <c r="EA23" s="81">
        <v>1.9E-2</v>
      </c>
      <c r="EB23" s="88">
        <v>0.01</v>
      </c>
      <c r="EC23" s="87">
        <v>0</v>
      </c>
      <c r="ED23" s="87">
        <v>0</v>
      </c>
      <c r="EE23" s="87">
        <v>0</v>
      </c>
      <c r="EF23" s="81">
        <v>0.01</v>
      </c>
      <c r="EG23" s="88">
        <v>1.0999999999999999E-2</v>
      </c>
      <c r="EH23" s="87">
        <v>0</v>
      </c>
      <c r="EI23" s="87">
        <v>0</v>
      </c>
      <c r="EJ23" s="87">
        <v>0</v>
      </c>
      <c r="EK23" s="81">
        <v>1.0999999999999999E-2</v>
      </c>
      <c r="EL23" s="88">
        <v>0.01</v>
      </c>
      <c r="EM23" s="87">
        <v>0</v>
      </c>
      <c r="EN23" s="87">
        <v>0</v>
      </c>
      <c r="EO23" s="87">
        <v>0</v>
      </c>
      <c r="EP23" s="81">
        <v>0.01</v>
      </c>
      <c r="EQ23" s="88">
        <v>1.2E-2</v>
      </c>
      <c r="ER23" s="87">
        <v>0</v>
      </c>
      <c r="ES23" s="87">
        <v>0</v>
      </c>
      <c r="ET23" s="87">
        <v>0</v>
      </c>
      <c r="EU23" s="81">
        <v>1.2999999999999999E-2</v>
      </c>
      <c r="EV23" s="88">
        <v>1.2E-2</v>
      </c>
      <c r="EW23" s="87">
        <v>0</v>
      </c>
      <c r="EX23" s="87">
        <v>0</v>
      </c>
      <c r="EY23" s="87">
        <v>0</v>
      </c>
      <c r="EZ23" s="81">
        <v>1.2E-2</v>
      </c>
      <c r="FA23" s="88">
        <v>1.4E-2</v>
      </c>
      <c r="FB23" s="87">
        <v>0</v>
      </c>
      <c r="FC23" s="87">
        <v>0</v>
      </c>
      <c r="FD23" s="87">
        <v>0</v>
      </c>
      <c r="FE23" s="81">
        <v>1.4E-2</v>
      </c>
      <c r="FF23" s="88">
        <v>1.7999999999999999E-2</v>
      </c>
      <c r="FG23" s="87">
        <v>0</v>
      </c>
      <c r="FH23" s="87">
        <v>0</v>
      </c>
      <c r="FI23" s="87">
        <v>0</v>
      </c>
      <c r="FJ23" s="81">
        <v>1.7999999999999999E-2</v>
      </c>
      <c r="FK23" s="88">
        <v>1.7999999999999999E-2</v>
      </c>
      <c r="FL23" s="87">
        <v>0</v>
      </c>
      <c r="FM23" s="87">
        <v>0</v>
      </c>
      <c r="FN23" s="87">
        <v>0</v>
      </c>
      <c r="FO23" s="81">
        <v>1.7999999999999999E-2</v>
      </c>
      <c r="FP23" s="88">
        <v>0.01</v>
      </c>
      <c r="FQ23" s="87">
        <v>0</v>
      </c>
      <c r="FR23" s="87">
        <v>0</v>
      </c>
      <c r="FS23" s="87">
        <v>0</v>
      </c>
      <c r="FT23" s="81">
        <v>0.01</v>
      </c>
      <c r="FU23" s="88">
        <v>1.7000000000000001E-2</v>
      </c>
      <c r="FV23" s="87">
        <v>0</v>
      </c>
      <c r="FW23" s="87">
        <v>0</v>
      </c>
      <c r="FX23" s="87">
        <v>0</v>
      </c>
      <c r="FY23" s="81">
        <v>1.7000000000000001E-2</v>
      </c>
      <c r="FZ23" s="88">
        <v>0.02</v>
      </c>
      <c r="GA23" s="87">
        <v>0</v>
      </c>
      <c r="GB23" s="87">
        <v>0</v>
      </c>
      <c r="GC23" s="87">
        <v>0</v>
      </c>
      <c r="GD23" s="81">
        <v>2.1000000000000001E-2</v>
      </c>
      <c r="GE23" s="88">
        <v>1.4999999999999999E-2</v>
      </c>
      <c r="GF23" s="87">
        <v>0</v>
      </c>
      <c r="GG23" s="87">
        <v>0</v>
      </c>
      <c r="GH23" s="87">
        <v>0</v>
      </c>
      <c r="GI23" s="81">
        <v>1.4999999999999999E-2</v>
      </c>
    </row>
    <row r="24" spans="1:191">
      <c r="A24" s="83" t="s">
        <v>75</v>
      </c>
      <c r="B24" s="85">
        <v>3.2000000000000001E-2</v>
      </c>
      <c r="C24" s="86">
        <v>0</v>
      </c>
      <c r="D24" s="86">
        <v>0</v>
      </c>
      <c r="E24" s="86">
        <v>0</v>
      </c>
      <c r="F24" s="81">
        <v>3.2000000000000001E-2</v>
      </c>
      <c r="G24" s="88">
        <v>1.6E-2</v>
      </c>
      <c r="H24" s="87">
        <v>0</v>
      </c>
      <c r="I24" s="87">
        <v>0</v>
      </c>
      <c r="J24" s="87">
        <v>0</v>
      </c>
      <c r="K24" s="81">
        <v>3.1E-2</v>
      </c>
      <c r="L24" s="88">
        <v>0.02</v>
      </c>
      <c r="M24" s="87">
        <v>0</v>
      </c>
      <c r="N24" s="87">
        <v>0</v>
      </c>
      <c r="O24" s="87">
        <v>0</v>
      </c>
      <c r="P24" s="81">
        <v>2.1000000000000001E-2</v>
      </c>
      <c r="Q24" s="88">
        <v>2.7E-2</v>
      </c>
      <c r="R24" s="87">
        <v>0</v>
      </c>
      <c r="S24" s="87">
        <v>0</v>
      </c>
      <c r="T24" s="87">
        <v>0</v>
      </c>
      <c r="U24" s="81">
        <v>2.7E-2</v>
      </c>
      <c r="V24" s="88">
        <v>1.7999999999999999E-2</v>
      </c>
      <c r="W24" s="87">
        <v>0</v>
      </c>
      <c r="X24" s="87">
        <v>0</v>
      </c>
      <c r="Y24" s="87">
        <v>0</v>
      </c>
      <c r="Z24" s="81">
        <v>1.7999999999999999E-2</v>
      </c>
      <c r="AA24" s="88">
        <v>1.9E-2</v>
      </c>
      <c r="AB24" s="87">
        <v>0</v>
      </c>
      <c r="AC24" s="87">
        <v>0</v>
      </c>
      <c r="AD24" s="87">
        <v>0</v>
      </c>
      <c r="AE24" s="81">
        <v>1.9E-2</v>
      </c>
      <c r="AF24" s="88">
        <v>0.02</v>
      </c>
      <c r="AG24" s="87">
        <v>0</v>
      </c>
      <c r="AH24" s="87">
        <v>0</v>
      </c>
      <c r="AI24" s="87">
        <v>0</v>
      </c>
      <c r="AJ24" s="81">
        <v>0.02</v>
      </c>
      <c r="AK24" s="88">
        <v>2.1999999999999999E-2</v>
      </c>
      <c r="AL24" s="87">
        <v>0</v>
      </c>
      <c r="AM24" s="87">
        <v>0</v>
      </c>
      <c r="AN24" s="87">
        <v>0</v>
      </c>
      <c r="AO24" s="81">
        <v>2.1999999999999999E-2</v>
      </c>
      <c r="AP24" s="88">
        <v>2.1999999999999999E-2</v>
      </c>
      <c r="AQ24" s="87">
        <v>0</v>
      </c>
      <c r="AR24" s="87">
        <v>0</v>
      </c>
      <c r="AS24" s="87">
        <v>0</v>
      </c>
      <c r="AT24" s="81">
        <v>2.1999999999999999E-2</v>
      </c>
      <c r="AU24" s="88">
        <v>3.2000000000000001E-2</v>
      </c>
      <c r="AV24" s="87">
        <v>0</v>
      </c>
      <c r="AW24" s="87">
        <v>0</v>
      </c>
      <c r="AX24" s="87">
        <v>0</v>
      </c>
      <c r="AY24" s="81">
        <v>3.2000000000000001E-2</v>
      </c>
      <c r="AZ24" s="88">
        <v>2.5999999999999999E-2</v>
      </c>
      <c r="BA24" s="87">
        <v>0</v>
      </c>
      <c r="BB24" s="87">
        <v>0</v>
      </c>
      <c r="BC24" s="87">
        <v>0</v>
      </c>
      <c r="BD24" s="81">
        <v>2.5999999999999999E-2</v>
      </c>
      <c r="BE24" s="88">
        <v>1.9E-2</v>
      </c>
      <c r="BF24" s="87">
        <v>0</v>
      </c>
      <c r="BG24" s="87">
        <v>0</v>
      </c>
      <c r="BH24" s="87">
        <v>0</v>
      </c>
      <c r="BI24" s="81">
        <v>1.9E-2</v>
      </c>
      <c r="BJ24" s="88">
        <v>2.7E-2</v>
      </c>
      <c r="BK24" s="87">
        <v>0</v>
      </c>
      <c r="BL24" s="87">
        <v>0</v>
      </c>
      <c r="BM24" s="87">
        <v>0</v>
      </c>
      <c r="BN24" s="81">
        <v>2.7E-2</v>
      </c>
      <c r="BO24" s="88">
        <v>1.0999999999999999E-2</v>
      </c>
      <c r="BP24" s="87">
        <v>0</v>
      </c>
      <c r="BQ24" s="87">
        <v>0</v>
      </c>
      <c r="BR24" s="87">
        <v>0</v>
      </c>
      <c r="BS24" s="81">
        <v>1.0999999999999999E-2</v>
      </c>
      <c r="BT24" s="88">
        <v>1.6E-2</v>
      </c>
      <c r="BU24" s="87">
        <v>0</v>
      </c>
      <c r="BV24" s="87">
        <v>0</v>
      </c>
      <c r="BW24" s="87">
        <v>0</v>
      </c>
      <c r="BX24" s="81">
        <v>1.6E-2</v>
      </c>
      <c r="BY24" s="88">
        <v>1.7000000000000001E-2</v>
      </c>
      <c r="BZ24" s="87">
        <v>0</v>
      </c>
      <c r="CA24" s="87">
        <v>0</v>
      </c>
      <c r="CB24" s="87">
        <v>0</v>
      </c>
      <c r="CC24" s="81">
        <v>1.7000000000000001E-2</v>
      </c>
      <c r="CD24" s="88">
        <v>2.9000000000000001E-2</v>
      </c>
      <c r="CE24" s="87">
        <v>0</v>
      </c>
      <c r="CF24" s="87">
        <v>0</v>
      </c>
      <c r="CG24" s="87">
        <v>0</v>
      </c>
      <c r="CH24" s="81">
        <v>2.9000000000000001E-2</v>
      </c>
      <c r="CI24" s="88">
        <v>2.5000000000000001E-2</v>
      </c>
      <c r="CJ24" s="87">
        <v>0</v>
      </c>
      <c r="CK24" s="87">
        <v>0</v>
      </c>
      <c r="CL24" s="87">
        <v>0</v>
      </c>
      <c r="CM24" s="81">
        <v>2.5000000000000001E-2</v>
      </c>
      <c r="CN24" s="88">
        <v>0.02</v>
      </c>
      <c r="CO24" s="87">
        <v>0</v>
      </c>
      <c r="CP24" s="87">
        <v>0</v>
      </c>
      <c r="CQ24" s="87">
        <v>0</v>
      </c>
      <c r="CR24" s="81">
        <v>0.02</v>
      </c>
      <c r="CS24" s="88">
        <v>1.7000000000000001E-2</v>
      </c>
      <c r="CT24" s="87">
        <v>0</v>
      </c>
      <c r="CU24" s="87">
        <v>0</v>
      </c>
      <c r="CV24" s="87">
        <v>0</v>
      </c>
      <c r="CW24" s="81">
        <v>1.7000000000000001E-2</v>
      </c>
      <c r="CX24" s="88">
        <v>1.7999999999999999E-2</v>
      </c>
      <c r="CY24" s="87">
        <v>0</v>
      </c>
      <c r="CZ24" s="87">
        <v>0</v>
      </c>
      <c r="DA24" s="87">
        <v>0</v>
      </c>
      <c r="DB24" s="81">
        <v>2.5999999999999999E-2</v>
      </c>
      <c r="DC24" s="88">
        <v>2.4E-2</v>
      </c>
      <c r="DD24" s="87">
        <v>0</v>
      </c>
      <c r="DE24" s="87">
        <v>0</v>
      </c>
      <c r="DF24" s="87">
        <v>0</v>
      </c>
      <c r="DG24" s="81">
        <v>2.5000000000000001E-2</v>
      </c>
      <c r="DH24" s="88">
        <v>1.4E-2</v>
      </c>
      <c r="DI24" s="87">
        <v>0</v>
      </c>
      <c r="DJ24" s="87">
        <v>0</v>
      </c>
      <c r="DK24" s="87">
        <v>0</v>
      </c>
      <c r="DL24" s="81">
        <v>1.4E-2</v>
      </c>
      <c r="DM24" s="88">
        <v>1.6E-2</v>
      </c>
      <c r="DN24" s="87">
        <v>0</v>
      </c>
      <c r="DO24" s="87">
        <v>0</v>
      </c>
      <c r="DP24" s="87">
        <v>0</v>
      </c>
      <c r="DQ24" s="81">
        <v>1.6E-2</v>
      </c>
      <c r="DR24" s="88">
        <v>0.01</v>
      </c>
      <c r="DS24" s="87">
        <v>0</v>
      </c>
      <c r="DT24" s="87">
        <v>0</v>
      </c>
      <c r="DU24" s="87">
        <v>0</v>
      </c>
      <c r="DV24" s="81">
        <v>0.01</v>
      </c>
      <c r="DW24" s="88">
        <v>2.5000000000000001E-2</v>
      </c>
      <c r="DX24" s="87">
        <v>0</v>
      </c>
      <c r="DY24" s="87">
        <v>0</v>
      </c>
      <c r="DZ24" s="87">
        <v>0</v>
      </c>
      <c r="EA24" s="81">
        <v>2.5999999999999999E-2</v>
      </c>
      <c r="EB24" s="88">
        <v>1.2E-2</v>
      </c>
      <c r="EC24" s="87">
        <v>0</v>
      </c>
      <c r="ED24" s="87">
        <v>0</v>
      </c>
      <c r="EE24" s="87">
        <v>0</v>
      </c>
      <c r="EF24" s="81">
        <v>1.2E-2</v>
      </c>
      <c r="EG24" s="88">
        <v>1.6E-2</v>
      </c>
      <c r="EH24" s="87">
        <v>0</v>
      </c>
      <c r="EI24" s="87">
        <v>0</v>
      </c>
      <c r="EJ24" s="87">
        <v>0</v>
      </c>
      <c r="EK24" s="81">
        <v>1.6E-2</v>
      </c>
      <c r="EL24" s="88">
        <v>1.2999999999999999E-2</v>
      </c>
      <c r="EM24" s="87">
        <v>0</v>
      </c>
      <c r="EN24" s="87">
        <v>0</v>
      </c>
      <c r="EO24" s="87">
        <v>0</v>
      </c>
      <c r="EP24" s="81">
        <v>1.2999999999999999E-2</v>
      </c>
      <c r="EQ24" s="88">
        <v>1.7000000000000001E-2</v>
      </c>
      <c r="ER24" s="87">
        <v>0</v>
      </c>
      <c r="ES24" s="87">
        <v>0</v>
      </c>
      <c r="ET24" s="87">
        <v>0</v>
      </c>
      <c r="EU24" s="81">
        <v>1.7000000000000001E-2</v>
      </c>
      <c r="EV24" s="88">
        <v>1.9E-2</v>
      </c>
      <c r="EW24" s="87">
        <v>0</v>
      </c>
      <c r="EX24" s="87">
        <v>0</v>
      </c>
      <c r="EY24" s="87">
        <v>0</v>
      </c>
      <c r="EZ24" s="81">
        <v>1.9E-2</v>
      </c>
      <c r="FA24" s="88">
        <v>1.7999999999999999E-2</v>
      </c>
      <c r="FB24" s="87">
        <v>0</v>
      </c>
      <c r="FC24" s="87">
        <v>0</v>
      </c>
      <c r="FD24" s="87">
        <v>0</v>
      </c>
      <c r="FE24" s="81">
        <v>1.7999999999999999E-2</v>
      </c>
      <c r="FF24" s="88">
        <v>1.2999999999999999E-2</v>
      </c>
      <c r="FG24" s="87">
        <v>0</v>
      </c>
      <c r="FH24" s="87">
        <v>0</v>
      </c>
      <c r="FI24" s="87">
        <v>0</v>
      </c>
      <c r="FJ24" s="81">
        <v>1.2999999999999999E-2</v>
      </c>
      <c r="FK24" s="88">
        <v>1.9E-2</v>
      </c>
      <c r="FL24" s="87">
        <v>0</v>
      </c>
      <c r="FM24" s="87">
        <v>0</v>
      </c>
      <c r="FN24" s="87">
        <v>0</v>
      </c>
      <c r="FO24" s="81">
        <v>1.9E-2</v>
      </c>
      <c r="FP24" s="88">
        <v>1.0999999999999999E-2</v>
      </c>
      <c r="FQ24" s="87">
        <v>0</v>
      </c>
      <c r="FR24" s="87">
        <v>0</v>
      </c>
      <c r="FS24" s="87">
        <v>0</v>
      </c>
      <c r="FT24" s="81">
        <v>1.0999999999999999E-2</v>
      </c>
      <c r="FU24" s="88">
        <v>1.6E-2</v>
      </c>
      <c r="FV24" s="87">
        <v>0</v>
      </c>
      <c r="FW24" s="87">
        <v>0</v>
      </c>
      <c r="FX24" s="87">
        <v>0</v>
      </c>
      <c r="FY24" s="81">
        <v>1.6E-2</v>
      </c>
      <c r="FZ24" s="88">
        <v>1.7000000000000001E-2</v>
      </c>
      <c r="GA24" s="87">
        <v>0</v>
      </c>
      <c r="GB24" s="87">
        <v>0</v>
      </c>
      <c r="GC24" s="87">
        <v>0</v>
      </c>
      <c r="GD24" s="81">
        <v>1.7000000000000001E-2</v>
      </c>
      <c r="GE24" s="88">
        <v>1.2999999999999999E-2</v>
      </c>
      <c r="GF24" s="87">
        <v>0</v>
      </c>
      <c r="GG24" s="87">
        <v>0</v>
      </c>
      <c r="GH24" s="87">
        <v>0</v>
      </c>
      <c r="GI24" s="81">
        <v>1.2999999999999999E-2</v>
      </c>
    </row>
    <row r="25" spans="1:191">
      <c r="A25" s="83" t="s">
        <v>76</v>
      </c>
      <c r="B25" s="85">
        <v>4.1000000000000002E-2</v>
      </c>
      <c r="C25" s="86">
        <v>0</v>
      </c>
      <c r="D25" s="86">
        <v>0</v>
      </c>
      <c r="E25" s="86">
        <v>0</v>
      </c>
      <c r="F25" s="81">
        <v>4.9000000000000002E-2</v>
      </c>
      <c r="G25" s="88">
        <v>2.4E-2</v>
      </c>
      <c r="H25" s="87">
        <v>0</v>
      </c>
      <c r="I25" s="87">
        <v>0</v>
      </c>
      <c r="J25" s="87">
        <v>0</v>
      </c>
      <c r="K25" s="81">
        <v>3.5000000000000003E-2</v>
      </c>
      <c r="L25" s="88">
        <v>3.6999999999999998E-2</v>
      </c>
      <c r="M25" s="87">
        <v>0</v>
      </c>
      <c r="N25" s="87">
        <v>0</v>
      </c>
      <c r="O25" s="87">
        <v>0</v>
      </c>
      <c r="P25" s="81">
        <v>4.2000000000000003E-2</v>
      </c>
      <c r="Q25" s="88">
        <v>2.9000000000000001E-2</v>
      </c>
      <c r="R25" s="87">
        <v>0</v>
      </c>
      <c r="S25" s="87">
        <v>0</v>
      </c>
      <c r="T25" s="87">
        <v>0</v>
      </c>
      <c r="U25" s="81">
        <v>3.2000000000000001E-2</v>
      </c>
      <c r="V25" s="88">
        <v>2.7E-2</v>
      </c>
      <c r="W25" s="87">
        <v>0</v>
      </c>
      <c r="X25" s="87">
        <v>0</v>
      </c>
      <c r="Y25" s="87">
        <v>0</v>
      </c>
      <c r="Z25" s="81">
        <v>2.7E-2</v>
      </c>
      <c r="AA25" s="88">
        <v>3.4000000000000002E-2</v>
      </c>
      <c r="AB25" s="87">
        <v>0</v>
      </c>
      <c r="AC25" s="87">
        <v>0</v>
      </c>
      <c r="AD25" s="87">
        <v>0</v>
      </c>
      <c r="AE25" s="81">
        <v>3.4000000000000002E-2</v>
      </c>
      <c r="AF25" s="88">
        <v>3.7999999999999999E-2</v>
      </c>
      <c r="AG25" s="87">
        <v>0</v>
      </c>
      <c r="AH25" s="87">
        <v>0</v>
      </c>
      <c r="AI25" s="87">
        <v>0</v>
      </c>
      <c r="AJ25" s="81">
        <v>3.7999999999999999E-2</v>
      </c>
      <c r="AK25" s="88">
        <v>3.6999999999999998E-2</v>
      </c>
      <c r="AL25" s="87">
        <v>0</v>
      </c>
      <c r="AM25" s="87">
        <v>0</v>
      </c>
      <c r="AN25" s="87">
        <v>0</v>
      </c>
      <c r="AO25" s="81">
        <v>4.7E-2</v>
      </c>
      <c r="AP25" s="88">
        <v>3.4000000000000002E-2</v>
      </c>
      <c r="AQ25" s="87">
        <v>0</v>
      </c>
      <c r="AR25" s="87">
        <v>0</v>
      </c>
      <c r="AS25" s="87">
        <v>0</v>
      </c>
      <c r="AT25" s="81">
        <v>4.1000000000000002E-2</v>
      </c>
      <c r="AU25" s="88">
        <v>3.3000000000000002E-2</v>
      </c>
      <c r="AV25" s="87">
        <v>0</v>
      </c>
      <c r="AW25" s="87">
        <v>0</v>
      </c>
      <c r="AX25" s="87">
        <v>0</v>
      </c>
      <c r="AY25" s="81">
        <v>3.3000000000000002E-2</v>
      </c>
      <c r="AZ25" s="88">
        <v>3.5999999999999997E-2</v>
      </c>
      <c r="BA25" s="87">
        <v>0</v>
      </c>
      <c r="BB25" s="87">
        <v>0</v>
      </c>
      <c r="BC25" s="87">
        <v>0</v>
      </c>
      <c r="BD25" s="81">
        <v>3.5999999999999997E-2</v>
      </c>
      <c r="BE25" s="88">
        <v>3.2000000000000001E-2</v>
      </c>
      <c r="BF25" s="87">
        <v>0</v>
      </c>
      <c r="BG25" s="87">
        <v>0</v>
      </c>
      <c r="BH25" s="87">
        <v>0</v>
      </c>
      <c r="BI25" s="81">
        <v>3.2000000000000001E-2</v>
      </c>
      <c r="BJ25" s="88">
        <v>3.3000000000000002E-2</v>
      </c>
      <c r="BK25" s="87">
        <v>0</v>
      </c>
      <c r="BL25" s="87">
        <v>0</v>
      </c>
      <c r="BM25" s="87">
        <v>0</v>
      </c>
      <c r="BN25" s="81">
        <v>3.3000000000000002E-2</v>
      </c>
      <c r="BO25" s="88">
        <v>2.9000000000000001E-2</v>
      </c>
      <c r="BP25" s="87">
        <v>0</v>
      </c>
      <c r="BQ25" s="87">
        <v>0</v>
      </c>
      <c r="BR25" s="87">
        <v>0</v>
      </c>
      <c r="BS25" s="81">
        <v>2.9000000000000001E-2</v>
      </c>
      <c r="BT25" s="88">
        <v>0.04</v>
      </c>
      <c r="BU25" s="87">
        <v>0</v>
      </c>
      <c r="BV25" s="87">
        <v>0</v>
      </c>
      <c r="BW25" s="87">
        <v>0</v>
      </c>
      <c r="BX25" s="81">
        <v>0.04</v>
      </c>
      <c r="BY25" s="88">
        <v>2.3E-2</v>
      </c>
      <c r="BZ25" s="87">
        <v>0</v>
      </c>
      <c r="CA25" s="87">
        <v>0</v>
      </c>
      <c r="CB25" s="87">
        <v>0</v>
      </c>
      <c r="CC25" s="81">
        <v>2.3E-2</v>
      </c>
      <c r="CD25" s="88">
        <v>2.4E-2</v>
      </c>
      <c r="CE25" s="87">
        <v>0</v>
      </c>
      <c r="CF25" s="87">
        <v>0</v>
      </c>
      <c r="CG25" s="87">
        <v>0</v>
      </c>
      <c r="CH25" s="81">
        <v>2.4E-2</v>
      </c>
      <c r="CI25" s="88">
        <v>3.5000000000000003E-2</v>
      </c>
      <c r="CJ25" s="87">
        <v>0</v>
      </c>
      <c r="CK25" s="87">
        <v>0</v>
      </c>
      <c r="CL25" s="87">
        <v>0</v>
      </c>
      <c r="CM25" s="81">
        <v>3.5000000000000003E-2</v>
      </c>
      <c r="CN25" s="88">
        <v>2.9000000000000001E-2</v>
      </c>
      <c r="CO25" s="87">
        <v>0</v>
      </c>
      <c r="CP25" s="87">
        <v>0</v>
      </c>
      <c r="CQ25" s="87">
        <v>0</v>
      </c>
      <c r="CR25" s="81">
        <v>2.9000000000000001E-2</v>
      </c>
      <c r="CS25" s="88">
        <v>1.2999999999999999E-2</v>
      </c>
      <c r="CT25" s="87">
        <v>0</v>
      </c>
      <c r="CU25" s="87">
        <v>0</v>
      </c>
      <c r="CV25" s="87">
        <v>0</v>
      </c>
      <c r="CW25" s="81">
        <v>2.9000000000000001E-2</v>
      </c>
      <c r="CX25" s="88">
        <v>2.1000000000000001E-2</v>
      </c>
      <c r="CY25" s="87">
        <v>0</v>
      </c>
      <c r="CZ25" s="87">
        <v>0</v>
      </c>
      <c r="DA25" s="87">
        <v>0</v>
      </c>
      <c r="DB25" s="81">
        <v>2.9000000000000001E-2</v>
      </c>
      <c r="DC25" s="88">
        <v>1.7000000000000001E-2</v>
      </c>
      <c r="DD25" s="87">
        <v>0</v>
      </c>
      <c r="DE25" s="87">
        <v>0</v>
      </c>
      <c r="DF25" s="87">
        <v>0</v>
      </c>
      <c r="DG25" s="81">
        <v>2.1999999999999999E-2</v>
      </c>
      <c r="DH25" s="88">
        <v>2.8000000000000001E-2</v>
      </c>
      <c r="DI25" s="87">
        <v>0</v>
      </c>
      <c r="DJ25" s="87">
        <v>0</v>
      </c>
      <c r="DK25" s="87">
        <v>0</v>
      </c>
      <c r="DL25" s="81">
        <v>2.9000000000000001E-2</v>
      </c>
      <c r="DM25" s="88">
        <v>3.1E-2</v>
      </c>
      <c r="DN25" s="87">
        <v>0</v>
      </c>
      <c r="DO25" s="87">
        <v>0</v>
      </c>
      <c r="DP25" s="87">
        <v>0</v>
      </c>
      <c r="DQ25" s="81">
        <v>3.1E-2</v>
      </c>
      <c r="DR25" s="88">
        <v>2.3E-2</v>
      </c>
      <c r="DS25" s="87">
        <v>0</v>
      </c>
      <c r="DT25" s="87">
        <v>0</v>
      </c>
      <c r="DU25" s="87">
        <v>0</v>
      </c>
      <c r="DV25" s="81">
        <v>2.3E-2</v>
      </c>
      <c r="DW25" s="88">
        <v>0.02</v>
      </c>
      <c r="DX25" s="87">
        <v>0</v>
      </c>
      <c r="DY25" s="87">
        <v>0</v>
      </c>
      <c r="DZ25" s="87">
        <v>0</v>
      </c>
      <c r="EA25" s="81">
        <v>2.1999999999999999E-2</v>
      </c>
      <c r="EB25" s="88">
        <v>1.7000000000000001E-2</v>
      </c>
      <c r="EC25" s="87">
        <v>0</v>
      </c>
      <c r="ED25" s="87">
        <v>0</v>
      </c>
      <c r="EE25" s="87">
        <v>0</v>
      </c>
      <c r="EF25" s="81">
        <v>1.9E-2</v>
      </c>
      <c r="EG25" s="88">
        <v>1.4999999999999999E-2</v>
      </c>
      <c r="EH25" s="87">
        <v>0</v>
      </c>
      <c r="EI25" s="87">
        <v>0</v>
      </c>
      <c r="EJ25" s="87">
        <v>0</v>
      </c>
      <c r="EK25" s="81">
        <v>2.1000000000000001E-2</v>
      </c>
      <c r="EL25" s="88">
        <v>2.1999999999999999E-2</v>
      </c>
      <c r="EM25" s="87">
        <v>0</v>
      </c>
      <c r="EN25" s="87">
        <v>0</v>
      </c>
      <c r="EO25" s="87">
        <v>0</v>
      </c>
      <c r="EP25" s="81">
        <v>2.1999999999999999E-2</v>
      </c>
      <c r="EQ25" s="88">
        <v>2.5000000000000001E-2</v>
      </c>
      <c r="ER25" s="87">
        <v>0</v>
      </c>
      <c r="ES25" s="87">
        <v>0</v>
      </c>
      <c r="ET25" s="87">
        <v>0</v>
      </c>
      <c r="EU25" s="81">
        <v>2.5000000000000001E-2</v>
      </c>
      <c r="EV25" s="88">
        <v>2.5000000000000001E-2</v>
      </c>
      <c r="EW25" s="87">
        <v>0</v>
      </c>
      <c r="EX25" s="87">
        <v>0</v>
      </c>
      <c r="EY25" s="87">
        <v>0</v>
      </c>
      <c r="EZ25" s="81">
        <v>2.5000000000000001E-2</v>
      </c>
      <c r="FA25" s="88">
        <v>3.3000000000000002E-2</v>
      </c>
      <c r="FB25" s="87">
        <v>0</v>
      </c>
      <c r="FC25" s="87">
        <v>0</v>
      </c>
      <c r="FD25" s="87">
        <v>0</v>
      </c>
      <c r="FE25" s="81">
        <v>3.3000000000000002E-2</v>
      </c>
      <c r="FF25" s="88">
        <v>1.7999999999999999E-2</v>
      </c>
      <c r="FG25" s="87">
        <v>0</v>
      </c>
      <c r="FH25" s="87">
        <v>0</v>
      </c>
      <c r="FI25" s="87">
        <v>0</v>
      </c>
      <c r="FJ25" s="81">
        <v>1.7999999999999999E-2</v>
      </c>
      <c r="FK25" s="88">
        <v>2.5000000000000001E-2</v>
      </c>
      <c r="FL25" s="87">
        <v>0</v>
      </c>
      <c r="FM25" s="87">
        <v>0</v>
      </c>
      <c r="FN25" s="87">
        <v>0</v>
      </c>
      <c r="FO25" s="81">
        <v>2.5000000000000001E-2</v>
      </c>
      <c r="FP25" s="88">
        <v>0.02</v>
      </c>
      <c r="FQ25" s="87">
        <v>0</v>
      </c>
      <c r="FR25" s="87">
        <v>0</v>
      </c>
      <c r="FS25" s="87">
        <v>0</v>
      </c>
      <c r="FT25" s="81">
        <v>0.02</v>
      </c>
      <c r="FU25" s="88">
        <v>2.1999999999999999E-2</v>
      </c>
      <c r="FV25" s="87">
        <v>0</v>
      </c>
      <c r="FW25" s="87">
        <v>0</v>
      </c>
      <c r="FX25" s="87">
        <v>0</v>
      </c>
      <c r="FY25" s="81">
        <v>2.1999999999999999E-2</v>
      </c>
      <c r="FZ25" s="88">
        <v>2.1999999999999999E-2</v>
      </c>
      <c r="GA25" s="87">
        <v>0</v>
      </c>
      <c r="GB25" s="87">
        <v>0</v>
      </c>
      <c r="GC25" s="87">
        <v>0</v>
      </c>
      <c r="GD25" s="81">
        <v>2.1999999999999999E-2</v>
      </c>
      <c r="GE25" s="88">
        <v>1.4999999999999999E-2</v>
      </c>
      <c r="GF25" s="87">
        <v>0</v>
      </c>
      <c r="GG25" s="87">
        <v>0</v>
      </c>
      <c r="GH25" s="87">
        <v>0</v>
      </c>
      <c r="GI25" s="81">
        <v>1.4999999999999999E-2</v>
      </c>
    </row>
    <row r="26" spans="1:191">
      <c r="A26" s="83" t="s">
        <v>77</v>
      </c>
      <c r="B26" s="85">
        <v>4.3999999999999997E-2</v>
      </c>
      <c r="C26" s="86">
        <v>0</v>
      </c>
      <c r="D26" s="86">
        <v>0</v>
      </c>
      <c r="E26" s="86">
        <v>0</v>
      </c>
      <c r="F26" s="81">
        <v>6.2E-2</v>
      </c>
      <c r="G26" s="88">
        <v>0.04</v>
      </c>
      <c r="H26" s="87">
        <v>0</v>
      </c>
      <c r="I26" s="87">
        <v>0</v>
      </c>
      <c r="J26" s="87">
        <v>0</v>
      </c>
      <c r="K26" s="81">
        <v>6.0999999999999999E-2</v>
      </c>
      <c r="L26" s="88">
        <v>6.2E-2</v>
      </c>
      <c r="M26" s="87">
        <v>0</v>
      </c>
      <c r="N26" s="87">
        <v>0</v>
      </c>
      <c r="O26" s="87">
        <v>0</v>
      </c>
      <c r="P26" s="81">
        <v>6.9000000000000006E-2</v>
      </c>
      <c r="Q26" s="88">
        <v>3.5000000000000003E-2</v>
      </c>
      <c r="R26" s="87">
        <v>0</v>
      </c>
      <c r="S26" s="87">
        <v>0</v>
      </c>
      <c r="T26" s="87">
        <v>0</v>
      </c>
      <c r="U26" s="81">
        <v>3.7999999999999999E-2</v>
      </c>
      <c r="V26" s="88">
        <v>4.2999999999999997E-2</v>
      </c>
      <c r="W26" s="87">
        <v>0</v>
      </c>
      <c r="X26" s="87">
        <v>0</v>
      </c>
      <c r="Y26" s="87">
        <v>0</v>
      </c>
      <c r="Z26" s="81">
        <v>4.3999999999999997E-2</v>
      </c>
      <c r="AA26" s="88">
        <v>3.7999999999999999E-2</v>
      </c>
      <c r="AB26" s="87">
        <v>0</v>
      </c>
      <c r="AC26" s="87">
        <v>0</v>
      </c>
      <c r="AD26" s="87">
        <v>0</v>
      </c>
      <c r="AE26" s="81">
        <v>3.7999999999999999E-2</v>
      </c>
      <c r="AF26" s="88">
        <v>4.3999999999999997E-2</v>
      </c>
      <c r="AG26" s="87">
        <v>0</v>
      </c>
      <c r="AH26" s="87">
        <v>0</v>
      </c>
      <c r="AI26" s="87">
        <v>0</v>
      </c>
      <c r="AJ26" s="81">
        <v>4.5999999999999999E-2</v>
      </c>
      <c r="AK26" s="88">
        <v>3.7999999999999999E-2</v>
      </c>
      <c r="AL26" s="87">
        <v>0</v>
      </c>
      <c r="AM26" s="87">
        <v>0</v>
      </c>
      <c r="AN26" s="87">
        <v>0</v>
      </c>
      <c r="AO26" s="81">
        <v>0.04</v>
      </c>
      <c r="AP26" s="88">
        <v>5.3999999999999999E-2</v>
      </c>
      <c r="AQ26" s="87">
        <v>0</v>
      </c>
      <c r="AR26" s="87">
        <v>0</v>
      </c>
      <c r="AS26" s="87">
        <v>0</v>
      </c>
      <c r="AT26" s="81">
        <v>0.06</v>
      </c>
      <c r="AU26" s="88">
        <v>5.2999999999999999E-2</v>
      </c>
      <c r="AV26" s="87">
        <v>0</v>
      </c>
      <c r="AW26" s="87">
        <v>0</v>
      </c>
      <c r="AX26" s="87">
        <v>0</v>
      </c>
      <c r="AY26" s="81">
        <v>0.06</v>
      </c>
      <c r="AZ26" s="88">
        <v>4.5999999999999999E-2</v>
      </c>
      <c r="BA26" s="87">
        <v>0</v>
      </c>
      <c r="BB26" s="87">
        <v>0</v>
      </c>
      <c r="BC26" s="87">
        <v>0</v>
      </c>
      <c r="BD26" s="81">
        <v>5.0999999999999997E-2</v>
      </c>
      <c r="BE26" s="88">
        <v>4.1000000000000002E-2</v>
      </c>
      <c r="BF26" s="87">
        <v>0</v>
      </c>
      <c r="BG26" s="87">
        <v>0</v>
      </c>
      <c r="BH26" s="87">
        <v>0</v>
      </c>
      <c r="BI26" s="81">
        <v>4.1000000000000002E-2</v>
      </c>
      <c r="BJ26" s="88">
        <v>3.3000000000000002E-2</v>
      </c>
      <c r="BK26" s="87">
        <v>0</v>
      </c>
      <c r="BL26" s="87">
        <v>0</v>
      </c>
      <c r="BM26" s="87">
        <v>0</v>
      </c>
      <c r="BN26" s="81">
        <v>3.5999999999999997E-2</v>
      </c>
      <c r="BO26" s="88">
        <v>3.3000000000000002E-2</v>
      </c>
      <c r="BP26" s="87">
        <v>0</v>
      </c>
      <c r="BQ26" s="87">
        <v>0</v>
      </c>
      <c r="BR26" s="87">
        <v>0</v>
      </c>
      <c r="BS26" s="81">
        <v>3.3000000000000002E-2</v>
      </c>
      <c r="BT26" s="88">
        <v>0.04</v>
      </c>
      <c r="BU26" s="87">
        <v>0</v>
      </c>
      <c r="BV26" s="87">
        <v>0</v>
      </c>
      <c r="BW26" s="87">
        <v>0</v>
      </c>
      <c r="BX26" s="81">
        <v>0.04</v>
      </c>
      <c r="BY26" s="88">
        <v>3.3000000000000002E-2</v>
      </c>
      <c r="BZ26" s="87">
        <v>0</v>
      </c>
      <c r="CA26" s="87">
        <v>0</v>
      </c>
      <c r="CB26" s="87">
        <v>0</v>
      </c>
      <c r="CC26" s="81">
        <v>4.3999999999999997E-2</v>
      </c>
      <c r="CD26" s="88">
        <v>3.5000000000000003E-2</v>
      </c>
      <c r="CE26" s="87">
        <v>0</v>
      </c>
      <c r="CF26" s="87">
        <v>0</v>
      </c>
      <c r="CG26" s="87">
        <v>0</v>
      </c>
      <c r="CH26" s="81">
        <v>3.5000000000000003E-2</v>
      </c>
      <c r="CI26" s="88">
        <v>0.03</v>
      </c>
      <c r="CJ26" s="87">
        <v>0</v>
      </c>
      <c r="CK26" s="87">
        <v>0</v>
      </c>
      <c r="CL26" s="87">
        <v>0</v>
      </c>
      <c r="CM26" s="81">
        <v>3.6999999999999998E-2</v>
      </c>
      <c r="CN26" s="88">
        <v>2.1000000000000001E-2</v>
      </c>
      <c r="CO26" s="87">
        <v>0</v>
      </c>
      <c r="CP26" s="87">
        <v>0</v>
      </c>
      <c r="CQ26" s="87">
        <v>0</v>
      </c>
      <c r="CR26" s="81">
        <v>0.03</v>
      </c>
      <c r="CS26" s="88">
        <v>1.4999999999999999E-2</v>
      </c>
      <c r="CT26" s="87">
        <v>0</v>
      </c>
      <c r="CU26" s="87">
        <v>0</v>
      </c>
      <c r="CV26" s="87">
        <v>0</v>
      </c>
      <c r="CW26" s="81">
        <v>2.9000000000000001E-2</v>
      </c>
      <c r="CX26" s="88">
        <v>2.4E-2</v>
      </c>
      <c r="CY26" s="87">
        <v>0</v>
      </c>
      <c r="CZ26" s="87">
        <v>0</v>
      </c>
      <c r="DA26" s="87">
        <v>0</v>
      </c>
      <c r="DB26" s="81">
        <v>0.03</v>
      </c>
      <c r="DC26" s="88">
        <v>3.6999999999999998E-2</v>
      </c>
      <c r="DD26" s="87">
        <v>0</v>
      </c>
      <c r="DE26" s="87">
        <v>0</v>
      </c>
      <c r="DF26" s="87">
        <v>0</v>
      </c>
      <c r="DG26" s="81">
        <v>4.2000000000000003E-2</v>
      </c>
      <c r="DH26" s="88">
        <v>2.5000000000000001E-2</v>
      </c>
      <c r="DI26" s="87">
        <v>0</v>
      </c>
      <c r="DJ26" s="87">
        <v>0</v>
      </c>
      <c r="DK26" s="87">
        <v>0</v>
      </c>
      <c r="DL26" s="81">
        <v>2.7E-2</v>
      </c>
      <c r="DM26" s="88">
        <v>3.5000000000000003E-2</v>
      </c>
      <c r="DN26" s="87">
        <v>0</v>
      </c>
      <c r="DO26" s="87">
        <v>0</v>
      </c>
      <c r="DP26" s="87">
        <v>0</v>
      </c>
      <c r="DQ26" s="81">
        <v>3.5000000000000003E-2</v>
      </c>
      <c r="DR26" s="88">
        <v>3.5000000000000003E-2</v>
      </c>
      <c r="DS26" s="87">
        <v>0</v>
      </c>
      <c r="DT26" s="87">
        <v>0</v>
      </c>
      <c r="DU26" s="87">
        <v>0</v>
      </c>
      <c r="DV26" s="81">
        <v>3.5000000000000003E-2</v>
      </c>
      <c r="DW26" s="88">
        <v>2.4E-2</v>
      </c>
      <c r="DX26" s="87">
        <v>0</v>
      </c>
      <c r="DY26" s="87">
        <v>0</v>
      </c>
      <c r="DZ26" s="87">
        <v>0</v>
      </c>
      <c r="EA26" s="81">
        <v>2.5000000000000001E-2</v>
      </c>
      <c r="EB26" s="88">
        <v>2.5000000000000001E-2</v>
      </c>
      <c r="EC26" s="87">
        <v>0</v>
      </c>
      <c r="ED26" s="87">
        <v>0</v>
      </c>
      <c r="EE26" s="87">
        <v>0</v>
      </c>
      <c r="EF26" s="81">
        <v>2.8000000000000001E-2</v>
      </c>
      <c r="EG26" s="88">
        <v>2.1000000000000001E-2</v>
      </c>
      <c r="EH26" s="87">
        <v>0</v>
      </c>
      <c r="EI26" s="87">
        <v>0</v>
      </c>
      <c r="EJ26" s="87">
        <v>0</v>
      </c>
      <c r="EK26" s="81">
        <v>2.5000000000000001E-2</v>
      </c>
      <c r="EL26" s="88">
        <v>0.02</v>
      </c>
      <c r="EM26" s="87">
        <v>3.0000000000000001E-3</v>
      </c>
      <c r="EN26" s="87">
        <v>0</v>
      </c>
      <c r="EO26" s="87">
        <v>0</v>
      </c>
      <c r="EP26" s="81">
        <v>2.8000000000000001E-2</v>
      </c>
      <c r="EQ26" s="88">
        <v>2.7E-2</v>
      </c>
      <c r="ER26" s="87">
        <v>0</v>
      </c>
      <c r="ES26" s="87">
        <v>0</v>
      </c>
      <c r="ET26" s="87">
        <v>0</v>
      </c>
      <c r="EU26" s="81">
        <v>3.3000000000000002E-2</v>
      </c>
      <c r="EV26" s="88">
        <v>3.4000000000000002E-2</v>
      </c>
      <c r="EW26" s="87">
        <v>0</v>
      </c>
      <c r="EX26" s="87">
        <v>0</v>
      </c>
      <c r="EY26" s="87">
        <v>0</v>
      </c>
      <c r="EZ26" s="81">
        <v>3.4000000000000002E-2</v>
      </c>
      <c r="FA26" s="88">
        <v>2.1999999999999999E-2</v>
      </c>
      <c r="FB26" s="87">
        <v>0</v>
      </c>
      <c r="FC26" s="87">
        <v>0</v>
      </c>
      <c r="FD26" s="87">
        <v>0</v>
      </c>
      <c r="FE26" s="81">
        <v>2.4E-2</v>
      </c>
      <c r="FF26" s="88">
        <v>2.3E-2</v>
      </c>
      <c r="FG26" s="87">
        <v>0</v>
      </c>
      <c r="FH26" s="87">
        <v>0</v>
      </c>
      <c r="FI26" s="87">
        <v>0</v>
      </c>
      <c r="FJ26" s="81">
        <v>2.3E-2</v>
      </c>
      <c r="FK26" s="88">
        <v>3.6999999999999998E-2</v>
      </c>
      <c r="FL26" s="87">
        <v>0</v>
      </c>
      <c r="FM26" s="87">
        <v>0</v>
      </c>
      <c r="FN26" s="87">
        <v>0</v>
      </c>
      <c r="FO26" s="81">
        <v>3.6999999999999998E-2</v>
      </c>
      <c r="FP26" s="88">
        <v>1.4E-2</v>
      </c>
      <c r="FQ26" s="87">
        <v>0</v>
      </c>
      <c r="FR26" s="87">
        <v>0</v>
      </c>
      <c r="FS26" s="87">
        <v>0</v>
      </c>
      <c r="FT26" s="81">
        <v>2.1999999999999999E-2</v>
      </c>
      <c r="FU26" s="88">
        <v>3.4000000000000002E-2</v>
      </c>
      <c r="FV26" s="87">
        <v>0</v>
      </c>
      <c r="FW26" s="87">
        <v>0</v>
      </c>
      <c r="FX26" s="87">
        <v>0</v>
      </c>
      <c r="FY26" s="81">
        <v>3.4000000000000002E-2</v>
      </c>
      <c r="FZ26" s="88">
        <v>1.7000000000000001E-2</v>
      </c>
      <c r="GA26" s="87">
        <v>0</v>
      </c>
      <c r="GB26" s="87">
        <v>0</v>
      </c>
      <c r="GC26" s="87">
        <v>0</v>
      </c>
      <c r="GD26" s="81">
        <v>2.1999999999999999E-2</v>
      </c>
      <c r="GE26" s="88">
        <v>1.2999999999999999E-2</v>
      </c>
      <c r="GF26" s="87">
        <v>0</v>
      </c>
      <c r="GG26" s="87">
        <v>0</v>
      </c>
      <c r="GH26" s="87">
        <v>0</v>
      </c>
      <c r="GI26" s="81">
        <v>2.1000000000000001E-2</v>
      </c>
    </row>
    <row r="27" spans="1:191">
      <c r="A27" s="83" t="s">
        <v>78</v>
      </c>
      <c r="B27" s="85">
        <v>7.0999999999999994E-2</v>
      </c>
      <c r="C27" s="86">
        <v>0</v>
      </c>
      <c r="D27" s="86">
        <v>0</v>
      </c>
      <c r="E27" s="86">
        <v>0</v>
      </c>
      <c r="F27" s="81">
        <v>0.10199999999999999</v>
      </c>
      <c r="G27" s="88">
        <v>6.8000000000000005E-2</v>
      </c>
      <c r="H27" s="87">
        <v>0</v>
      </c>
      <c r="I27" s="87">
        <v>0</v>
      </c>
      <c r="J27" s="87">
        <v>0</v>
      </c>
      <c r="K27" s="81">
        <v>9.0999999999999998E-2</v>
      </c>
      <c r="L27" s="88">
        <v>7.9000000000000001E-2</v>
      </c>
      <c r="M27" s="87">
        <v>0</v>
      </c>
      <c r="N27" s="87">
        <v>0</v>
      </c>
      <c r="O27" s="87">
        <v>0</v>
      </c>
      <c r="P27" s="81">
        <v>9.0999999999999998E-2</v>
      </c>
      <c r="Q27" s="88">
        <v>0.06</v>
      </c>
      <c r="R27" s="87">
        <v>0</v>
      </c>
      <c r="S27" s="87">
        <v>0</v>
      </c>
      <c r="T27" s="87">
        <v>0</v>
      </c>
      <c r="U27" s="81">
        <v>6.3E-2</v>
      </c>
      <c r="V27" s="88">
        <v>7.4999999999999997E-2</v>
      </c>
      <c r="W27" s="87">
        <v>0</v>
      </c>
      <c r="X27" s="87">
        <v>0</v>
      </c>
      <c r="Y27" s="87">
        <v>0</v>
      </c>
      <c r="Z27" s="81">
        <v>7.5999999999999998E-2</v>
      </c>
      <c r="AA27" s="88">
        <v>7.6999999999999999E-2</v>
      </c>
      <c r="AB27" s="87">
        <v>0</v>
      </c>
      <c r="AC27" s="87">
        <v>0</v>
      </c>
      <c r="AD27" s="87">
        <v>0</v>
      </c>
      <c r="AE27" s="81">
        <v>7.6999999999999999E-2</v>
      </c>
      <c r="AF27" s="88">
        <v>7.4999999999999997E-2</v>
      </c>
      <c r="AG27" s="87">
        <v>0</v>
      </c>
      <c r="AH27" s="87">
        <v>0</v>
      </c>
      <c r="AI27" s="87">
        <v>0</v>
      </c>
      <c r="AJ27" s="81">
        <v>7.5999999999999998E-2</v>
      </c>
      <c r="AK27" s="88">
        <v>6.8000000000000005E-2</v>
      </c>
      <c r="AL27" s="87">
        <v>0</v>
      </c>
      <c r="AM27" s="87">
        <v>0</v>
      </c>
      <c r="AN27" s="87">
        <v>0</v>
      </c>
      <c r="AO27" s="81">
        <v>7.4999999999999997E-2</v>
      </c>
      <c r="AP27" s="88">
        <v>6.9000000000000006E-2</v>
      </c>
      <c r="AQ27" s="87">
        <v>0</v>
      </c>
      <c r="AR27" s="87">
        <v>0</v>
      </c>
      <c r="AS27" s="87">
        <v>0</v>
      </c>
      <c r="AT27" s="81">
        <v>7.3999999999999996E-2</v>
      </c>
      <c r="AU27" s="88">
        <v>7.5999999999999998E-2</v>
      </c>
      <c r="AV27" s="87">
        <v>0</v>
      </c>
      <c r="AW27" s="87">
        <v>0</v>
      </c>
      <c r="AX27" s="87">
        <v>0</v>
      </c>
      <c r="AY27" s="81">
        <v>8.8999999999999996E-2</v>
      </c>
      <c r="AZ27" s="88">
        <v>5.7000000000000002E-2</v>
      </c>
      <c r="BA27" s="87">
        <v>0</v>
      </c>
      <c r="BB27" s="87">
        <v>0</v>
      </c>
      <c r="BC27" s="87">
        <v>0</v>
      </c>
      <c r="BD27" s="81">
        <v>6.0999999999999999E-2</v>
      </c>
      <c r="BE27" s="88">
        <v>6.3E-2</v>
      </c>
      <c r="BF27" s="87">
        <v>0</v>
      </c>
      <c r="BG27" s="87">
        <v>0</v>
      </c>
      <c r="BH27" s="87">
        <v>0</v>
      </c>
      <c r="BI27" s="81">
        <v>6.5000000000000002E-2</v>
      </c>
      <c r="BJ27" s="88">
        <v>0.05</v>
      </c>
      <c r="BK27" s="87">
        <v>0</v>
      </c>
      <c r="BL27" s="87">
        <v>0</v>
      </c>
      <c r="BM27" s="87">
        <v>0</v>
      </c>
      <c r="BN27" s="81">
        <v>5.6000000000000001E-2</v>
      </c>
      <c r="BO27" s="88">
        <v>4.7E-2</v>
      </c>
      <c r="BP27" s="87">
        <v>0</v>
      </c>
      <c r="BQ27" s="87">
        <v>0</v>
      </c>
      <c r="BR27" s="87">
        <v>0</v>
      </c>
      <c r="BS27" s="81">
        <v>4.7E-2</v>
      </c>
      <c r="BT27" s="88">
        <v>6.3E-2</v>
      </c>
      <c r="BU27" s="87">
        <v>0</v>
      </c>
      <c r="BV27" s="87">
        <v>0</v>
      </c>
      <c r="BW27" s="87">
        <v>0</v>
      </c>
      <c r="BX27" s="81">
        <v>6.3E-2</v>
      </c>
      <c r="BY27" s="88">
        <v>5.2999999999999999E-2</v>
      </c>
      <c r="BZ27" s="87">
        <v>0</v>
      </c>
      <c r="CA27" s="87">
        <v>0</v>
      </c>
      <c r="CB27" s="87">
        <v>0</v>
      </c>
      <c r="CC27" s="81">
        <v>6.4000000000000001E-2</v>
      </c>
      <c r="CD27" s="88">
        <v>5.8000000000000003E-2</v>
      </c>
      <c r="CE27" s="87">
        <v>0</v>
      </c>
      <c r="CF27" s="87">
        <v>0</v>
      </c>
      <c r="CG27" s="87">
        <v>0</v>
      </c>
      <c r="CH27" s="81">
        <v>5.8000000000000003E-2</v>
      </c>
      <c r="CI27" s="88">
        <v>4.1000000000000002E-2</v>
      </c>
      <c r="CJ27" s="87">
        <v>0</v>
      </c>
      <c r="CK27" s="87">
        <v>0</v>
      </c>
      <c r="CL27" s="87">
        <v>0</v>
      </c>
      <c r="CM27" s="81">
        <v>5.8999999999999997E-2</v>
      </c>
      <c r="CN27" s="88">
        <v>5.3999999999999999E-2</v>
      </c>
      <c r="CO27" s="87">
        <v>0</v>
      </c>
      <c r="CP27" s="87">
        <v>0</v>
      </c>
      <c r="CQ27" s="87">
        <v>0</v>
      </c>
      <c r="CR27" s="81">
        <v>7.0000000000000007E-2</v>
      </c>
      <c r="CS27" s="88">
        <v>1.7000000000000001E-2</v>
      </c>
      <c r="CT27" s="87">
        <v>0</v>
      </c>
      <c r="CU27" s="87">
        <v>0</v>
      </c>
      <c r="CV27" s="87">
        <v>0</v>
      </c>
      <c r="CW27" s="81">
        <v>2.5999999999999999E-2</v>
      </c>
      <c r="CX27" s="88">
        <v>4.1000000000000002E-2</v>
      </c>
      <c r="CY27" s="87">
        <v>0</v>
      </c>
      <c r="CZ27" s="87">
        <v>0</v>
      </c>
      <c r="DA27" s="87">
        <v>0</v>
      </c>
      <c r="DB27" s="81">
        <v>4.7E-2</v>
      </c>
      <c r="DC27" s="88">
        <v>3.5999999999999997E-2</v>
      </c>
      <c r="DD27" s="87">
        <v>2E-3</v>
      </c>
      <c r="DE27" s="87">
        <v>0</v>
      </c>
      <c r="DF27" s="87">
        <v>0</v>
      </c>
      <c r="DG27" s="81">
        <v>4.2000000000000003E-2</v>
      </c>
      <c r="DH27" s="88">
        <v>3.6999999999999998E-2</v>
      </c>
      <c r="DI27" s="87">
        <v>0</v>
      </c>
      <c r="DJ27" s="87">
        <v>0</v>
      </c>
      <c r="DK27" s="87">
        <v>0</v>
      </c>
      <c r="DL27" s="81">
        <v>3.7999999999999999E-2</v>
      </c>
      <c r="DM27" s="88">
        <v>2.5000000000000001E-2</v>
      </c>
      <c r="DN27" s="87">
        <v>0</v>
      </c>
      <c r="DO27" s="87">
        <v>0</v>
      </c>
      <c r="DP27" s="87">
        <v>0</v>
      </c>
      <c r="DQ27" s="81">
        <v>2.5999999999999999E-2</v>
      </c>
      <c r="DR27" s="88">
        <v>3.7999999999999999E-2</v>
      </c>
      <c r="DS27" s="87">
        <v>0</v>
      </c>
      <c r="DT27" s="87">
        <v>0</v>
      </c>
      <c r="DU27" s="87">
        <v>0</v>
      </c>
      <c r="DV27" s="81">
        <v>3.7999999999999999E-2</v>
      </c>
      <c r="DW27" s="88">
        <v>4.2000000000000003E-2</v>
      </c>
      <c r="DX27" s="87">
        <v>0</v>
      </c>
      <c r="DY27" s="87">
        <v>0</v>
      </c>
      <c r="DZ27" s="87">
        <v>0</v>
      </c>
      <c r="EA27" s="81">
        <v>4.2999999999999997E-2</v>
      </c>
      <c r="EB27" s="88">
        <v>3.7999999999999999E-2</v>
      </c>
      <c r="EC27" s="87">
        <v>0</v>
      </c>
      <c r="ED27" s="87">
        <v>0</v>
      </c>
      <c r="EE27" s="87">
        <v>0</v>
      </c>
      <c r="EF27" s="81">
        <v>4.1000000000000002E-2</v>
      </c>
      <c r="EG27" s="88">
        <v>3.2000000000000001E-2</v>
      </c>
      <c r="EH27" s="87">
        <v>0</v>
      </c>
      <c r="EI27" s="87">
        <v>0</v>
      </c>
      <c r="EJ27" s="87">
        <v>0</v>
      </c>
      <c r="EK27" s="81">
        <v>3.6999999999999998E-2</v>
      </c>
      <c r="EL27" s="88">
        <v>3.6999999999999998E-2</v>
      </c>
      <c r="EM27" s="87">
        <v>0</v>
      </c>
      <c r="EN27" s="87">
        <v>0</v>
      </c>
      <c r="EO27" s="87">
        <v>0</v>
      </c>
      <c r="EP27" s="81">
        <v>4.1000000000000002E-2</v>
      </c>
      <c r="EQ27" s="88">
        <v>2.7E-2</v>
      </c>
      <c r="ER27" s="87">
        <v>0</v>
      </c>
      <c r="ES27" s="87">
        <v>0</v>
      </c>
      <c r="ET27" s="87">
        <v>0</v>
      </c>
      <c r="EU27" s="81">
        <v>2.8000000000000001E-2</v>
      </c>
      <c r="EV27" s="88">
        <v>3.3000000000000002E-2</v>
      </c>
      <c r="EW27" s="87">
        <v>0</v>
      </c>
      <c r="EX27" s="87">
        <v>0</v>
      </c>
      <c r="EY27" s="87">
        <v>0</v>
      </c>
      <c r="EZ27" s="81">
        <v>3.4000000000000002E-2</v>
      </c>
      <c r="FA27" s="88">
        <v>3.2000000000000001E-2</v>
      </c>
      <c r="FB27" s="87">
        <v>0</v>
      </c>
      <c r="FC27" s="87">
        <v>0</v>
      </c>
      <c r="FD27" s="87">
        <v>0</v>
      </c>
      <c r="FE27" s="81">
        <v>3.3000000000000002E-2</v>
      </c>
      <c r="FF27" s="88">
        <v>2.7E-2</v>
      </c>
      <c r="FG27" s="87">
        <v>0</v>
      </c>
      <c r="FH27" s="87">
        <v>0</v>
      </c>
      <c r="FI27" s="87">
        <v>0</v>
      </c>
      <c r="FJ27" s="81">
        <v>2.7E-2</v>
      </c>
      <c r="FK27" s="88">
        <v>3.1E-2</v>
      </c>
      <c r="FL27" s="87">
        <v>0</v>
      </c>
      <c r="FM27" s="87">
        <v>0</v>
      </c>
      <c r="FN27" s="87">
        <v>0</v>
      </c>
      <c r="FO27" s="81">
        <v>3.1E-2</v>
      </c>
      <c r="FP27" s="88">
        <v>1.6E-2</v>
      </c>
      <c r="FQ27" s="87">
        <v>0</v>
      </c>
      <c r="FR27" s="87">
        <v>0</v>
      </c>
      <c r="FS27" s="87">
        <v>0</v>
      </c>
      <c r="FT27" s="81">
        <v>2.1999999999999999E-2</v>
      </c>
      <c r="FU27" s="88">
        <v>3.1E-2</v>
      </c>
      <c r="FV27" s="87">
        <v>0</v>
      </c>
      <c r="FW27" s="87">
        <v>0</v>
      </c>
      <c r="FX27" s="87">
        <v>0</v>
      </c>
      <c r="FY27" s="81">
        <v>3.1E-2</v>
      </c>
      <c r="FZ27" s="88">
        <v>2.3E-2</v>
      </c>
      <c r="GA27" s="87">
        <v>0</v>
      </c>
      <c r="GB27" s="87">
        <v>0</v>
      </c>
      <c r="GC27" s="87">
        <v>0</v>
      </c>
      <c r="GD27" s="81">
        <v>3.5000000000000003E-2</v>
      </c>
      <c r="GE27" s="88">
        <v>2.1000000000000001E-2</v>
      </c>
      <c r="GF27" s="87">
        <v>0</v>
      </c>
      <c r="GG27" s="87">
        <v>0</v>
      </c>
      <c r="GH27" s="87">
        <v>0</v>
      </c>
      <c r="GI27" s="81">
        <v>3.5000000000000003E-2</v>
      </c>
    </row>
    <row r="28" spans="1:191">
      <c r="A28" s="83" t="s">
        <v>79</v>
      </c>
      <c r="B28" s="85">
        <v>9.1999999999999998E-2</v>
      </c>
      <c r="C28" s="86">
        <v>0</v>
      </c>
      <c r="D28" s="86">
        <v>0</v>
      </c>
      <c r="E28" s="86">
        <v>0</v>
      </c>
      <c r="F28" s="81">
        <v>0.11600000000000001</v>
      </c>
      <c r="G28" s="88">
        <v>8.4000000000000005E-2</v>
      </c>
      <c r="H28" s="87">
        <v>0</v>
      </c>
      <c r="I28" s="87">
        <v>0</v>
      </c>
      <c r="J28" s="87">
        <v>0</v>
      </c>
      <c r="K28" s="81">
        <v>0.11600000000000001</v>
      </c>
      <c r="L28" s="88">
        <v>0.105</v>
      </c>
      <c r="M28" s="87">
        <v>0</v>
      </c>
      <c r="N28" s="87">
        <v>0</v>
      </c>
      <c r="O28" s="87">
        <v>0</v>
      </c>
      <c r="P28" s="81">
        <v>0.11899999999999999</v>
      </c>
      <c r="Q28" s="88">
        <v>9.4E-2</v>
      </c>
      <c r="R28" s="87">
        <v>0</v>
      </c>
      <c r="S28" s="87">
        <v>0</v>
      </c>
      <c r="T28" s="87">
        <v>0</v>
      </c>
      <c r="U28" s="81">
        <v>9.7000000000000003E-2</v>
      </c>
      <c r="V28" s="88">
        <v>0.09</v>
      </c>
      <c r="W28" s="87">
        <v>0</v>
      </c>
      <c r="X28" s="87">
        <v>0</v>
      </c>
      <c r="Y28" s="87">
        <v>0</v>
      </c>
      <c r="Z28" s="81">
        <v>0.09</v>
      </c>
      <c r="AA28" s="88">
        <v>0.121</v>
      </c>
      <c r="AB28" s="87">
        <v>0</v>
      </c>
      <c r="AC28" s="87">
        <v>0</v>
      </c>
      <c r="AD28" s="87">
        <v>0</v>
      </c>
      <c r="AE28" s="81">
        <v>0.122</v>
      </c>
      <c r="AF28" s="88">
        <v>9.8000000000000004E-2</v>
      </c>
      <c r="AG28" s="87">
        <v>1E-3</v>
      </c>
      <c r="AH28" s="87">
        <v>0</v>
      </c>
      <c r="AI28" s="87">
        <v>0</v>
      </c>
      <c r="AJ28" s="81">
        <v>9.9000000000000005E-2</v>
      </c>
      <c r="AK28" s="88">
        <v>8.5999999999999993E-2</v>
      </c>
      <c r="AL28" s="87">
        <v>0</v>
      </c>
      <c r="AM28" s="87">
        <v>0</v>
      </c>
      <c r="AN28" s="87">
        <v>0</v>
      </c>
      <c r="AO28" s="81">
        <v>0.09</v>
      </c>
      <c r="AP28" s="88">
        <v>0.09</v>
      </c>
      <c r="AQ28" s="87">
        <v>2E-3</v>
      </c>
      <c r="AR28" s="87">
        <v>0</v>
      </c>
      <c r="AS28" s="87">
        <v>0</v>
      </c>
      <c r="AT28" s="81">
        <v>9.1999999999999998E-2</v>
      </c>
      <c r="AU28" s="88">
        <v>0.1</v>
      </c>
      <c r="AV28" s="87">
        <v>0</v>
      </c>
      <c r="AW28" s="87">
        <v>0</v>
      </c>
      <c r="AX28" s="87">
        <v>0</v>
      </c>
      <c r="AY28" s="81">
        <v>0.10199999999999999</v>
      </c>
      <c r="AZ28" s="88">
        <v>7.6999999999999999E-2</v>
      </c>
      <c r="BA28" s="87">
        <v>0</v>
      </c>
      <c r="BB28" s="87">
        <v>0</v>
      </c>
      <c r="BC28" s="87">
        <v>0</v>
      </c>
      <c r="BD28" s="81">
        <v>7.9000000000000001E-2</v>
      </c>
      <c r="BE28" s="88">
        <v>8.5000000000000006E-2</v>
      </c>
      <c r="BF28" s="87">
        <v>0</v>
      </c>
      <c r="BG28" s="87">
        <v>0</v>
      </c>
      <c r="BH28" s="87">
        <v>0</v>
      </c>
      <c r="BI28" s="81">
        <v>8.5000000000000006E-2</v>
      </c>
      <c r="BJ28" s="88">
        <v>8.2000000000000003E-2</v>
      </c>
      <c r="BK28" s="87">
        <v>0</v>
      </c>
      <c r="BL28" s="87">
        <v>0</v>
      </c>
      <c r="BM28" s="87">
        <v>0</v>
      </c>
      <c r="BN28" s="81">
        <v>8.5999999999999993E-2</v>
      </c>
      <c r="BO28" s="88">
        <v>0.06</v>
      </c>
      <c r="BP28" s="87">
        <v>0</v>
      </c>
      <c r="BQ28" s="87">
        <v>0</v>
      </c>
      <c r="BR28" s="87">
        <v>0</v>
      </c>
      <c r="BS28" s="81">
        <v>6.0999999999999999E-2</v>
      </c>
      <c r="BT28" s="88">
        <v>7.3999999999999996E-2</v>
      </c>
      <c r="BU28" s="87">
        <v>0</v>
      </c>
      <c r="BV28" s="87">
        <v>0</v>
      </c>
      <c r="BW28" s="87">
        <v>0</v>
      </c>
      <c r="BX28" s="81">
        <v>7.8E-2</v>
      </c>
      <c r="BY28" s="88">
        <v>7.1999999999999995E-2</v>
      </c>
      <c r="BZ28" s="87">
        <v>0</v>
      </c>
      <c r="CA28" s="87">
        <v>0</v>
      </c>
      <c r="CB28" s="87">
        <v>0</v>
      </c>
      <c r="CC28" s="81">
        <v>7.4999999999999997E-2</v>
      </c>
      <c r="CD28" s="88">
        <v>7.6999999999999999E-2</v>
      </c>
      <c r="CE28" s="87">
        <v>0</v>
      </c>
      <c r="CF28" s="87">
        <v>0</v>
      </c>
      <c r="CG28" s="87">
        <v>0</v>
      </c>
      <c r="CH28" s="81">
        <v>7.8E-2</v>
      </c>
      <c r="CI28" s="88">
        <v>7.2999999999999995E-2</v>
      </c>
      <c r="CJ28" s="87">
        <v>0</v>
      </c>
      <c r="CK28" s="87">
        <v>0</v>
      </c>
      <c r="CL28" s="87">
        <v>0</v>
      </c>
      <c r="CM28" s="81">
        <v>7.8E-2</v>
      </c>
      <c r="CN28" s="88">
        <v>0.104</v>
      </c>
      <c r="CO28" s="87">
        <v>0</v>
      </c>
      <c r="CP28" s="87">
        <v>0</v>
      </c>
      <c r="CQ28" s="87">
        <v>0</v>
      </c>
      <c r="CR28" s="81">
        <v>0.109</v>
      </c>
      <c r="CS28" s="88">
        <v>3.2000000000000001E-2</v>
      </c>
      <c r="CT28" s="87">
        <v>0</v>
      </c>
      <c r="CU28" s="87">
        <v>0</v>
      </c>
      <c r="CV28" s="87">
        <v>0</v>
      </c>
      <c r="CW28" s="81">
        <v>0.04</v>
      </c>
      <c r="CX28" s="88">
        <v>3.2000000000000001E-2</v>
      </c>
      <c r="CY28" s="87">
        <v>0</v>
      </c>
      <c r="CZ28" s="87">
        <v>0</v>
      </c>
      <c r="DA28" s="87">
        <v>0</v>
      </c>
      <c r="DB28" s="81">
        <v>3.5999999999999997E-2</v>
      </c>
      <c r="DC28" s="88">
        <v>3.5000000000000003E-2</v>
      </c>
      <c r="DD28" s="87">
        <v>4.0000000000000001E-3</v>
      </c>
      <c r="DE28" s="87">
        <v>0</v>
      </c>
      <c r="DF28" s="87">
        <v>0</v>
      </c>
      <c r="DG28" s="81">
        <v>3.9E-2</v>
      </c>
      <c r="DH28" s="88">
        <v>0.05</v>
      </c>
      <c r="DI28" s="87">
        <v>0</v>
      </c>
      <c r="DJ28" s="87">
        <v>0</v>
      </c>
      <c r="DK28" s="87">
        <v>0</v>
      </c>
      <c r="DL28" s="81">
        <v>5.2999999999999999E-2</v>
      </c>
      <c r="DM28" s="88">
        <v>3.1E-2</v>
      </c>
      <c r="DN28" s="87">
        <v>4.0000000000000001E-3</v>
      </c>
      <c r="DO28" s="87">
        <v>0</v>
      </c>
      <c r="DP28" s="87">
        <v>0</v>
      </c>
      <c r="DQ28" s="81">
        <v>3.2000000000000001E-2</v>
      </c>
      <c r="DR28" s="88">
        <v>4.1000000000000002E-2</v>
      </c>
      <c r="DS28" s="87">
        <v>0</v>
      </c>
      <c r="DT28" s="87">
        <v>0</v>
      </c>
      <c r="DU28" s="87">
        <v>0</v>
      </c>
      <c r="DV28" s="81">
        <v>4.1000000000000002E-2</v>
      </c>
      <c r="DW28" s="88">
        <v>3.7999999999999999E-2</v>
      </c>
      <c r="DX28" s="87">
        <v>0</v>
      </c>
      <c r="DY28" s="87">
        <v>0</v>
      </c>
      <c r="DZ28" s="87">
        <v>0</v>
      </c>
      <c r="EA28" s="81">
        <v>3.7999999999999999E-2</v>
      </c>
      <c r="EB28" s="88">
        <v>3.3000000000000002E-2</v>
      </c>
      <c r="EC28" s="87">
        <v>0</v>
      </c>
      <c r="ED28" s="87">
        <v>0</v>
      </c>
      <c r="EE28" s="87">
        <v>0</v>
      </c>
      <c r="EF28" s="81">
        <v>3.4000000000000002E-2</v>
      </c>
      <c r="EG28" s="88">
        <v>0.04</v>
      </c>
      <c r="EH28" s="87">
        <v>0</v>
      </c>
      <c r="EI28" s="87">
        <v>0</v>
      </c>
      <c r="EJ28" s="87">
        <v>0</v>
      </c>
      <c r="EK28" s="81">
        <v>0.04</v>
      </c>
      <c r="EL28" s="88">
        <v>2.5999999999999999E-2</v>
      </c>
      <c r="EM28" s="87">
        <v>4.0000000000000001E-3</v>
      </c>
      <c r="EN28" s="87">
        <v>0</v>
      </c>
      <c r="EO28" s="87">
        <v>0</v>
      </c>
      <c r="EP28" s="81">
        <v>2.8000000000000001E-2</v>
      </c>
      <c r="EQ28" s="88">
        <v>3.5000000000000003E-2</v>
      </c>
      <c r="ER28" s="87">
        <v>0</v>
      </c>
      <c r="ES28" s="87">
        <v>0</v>
      </c>
      <c r="ET28" s="87">
        <v>0</v>
      </c>
      <c r="EU28" s="81">
        <v>3.5999999999999997E-2</v>
      </c>
      <c r="EV28" s="88">
        <v>4.5999999999999999E-2</v>
      </c>
      <c r="EW28" s="87">
        <v>0</v>
      </c>
      <c r="EX28" s="87">
        <v>0</v>
      </c>
      <c r="EY28" s="87">
        <v>0</v>
      </c>
      <c r="EZ28" s="81">
        <v>4.9000000000000002E-2</v>
      </c>
      <c r="FA28" s="88">
        <v>2.5000000000000001E-2</v>
      </c>
      <c r="FB28" s="87">
        <v>0</v>
      </c>
      <c r="FC28" s="87">
        <v>0</v>
      </c>
      <c r="FD28" s="87">
        <v>0</v>
      </c>
      <c r="FE28" s="81">
        <v>2.7E-2</v>
      </c>
      <c r="FF28" s="88">
        <v>3.5999999999999997E-2</v>
      </c>
      <c r="FG28" s="87">
        <v>0</v>
      </c>
      <c r="FH28" s="87">
        <v>0</v>
      </c>
      <c r="FI28" s="87">
        <v>0</v>
      </c>
      <c r="FJ28" s="81">
        <v>3.6999999999999998E-2</v>
      </c>
      <c r="FK28" s="88">
        <v>3.5000000000000003E-2</v>
      </c>
      <c r="FL28" s="87">
        <v>0</v>
      </c>
      <c r="FM28" s="87">
        <v>0</v>
      </c>
      <c r="FN28" s="87">
        <v>0</v>
      </c>
      <c r="FO28" s="81">
        <v>3.5999999999999997E-2</v>
      </c>
      <c r="FP28" s="88">
        <v>3.2000000000000001E-2</v>
      </c>
      <c r="FQ28" s="87">
        <v>0</v>
      </c>
      <c r="FR28" s="87">
        <v>0</v>
      </c>
      <c r="FS28" s="87">
        <v>0</v>
      </c>
      <c r="FT28" s="81">
        <v>3.3000000000000002E-2</v>
      </c>
      <c r="FU28" s="88">
        <v>2.5000000000000001E-2</v>
      </c>
      <c r="FV28" s="87">
        <v>0</v>
      </c>
      <c r="FW28" s="87">
        <v>0</v>
      </c>
      <c r="FX28" s="87">
        <v>0</v>
      </c>
      <c r="FY28" s="81">
        <v>2.7E-2</v>
      </c>
      <c r="FZ28" s="88">
        <v>3.1E-2</v>
      </c>
      <c r="GA28" s="87">
        <v>0</v>
      </c>
      <c r="GB28" s="87">
        <v>0</v>
      </c>
      <c r="GC28" s="87">
        <v>0</v>
      </c>
      <c r="GD28" s="81">
        <v>3.2000000000000001E-2</v>
      </c>
      <c r="GE28" s="88">
        <v>2.7E-2</v>
      </c>
      <c r="GF28" s="87">
        <v>0</v>
      </c>
      <c r="GG28" s="87">
        <v>0</v>
      </c>
      <c r="GH28" s="87">
        <v>0</v>
      </c>
      <c r="GI28" s="81">
        <v>2.8000000000000001E-2</v>
      </c>
    </row>
    <row r="29" spans="1:191">
      <c r="A29" s="83" t="s">
        <v>80</v>
      </c>
      <c r="B29" s="85">
        <v>0.125</v>
      </c>
      <c r="C29" s="86">
        <v>1E-3</v>
      </c>
      <c r="D29" s="86">
        <v>0</v>
      </c>
      <c r="E29" s="86">
        <v>0</v>
      </c>
      <c r="F29" s="81">
        <v>0.128</v>
      </c>
      <c r="G29" s="88">
        <v>0.129</v>
      </c>
      <c r="H29" s="87">
        <v>1E-3</v>
      </c>
      <c r="I29" s="87">
        <v>0</v>
      </c>
      <c r="J29" s="87">
        <v>0</v>
      </c>
      <c r="K29" s="81">
        <v>0.13600000000000001</v>
      </c>
      <c r="L29" s="88">
        <v>0.11600000000000001</v>
      </c>
      <c r="M29" s="87">
        <v>4.0000000000000001E-3</v>
      </c>
      <c r="N29" s="87">
        <v>0</v>
      </c>
      <c r="O29" s="87">
        <v>0</v>
      </c>
      <c r="P29" s="81">
        <v>0.126</v>
      </c>
      <c r="Q29" s="88">
        <v>0.112</v>
      </c>
      <c r="R29" s="87">
        <v>4.0000000000000001E-3</v>
      </c>
      <c r="S29" s="87">
        <v>0</v>
      </c>
      <c r="T29" s="87">
        <v>0</v>
      </c>
      <c r="U29" s="81">
        <v>0.11799999999999999</v>
      </c>
      <c r="V29" s="88">
        <v>0.107</v>
      </c>
      <c r="W29" s="87">
        <v>3.0000000000000001E-3</v>
      </c>
      <c r="X29" s="87">
        <v>0</v>
      </c>
      <c r="Y29" s="87">
        <v>0</v>
      </c>
      <c r="Z29" s="81">
        <v>0.11</v>
      </c>
      <c r="AA29" s="88">
        <v>9.8000000000000004E-2</v>
      </c>
      <c r="AB29" s="87">
        <v>0</v>
      </c>
      <c r="AC29" s="87">
        <v>0</v>
      </c>
      <c r="AD29" s="87">
        <v>0</v>
      </c>
      <c r="AE29" s="81">
        <v>0.10100000000000001</v>
      </c>
      <c r="AF29" s="88">
        <v>8.8999999999999996E-2</v>
      </c>
      <c r="AG29" s="87">
        <v>1E-3</v>
      </c>
      <c r="AH29" s="87">
        <v>0</v>
      </c>
      <c r="AI29" s="87">
        <v>0</v>
      </c>
      <c r="AJ29" s="81">
        <v>9.4E-2</v>
      </c>
      <c r="AK29" s="88">
        <v>0.107</v>
      </c>
      <c r="AL29" s="87">
        <v>0</v>
      </c>
      <c r="AM29" s="87">
        <v>0</v>
      </c>
      <c r="AN29" s="87">
        <v>0</v>
      </c>
      <c r="AO29" s="81">
        <v>0.109</v>
      </c>
      <c r="AP29" s="88">
        <v>0.109</v>
      </c>
      <c r="AQ29" s="87">
        <v>0</v>
      </c>
      <c r="AR29" s="87">
        <v>0</v>
      </c>
      <c r="AS29" s="87">
        <v>0</v>
      </c>
      <c r="AT29" s="81">
        <v>0.111</v>
      </c>
      <c r="AU29" s="88">
        <v>9.1999999999999998E-2</v>
      </c>
      <c r="AV29" s="87">
        <v>0</v>
      </c>
      <c r="AW29" s="87">
        <v>0</v>
      </c>
      <c r="AX29" s="87">
        <v>0</v>
      </c>
      <c r="AY29" s="81">
        <v>9.4E-2</v>
      </c>
      <c r="AZ29" s="88">
        <v>8.2000000000000003E-2</v>
      </c>
      <c r="BA29" s="87">
        <v>0</v>
      </c>
      <c r="BB29" s="87">
        <v>0</v>
      </c>
      <c r="BC29" s="87">
        <v>0</v>
      </c>
      <c r="BD29" s="81">
        <v>8.3000000000000004E-2</v>
      </c>
      <c r="BE29" s="88">
        <v>9.2999999999999999E-2</v>
      </c>
      <c r="BF29" s="87">
        <v>0</v>
      </c>
      <c r="BG29" s="87">
        <v>0</v>
      </c>
      <c r="BH29" s="87">
        <v>0</v>
      </c>
      <c r="BI29" s="81">
        <v>9.6000000000000002E-2</v>
      </c>
      <c r="BJ29" s="88">
        <v>9.5000000000000001E-2</v>
      </c>
      <c r="BK29" s="87">
        <v>2E-3</v>
      </c>
      <c r="BL29" s="87">
        <v>0</v>
      </c>
      <c r="BM29" s="87">
        <v>0</v>
      </c>
      <c r="BN29" s="81">
        <v>9.9000000000000005E-2</v>
      </c>
      <c r="BO29" s="88">
        <v>8.5000000000000006E-2</v>
      </c>
      <c r="BP29" s="87">
        <v>0</v>
      </c>
      <c r="BQ29" s="87">
        <v>0</v>
      </c>
      <c r="BR29" s="87">
        <v>0</v>
      </c>
      <c r="BS29" s="81">
        <v>8.5999999999999993E-2</v>
      </c>
      <c r="BT29" s="88">
        <v>8.7999999999999995E-2</v>
      </c>
      <c r="BU29" s="87">
        <v>0</v>
      </c>
      <c r="BV29" s="87">
        <v>0</v>
      </c>
      <c r="BW29" s="87">
        <v>0</v>
      </c>
      <c r="BX29" s="81">
        <v>0.09</v>
      </c>
      <c r="BY29" s="88">
        <v>7.3999999999999996E-2</v>
      </c>
      <c r="BZ29" s="87">
        <v>0</v>
      </c>
      <c r="CA29" s="87">
        <v>0</v>
      </c>
      <c r="CB29" s="87">
        <v>0</v>
      </c>
      <c r="CC29" s="81">
        <v>7.6999999999999999E-2</v>
      </c>
      <c r="CD29" s="88">
        <v>9.0999999999999998E-2</v>
      </c>
      <c r="CE29" s="87">
        <v>0</v>
      </c>
      <c r="CF29" s="87">
        <v>0</v>
      </c>
      <c r="CG29" s="87">
        <v>0</v>
      </c>
      <c r="CH29" s="81">
        <v>9.6000000000000002E-2</v>
      </c>
      <c r="CI29" s="88">
        <v>0.09</v>
      </c>
      <c r="CJ29" s="87">
        <v>0</v>
      </c>
      <c r="CK29" s="87">
        <v>0</v>
      </c>
      <c r="CL29" s="87">
        <v>0</v>
      </c>
      <c r="CM29" s="81">
        <v>9.5000000000000001E-2</v>
      </c>
      <c r="CN29" s="88">
        <v>0.1</v>
      </c>
      <c r="CO29" s="87">
        <v>0</v>
      </c>
      <c r="CP29" s="87">
        <v>0</v>
      </c>
      <c r="CQ29" s="87">
        <v>0</v>
      </c>
      <c r="CR29" s="81">
        <v>0.104</v>
      </c>
      <c r="CS29" s="88">
        <v>3.1E-2</v>
      </c>
      <c r="CT29" s="87">
        <v>4.0000000000000001E-3</v>
      </c>
      <c r="CU29" s="87">
        <v>0</v>
      </c>
      <c r="CV29" s="87">
        <v>0</v>
      </c>
      <c r="CW29" s="81">
        <v>3.4000000000000002E-2</v>
      </c>
      <c r="CX29" s="88">
        <v>0.04</v>
      </c>
      <c r="CY29" s="87">
        <v>4.0000000000000001E-3</v>
      </c>
      <c r="CZ29" s="87">
        <v>0</v>
      </c>
      <c r="DA29" s="87">
        <v>0</v>
      </c>
      <c r="DB29" s="81">
        <v>4.3999999999999997E-2</v>
      </c>
      <c r="DC29" s="88">
        <v>3.6999999999999998E-2</v>
      </c>
      <c r="DD29" s="87">
        <v>3.0000000000000001E-3</v>
      </c>
      <c r="DE29" s="87">
        <v>0</v>
      </c>
      <c r="DF29" s="87">
        <v>0</v>
      </c>
      <c r="DG29" s="81">
        <v>3.7999999999999999E-2</v>
      </c>
      <c r="DH29" s="88">
        <v>0.04</v>
      </c>
      <c r="DI29" s="87">
        <v>0</v>
      </c>
      <c r="DJ29" s="87">
        <v>0</v>
      </c>
      <c r="DK29" s="87">
        <v>0</v>
      </c>
      <c r="DL29" s="81">
        <v>0.04</v>
      </c>
      <c r="DM29" s="88">
        <v>2.5000000000000001E-2</v>
      </c>
      <c r="DN29" s="87">
        <v>0</v>
      </c>
      <c r="DO29" s="87">
        <v>0</v>
      </c>
      <c r="DP29" s="87">
        <v>0</v>
      </c>
      <c r="DQ29" s="81">
        <v>2.5999999999999999E-2</v>
      </c>
      <c r="DR29" s="88">
        <v>4.3999999999999997E-2</v>
      </c>
      <c r="DS29" s="87">
        <v>3.0000000000000001E-3</v>
      </c>
      <c r="DT29" s="87">
        <v>0</v>
      </c>
      <c r="DU29" s="87">
        <v>0</v>
      </c>
      <c r="DV29" s="81">
        <v>4.8000000000000001E-2</v>
      </c>
      <c r="DW29" s="88">
        <v>3.5999999999999997E-2</v>
      </c>
      <c r="DX29" s="87">
        <v>3.0000000000000001E-3</v>
      </c>
      <c r="DY29" s="87">
        <v>0</v>
      </c>
      <c r="DZ29" s="87">
        <v>0</v>
      </c>
      <c r="EA29" s="81">
        <v>3.6999999999999998E-2</v>
      </c>
      <c r="EB29" s="88">
        <v>4.4999999999999998E-2</v>
      </c>
      <c r="EC29" s="87">
        <v>0</v>
      </c>
      <c r="ED29" s="87">
        <v>0</v>
      </c>
      <c r="EE29" s="87">
        <v>0</v>
      </c>
      <c r="EF29" s="81">
        <v>4.5999999999999999E-2</v>
      </c>
      <c r="EG29" s="88">
        <v>3.1E-2</v>
      </c>
      <c r="EH29" s="87">
        <v>2E-3</v>
      </c>
      <c r="EI29" s="87">
        <v>0</v>
      </c>
      <c r="EJ29" s="87">
        <v>0</v>
      </c>
      <c r="EK29" s="81">
        <v>3.4000000000000002E-2</v>
      </c>
      <c r="EL29" s="88">
        <v>3.2000000000000001E-2</v>
      </c>
      <c r="EM29" s="87">
        <v>0</v>
      </c>
      <c r="EN29" s="87">
        <v>0</v>
      </c>
      <c r="EO29" s="87">
        <v>0</v>
      </c>
      <c r="EP29" s="81">
        <v>3.2000000000000001E-2</v>
      </c>
      <c r="EQ29" s="88">
        <v>4.2999999999999997E-2</v>
      </c>
      <c r="ER29" s="87">
        <v>0</v>
      </c>
      <c r="ES29" s="87">
        <v>0</v>
      </c>
      <c r="ET29" s="87">
        <v>0</v>
      </c>
      <c r="EU29" s="81">
        <v>4.4999999999999998E-2</v>
      </c>
      <c r="EV29" s="88">
        <v>3.6999999999999998E-2</v>
      </c>
      <c r="EW29" s="87">
        <v>2E-3</v>
      </c>
      <c r="EX29" s="87">
        <v>0</v>
      </c>
      <c r="EY29" s="87">
        <v>0</v>
      </c>
      <c r="EZ29" s="81">
        <v>3.9E-2</v>
      </c>
      <c r="FA29" s="88">
        <v>3.2000000000000001E-2</v>
      </c>
      <c r="FB29" s="87">
        <v>0</v>
      </c>
      <c r="FC29" s="87">
        <v>0</v>
      </c>
      <c r="FD29" s="87">
        <v>0</v>
      </c>
      <c r="FE29" s="81">
        <v>3.5999999999999997E-2</v>
      </c>
      <c r="FF29" s="88">
        <v>3.1E-2</v>
      </c>
      <c r="FG29" s="87">
        <v>4.0000000000000001E-3</v>
      </c>
      <c r="FH29" s="87">
        <v>0</v>
      </c>
      <c r="FI29" s="87">
        <v>0</v>
      </c>
      <c r="FJ29" s="81">
        <v>3.5000000000000003E-2</v>
      </c>
      <c r="FK29" s="88">
        <v>3.5000000000000003E-2</v>
      </c>
      <c r="FL29" s="87">
        <v>0</v>
      </c>
      <c r="FM29" s="87">
        <v>0</v>
      </c>
      <c r="FN29" s="87">
        <v>0</v>
      </c>
      <c r="FO29" s="81">
        <v>3.5999999999999997E-2</v>
      </c>
      <c r="FP29" s="88">
        <v>2.8000000000000001E-2</v>
      </c>
      <c r="FQ29" s="87">
        <v>0</v>
      </c>
      <c r="FR29" s="87">
        <v>0</v>
      </c>
      <c r="FS29" s="87">
        <v>0</v>
      </c>
      <c r="FT29" s="81">
        <v>0.03</v>
      </c>
      <c r="FU29" s="88">
        <v>3.5999999999999997E-2</v>
      </c>
      <c r="FV29" s="87">
        <v>0</v>
      </c>
      <c r="FW29" s="87">
        <v>0</v>
      </c>
      <c r="FX29" s="87">
        <v>0</v>
      </c>
      <c r="FY29" s="81">
        <v>3.7999999999999999E-2</v>
      </c>
      <c r="FZ29" s="88">
        <v>0.04</v>
      </c>
      <c r="GA29" s="87">
        <v>4.0000000000000001E-3</v>
      </c>
      <c r="GB29" s="87">
        <v>0</v>
      </c>
      <c r="GC29" s="87">
        <v>0</v>
      </c>
      <c r="GD29" s="81">
        <v>4.2000000000000003E-2</v>
      </c>
      <c r="GE29" s="88">
        <v>3.5999999999999997E-2</v>
      </c>
      <c r="GF29" s="87">
        <v>1E-3</v>
      </c>
      <c r="GG29" s="87">
        <v>0</v>
      </c>
      <c r="GH29" s="87">
        <v>0</v>
      </c>
      <c r="GI29" s="81">
        <v>4.1000000000000002E-2</v>
      </c>
    </row>
    <row r="30" spans="1:191">
      <c r="A30" s="83" t="s">
        <v>81</v>
      </c>
      <c r="B30" s="85">
        <v>0.13800000000000001</v>
      </c>
      <c r="C30" s="86">
        <v>0</v>
      </c>
      <c r="D30" s="86">
        <v>0</v>
      </c>
      <c r="E30" s="86">
        <v>0</v>
      </c>
      <c r="F30" s="81">
        <v>0.13900000000000001</v>
      </c>
      <c r="G30" s="88">
        <v>0.111</v>
      </c>
      <c r="H30" s="87">
        <v>0</v>
      </c>
      <c r="I30" s="87">
        <v>0</v>
      </c>
      <c r="J30" s="87">
        <v>0</v>
      </c>
      <c r="K30" s="81">
        <v>0.115</v>
      </c>
      <c r="L30" s="88">
        <v>0.114</v>
      </c>
      <c r="M30" s="87">
        <v>1E-3</v>
      </c>
      <c r="N30" s="87">
        <v>0</v>
      </c>
      <c r="O30" s="87">
        <v>0</v>
      </c>
      <c r="P30" s="81">
        <v>0.11899999999999999</v>
      </c>
      <c r="Q30" s="88">
        <v>0.11899999999999999</v>
      </c>
      <c r="R30" s="87">
        <v>0</v>
      </c>
      <c r="S30" s="87">
        <v>0</v>
      </c>
      <c r="T30" s="87">
        <v>0</v>
      </c>
      <c r="U30" s="81">
        <v>0.12</v>
      </c>
      <c r="V30" s="88">
        <v>0.11</v>
      </c>
      <c r="W30" s="87">
        <v>2E-3</v>
      </c>
      <c r="X30" s="87">
        <v>0</v>
      </c>
      <c r="Y30" s="87">
        <v>0</v>
      </c>
      <c r="Z30" s="81">
        <v>0.113</v>
      </c>
      <c r="AA30" s="88">
        <v>0.11600000000000001</v>
      </c>
      <c r="AB30" s="87">
        <v>2E-3</v>
      </c>
      <c r="AC30" s="87">
        <v>0</v>
      </c>
      <c r="AD30" s="87">
        <v>0</v>
      </c>
      <c r="AE30" s="81">
        <v>0.121</v>
      </c>
      <c r="AF30" s="88">
        <v>9.5000000000000001E-2</v>
      </c>
      <c r="AG30" s="87">
        <v>3.0000000000000001E-3</v>
      </c>
      <c r="AH30" s="87">
        <v>0</v>
      </c>
      <c r="AI30" s="87">
        <v>0</v>
      </c>
      <c r="AJ30" s="81">
        <v>0.106</v>
      </c>
      <c r="AK30" s="88">
        <v>0.113</v>
      </c>
      <c r="AL30" s="87">
        <v>0</v>
      </c>
      <c r="AM30" s="87">
        <v>0</v>
      </c>
      <c r="AN30" s="87">
        <v>0</v>
      </c>
      <c r="AO30" s="81">
        <v>0.11600000000000001</v>
      </c>
      <c r="AP30" s="88">
        <v>9.8000000000000004E-2</v>
      </c>
      <c r="AQ30" s="87">
        <v>3.0000000000000001E-3</v>
      </c>
      <c r="AR30" s="87">
        <v>0</v>
      </c>
      <c r="AS30" s="87">
        <v>0</v>
      </c>
      <c r="AT30" s="81">
        <v>0.10199999999999999</v>
      </c>
      <c r="AU30" s="88">
        <v>0.09</v>
      </c>
      <c r="AV30" s="87">
        <v>0</v>
      </c>
      <c r="AW30" s="87">
        <v>0</v>
      </c>
      <c r="AX30" s="87">
        <v>0</v>
      </c>
      <c r="AY30" s="81">
        <v>9.6000000000000002E-2</v>
      </c>
      <c r="AZ30" s="88">
        <v>0.11</v>
      </c>
      <c r="BA30" s="87">
        <v>0</v>
      </c>
      <c r="BB30" s="87">
        <v>0</v>
      </c>
      <c r="BC30" s="87">
        <v>0</v>
      </c>
      <c r="BD30" s="81">
        <v>0.113</v>
      </c>
      <c r="BE30" s="88">
        <v>0.09</v>
      </c>
      <c r="BF30" s="87">
        <v>0</v>
      </c>
      <c r="BG30" s="87">
        <v>0</v>
      </c>
      <c r="BH30" s="87">
        <v>0</v>
      </c>
      <c r="BI30" s="81">
        <v>9.1999999999999998E-2</v>
      </c>
      <c r="BJ30" s="88">
        <v>9.0999999999999998E-2</v>
      </c>
      <c r="BK30" s="87">
        <v>0</v>
      </c>
      <c r="BL30" s="87">
        <v>0</v>
      </c>
      <c r="BM30" s="87">
        <v>0</v>
      </c>
      <c r="BN30" s="81">
        <v>9.5000000000000001E-2</v>
      </c>
      <c r="BO30" s="88">
        <v>0.104</v>
      </c>
      <c r="BP30" s="87">
        <v>2E-3</v>
      </c>
      <c r="BQ30" s="87">
        <v>0</v>
      </c>
      <c r="BR30" s="87">
        <v>0</v>
      </c>
      <c r="BS30" s="81">
        <v>0.107</v>
      </c>
      <c r="BT30" s="88">
        <v>8.5999999999999993E-2</v>
      </c>
      <c r="BU30" s="87">
        <v>0</v>
      </c>
      <c r="BV30" s="87">
        <v>0</v>
      </c>
      <c r="BW30" s="87">
        <v>0</v>
      </c>
      <c r="BX30" s="81">
        <v>9.0999999999999998E-2</v>
      </c>
      <c r="BY30" s="88">
        <v>8.6999999999999994E-2</v>
      </c>
      <c r="BZ30" s="87">
        <v>0</v>
      </c>
      <c r="CA30" s="87">
        <v>0</v>
      </c>
      <c r="CB30" s="87">
        <v>0</v>
      </c>
      <c r="CC30" s="81">
        <v>9.2999999999999999E-2</v>
      </c>
      <c r="CD30" s="88">
        <v>9.6000000000000002E-2</v>
      </c>
      <c r="CE30" s="87">
        <v>0</v>
      </c>
      <c r="CF30" s="87">
        <v>0</v>
      </c>
      <c r="CG30" s="87">
        <v>0</v>
      </c>
      <c r="CH30" s="81">
        <v>9.9000000000000005E-2</v>
      </c>
      <c r="CI30" s="88">
        <v>9.5000000000000001E-2</v>
      </c>
      <c r="CJ30" s="87">
        <v>3.0000000000000001E-3</v>
      </c>
      <c r="CK30" s="87">
        <v>0</v>
      </c>
      <c r="CL30" s="87">
        <v>0</v>
      </c>
      <c r="CM30" s="81">
        <v>9.8000000000000004E-2</v>
      </c>
      <c r="CN30" s="88">
        <v>0.107</v>
      </c>
      <c r="CO30" s="87">
        <v>0</v>
      </c>
      <c r="CP30" s="87">
        <v>0</v>
      </c>
      <c r="CQ30" s="87">
        <v>0</v>
      </c>
      <c r="CR30" s="81">
        <v>0.11</v>
      </c>
      <c r="CS30" s="88">
        <v>5.8000000000000003E-2</v>
      </c>
      <c r="CT30" s="87">
        <v>1E-3</v>
      </c>
      <c r="CU30" s="87">
        <v>0</v>
      </c>
      <c r="CV30" s="87">
        <v>0</v>
      </c>
      <c r="CW30" s="81">
        <v>6.5000000000000002E-2</v>
      </c>
      <c r="CX30" s="88">
        <v>4.2999999999999997E-2</v>
      </c>
      <c r="CY30" s="87">
        <v>5.0000000000000001E-3</v>
      </c>
      <c r="CZ30" s="87">
        <v>0</v>
      </c>
      <c r="DA30" s="87">
        <v>0</v>
      </c>
      <c r="DB30" s="81">
        <v>5.0999999999999997E-2</v>
      </c>
      <c r="DC30" s="88">
        <v>4.2000000000000003E-2</v>
      </c>
      <c r="DD30" s="87">
        <v>4.0000000000000001E-3</v>
      </c>
      <c r="DE30" s="87">
        <v>0</v>
      </c>
      <c r="DF30" s="87">
        <v>0</v>
      </c>
      <c r="DG30" s="81">
        <v>4.2999999999999997E-2</v>
      </c>
      <c r="DH30" s="88">
        <v>5.2999999999999999E-2</v>
      </c>
      <c r="DI30" s="87">
        <v>1E-3</v>
      </c>
      <c r="DJ30" s="87">
        <v>0</v>
      </c>
      <c r="DK30" s="87">
        <v>0</v>
      </c>
      <c r="DL30" s="81">
        <v>5.5E-2</v>
      </c>
      <c r="DM30" s="88">
        <v>4.1000000000000002E-2</v>
      </c>
      <c r="DN30" s="87">
        <v>3.0000000000000001E-3</v>
      </c>
      <c r="DO30" s="87">
        <v>0</v>
      </c>
      <c r="DP30" s="87">
        <v>0</v>
      </c>
      <c r="DQ30" s="81">
        <v>4.4999999999999998E-2</v>
      </c>
      <c r="DR30" s="88">
        <v>3.9E-2</v>
      </c>
      <c r="DS30" s="87">
        <v>0</v>
      </c>
      <c r="DT30" s="87">
        <v>0</v>
      </c>
      <c r="DU30" s="87">
        <v>0</v>
      </c>
      <c r="DV30" s="81">
        <v>4.1000000000000002E-2</v>
      </c>
      <c r="DW30" s="88">
        <v>3.5999999999999997E-2</v>
      </c>
      <c r="DX30" s="87">
        <v>4.0000000000000001E-3</v>
      </c>
      <c r="DY30" s="87">
        <v>0</v>
      </c>
      <c r="DZ30" s="87">
        <v>0</v>
      </c>
      <c r="EA30" s="81">
        <v>0.04</v>
      </c>
      <c r="EB30" s="88">
        <v>3.2000000000000001E-2</v>
      </c>
      <c r="EC30" s="87">
        <v>0</v>
      </c>
      <c r="ED30" s="87">
        <v>0</v>
      </c>
      <c r="EE30" s="87">
        <v>0</v>
      </c>
      <c r="EF30" s="81">
        <v>3.3000000000000002E-2</v>
      </c>
      <c r="EG30" s="88">
        <v>4.3999999999999997E-2</v>
      </c>
      <c r="EH30" s="87">
        <v>1E-3</v>
      </c>
      <c r="EI30" s="87">
        <v>0</v>
      </c>
      <c r="EJ30" s="87">
        <v>0</v>
      </c>
      <c r="EK30" s="81">
        <v>4.4999999999999998E-2</v>
      </c>
      <c r="EL30" s="88">
        <v>4.5999999999999999E-2</v>
      </c>
      <c r="EM30" s="87">
        <v>2E-3</v>
      </c>
      <c r="EN30" s="87">
        <v>0</v>
      </c>
      <c r="EO30" s="87">
        <v>0</v>
      </c>
      <c r="EP30" s="81">
        <v>0.05</v>
      </c>
      <c r="EQ30" s="88">
        <v>4.1000000000000002E-2</v>
      </c>
      <c r="ER30" s="87">
        <v>1E-3</v>
      </c>
      <c r="ES30" s="87">
        <v>0</v>
      </c>
      <c r="ET30" s="87">
        <v>0</v>
      </c>
      <c r="EU30" s="81">
        <v>4.3999999999999997E-2</v>
      </c>
      <c r="EV30" s="88">
        <v>4.3999999999999997E-2</v>
      </c>
      <c r="EW30" s="87">
        <v>1E-3</v>
      </c>
      <c r="EX30" s="87">
        <v>0</v>
      </c>
      <c r="EY30" s="87">
        <v>0</v>
      </c>
      <c r="EZ30" s="81">
        <v>4.7E-2</v>
      </c>
      <c r="FA30" s="88">
        <v>3.5000000000000003E-2</v>
      </c>
      <c r="FB30" s="87">
        <v>4.0000000000000001E-3</v>
      </c>
      <c r="FC30" s="87">
        <v>0</v>
      </c>
      <c r="FD30" s="87">
        <v>0</v>
      </c>
      <c r="FE30" s="81">
        <v>3.7999999999999999E-2</v>
      </c>
      <c r="FF30" s="88">
        <v>2.1999999999999999E-2</v>
      </c>
      <c r="FG30" s="87">
        <v>2E-3</v>
      </c>
      <c r="FH30" s="87">
        <v>0</v>
      </c>
      <c r="FI30" s="87">
        <v>0</v>
      </c>
      <c r="FJ30" s="81">
        <v>2.5000000000000001E-2</v>
      </c>
      <c r="FK30" s="88">
        <v>3.7999999999999999E-2</v>
      </c>
      <c r="FL30" s="87">
        <v>2E-3</v>
      </c>
      <c r="FM30" s="87">
        <v>0</v>
      </c>
      <c r="FN30" s="87">
        <v>0</v>
      </c>
      <c r="FO30" s="81">
        <v>4.1000000000000002E-2</v>
      </c>
      <c r="FP30" s="88">
        <v>4.3999999999999997E-2</v>
      </c>
      <c r="FQ30" s="87">
        <v>0</v>
      </c>
      <c r="FR30" s="87">
        <v>0</v>
      </c>
      <c r="FS30" s="87">
        <v>0</v>
      </c>
      <c r="FT30" s="81">
        <v>4.4999999999999998E-2</v>
      </c>
      <c r="FU30" s="88">
        <v>3.2000000000000001E-2</v>
      </c>
      <c r="FV30" s="87">
        <v>0</v>
      </c>
      <c r="FW30" s="87">
        <v>0</v>
      </c>
      <c r="FX30" s="87">
        <v>0</v>
      </c>
      <c r="FY30" s="81">
        <v>3.2000000000000001E-2</v>
      </c>
      <c r="FZ30" s="88">
        <v>3.1E-2</v>
      </c>
      <c r="GA30" s="87">
        <v>0</v>
      </c>
      <c r="GB30" s="87">
        <v>0</v>
      </c>
      <c r="GC30" s="87">
        <v>0</v>
      </c>
      <c r="GD30" s="81">
        <v>3.3000000000000002E-2</v>
      </c>
      <c r="GE30" s="88">
        <v>4.3999999999999997E-2</v>
      </c>
      <c r="GF30" s="87">
        <v>0</v>
      </c>
      <c r="GG30" s="87">
        <v>0</v>
      </c>
      <c r="GH30" s="87">
        <v>0</v>
      </c>
      <c r="GI30" s="81">
        <v>4.3999999999999997E-2</v>
      </c>
    </row>
    <row r="31" spans="1:191">
      <c r="A31" s="83" t="s">
        <v>82</v>
      </c>
      <c r="B31" s="85">
        <v>0.128</v>
      </c>
      <c r="C31" s="86">
        <v>2E-3</v>
      </c>
      <c r="D31" s="86">
        <v>0</v>
      </c>
      <c r="E31" s="86">
        <v>0</v>
      </c>
      <c r="F31" s="81">
        <v>0.13100000000000001</v>
      </c>
      <c r="G31" s="88">
        <v>0.111</v>
      </c>
      <c r="H31" s="87">
        <v>2E-3</v>
      </c>
      <c r="I31" s="87">
        <v>0</v>
      </c>
      <c r="J31" s="87">
        <v>0</v>
      </c>
      <c r="K31" s="81">
        <v>0.121</v>
      </c>
      <c r="L31" s="88">
        <v>0.12</v>
      </c>
      <c r="M31" s="87">
        <v>1E-3</v>
      </c>
      <c r="N31" s="87">
        <v>0</v>
      </c>
      <c r="O31" s="87">
        <v>0</v>
      </c>
      <c r="P31" s="81">
        <v>0.128</v>
      </c>
      <c r="Q31" s="88">
        <v>0.13600000000000001</v>
      </c>
      <c r="R31" s="87">
        <v>1E-3</v>
      </c>
      <c r="S31" s="87">
        <v>0</v>
      </c>
      <c r="T31" s="87">
        <v>0</v>
      </c>
      <c r="U31" s="81">
        <v>0.14000000000000001</v>
      </c>
      <c r="V31" s="88">
        <v>0.13200000000000001</v>
      </c>
      <c r="W31" s="87">
        <v>1E-3</v>
      </c>
      <c r="X31" s="87">
        <v>0</v>
      </c>
      <c r="Y31" s="87">
        <v>0</v>
      </c>
      <c r="Z31" s="81">
        <v>0.13800000000000001</v>
      </c>
      <c r="AA31" s="88">
        <v>0.114</v>
      </c>
      <c r="AB31" s="87">
        <v>2E-3</v>
      </c>
      <c r="AC31" s="87">
        <v>0</v>
      </c>
      <c r="AD31" s="87">
        <v>0</v>
      </c>
      <c r="AE31" s="81">
        <v>0.11899999999999999</v>
      </c>
      <c r="AF31" s="88">
        <v>0.1</v>
      </c>
      <c r="AG31" s="87">
        <v>0</v>
      </c>
      <c r="AH31" s="87">
        <v>0</v>
      </c>
      <c r="AI31" s="87">
        <v>0</v>
      </c>
      <c r="AJ31" s="81">
        <v>0.105</v>
      </c>
      <c r="AK31" s="88">
        <v>9.5000000000000001E-2</v>
      </c>
      <c r="AL31" s="87">
        <v>2E-3</v>
      </c>
      <c r="AM31" s="87">
        <v>0</v>
      </c>
      <c r="AN31" s="87">
        <v>0</v>
      </c>
      <c r="AO31" s="81">
        <v>0.1</v>
      </c>
      <c r="AP31" s="88">
        <v>0.104</v>
      </c>
      <c r="AQ31" s="87">
        <v>3.0000000000000001E-3</v>
      </c>
      <c r="AR31" s="87">
        <v>0</v>
      </c>
      <c r="AS31" s="87">
        <v>0</v>
      </c>
      <c r="AT31" s="81">
        <v>0.106</v>
      </c>
      <c r="AU31" s="88">
        <v>0.107</v>
      </c>
      <c r="AV31" s="87">
        <v>1E-3</v>
      </c>
      <c r="AW31" s="87">
        <v>0</v>
      </c>
      <c r="AX31" s="87">
        <v>0</v>
      </c>
      <c r="AY31" s="81">
        <v>0.115</v>
      </c>
      <c r="AZ31" s="88">
        <v>0.10299999999999999</v>
      </c>
      <c r="BA31" s="87">
        <v>0</v>
      </c>
      <c r="BB31" s="87">
        <v>0</v>
      </c>
      <c r="BC31" s="87">
        <v>0</v>
      </c>
      <c r="BD31" s="81">
        <v>0.108</v>
      </c>
      <c r="BE31" s="88">
        <v>9.5000000000000001E-2</v>
      </c>
      <c r="BF31" s="87">
        <v>3.0000000000000001E-3</v>
      </c>
      <c r="BG31" s="87">
        <v>0</v>
      </c>
      <c r="BH31" s="87">
        <v>0</v>
      </c>
      <c r="BI31" s="81">
        <v>0.1</v>
      </c>
      <c r="BJ31" s="88">
        <v>8.8999999999999996E-2</v>
      </c>
      <c r="BK31" s="87">
        <v>4.0000000000000001E-3</v>
      </c>
      <c r="BL31" s="87">
        <v>0</v>
      </c>
      <c r="BM31" s="87">
        <v>0</v>
      </c>
      <c r="BN31" s="81">
        <v>0.10100000000000001</v>
      </c>
      <c r="BO31" s="88">
        <v>8.6999999999999994E-2</v>
      </c>
      <c r="BP31" s="87">
        <v>0</v>
      </c>
      <c r="BQ31" s="87">
        <v>0</v>
      </c>
      <c r="BR31" s="87">
        <v>0</v>
      </c>
      <c r="BS31" s="81">
        <v>9.4E-2</v>
      </c>
      <c r="BT31" s="88">
        <v>8.6999999999999994E-2</v>
      </c>
      <c r="BU31" s="87">
        <v>0</v>
      </c>
      <c r="BV31" s="87">
        <v>4.0000000000000001E-3</v>
      </c>
      <c r="BW31" s="87">
        <v>0</v>
      </c>
      <c r="BX31" s="81">
        <v>9.4E-2</v>
      </c>
      <c r="BY31" s="88">
        <v>8.3000000000000004E-2</v>
      </c>
      <c r="BZ31" s="87">
        <v>4.0000000000000001E-3</v>
      </c>
      <c r="CA31" s="87">
        <v>0</v>
      </c>
      <c r="CB31" s="87">
        <v>0</v>
      </c>
      <c r="CC31" s="81">
        <v>9.2999999999999999E-2</v>
      </c>
      <c r="CD31" s="88">
        <v>8.6999999999999994E-2</v>
      </c>
      <c r="CE31" s="87">
        <v>0</v>
      </c>
      <c r="CF31" s="87">
        <v>0</v>
      </c>
      <c r="CG31" s="87">
        <v>0</v>
      </c>
      <c r="CH31" s="81">
        <v>9.4E-2</v>
      </c>
      <c r="CI31" s="88">
        <v>7.9000000000000001E-2</v>
      </c>
      <c r="CJ31" s="87">
        <v>2E-3</v>
      </c>
      <c r="CK31" s="87">
        <v>0</v>
      </c>
      <c r="CL31" s="87">
        <v>0</v>
      </c>
      <c r="CM31" s="81">
        <v>8.8999999999999996E-2</v>
      </c>
      <c r="CN31" s="88">
        <v>0.106</v>
      </c>
      <c r="CO31" s="87">
        <v>2E-3</v>
      </c>
      <c r="CP31" s="87">
        <v>0</v>
      </c>
      <c r="CQ31" s="87">
        <v>0</v>
      </c>
      <c r="CR31" s="81">
        <v>0.113</v>
      </c>
      <c r="CS31" s="88">
        <v>4.7E-2</v>
      </c>
      <c r="CT31" s="87">
        <v>2E-3</v>
      </c>
      <c r="CU31" s="87">
        <v>0</v>
      </c>
      <c r="CV31" s="87">
        <v>0</v>
      </c>
      <c r="CW31" s="81">
        <v>5.0999999999999997E-2</v>
      </c>
      <c r="CX31" s="88">
        <v>2.5999999999999999E-2</v>
      </c>
      <c r="CY31" s="87">
        <v>1E-3</v>
      </c>
      <c r="CZ31" s="87">
        <v>3.0000000000000001E-3</v>
      </c>
      <c r="DA31" s="87">
        <v>0</v>
      </c>
      <c r="DB31" s="81">
        <v>2.9000000000000001E-2</v>
      </c>
      <c r="DC31" s="88">
        <v>4.1000000000000002E-2</v>
      </c>
      <c r="DD31" s="87">
        <v>3.0000000000000001E-3</v>
      </c>
      <c r="DE31" s="87">
        <v>0</v>
      </c>
      <c r="DF31" s="87">
        <v>0</v>
      </c>
      <c r="DG31" s="81">
        <v>4.3999999999999997E-2</v>
      </c>
      <c r="DH31" s="88">
        <v>0.05</v>
      </c>
      <c r="DI31" s="87">
        <v>3.0000000000000001E-3</v>
      </c>
      <c r="DJ31" s="87">
        <v>0</v>
      </c>
      <c r="DK31" s="87">
        <v>0</v>
      </c>
      <c r="DL31" s="81">
        <v>5.2999999999999999E-2</v>
      </c>
      <c r="DM31" s="88">
        <v>4.3999999999999997E-2</v>
      </c>
      <c r="DN31" s="87">
        <v>4.0000000000000001E-3</v>
      </c>
      <c r="DO31" s="87">
        <v>0</v>
      </c>
      <c r="DP31" s="87">
        <v>0</v>
      </c>
      <c r="DQ31" s="81">
        <v>4.4999999999999998E-2</v>
      </c>
      <c r="DR31" s="88">
        <v>3.7999999999999999E-2</v>
      </c>
      <c r="DS31" s="87">
        <v>3.0000000000000001E-3</v>
      </c>
      <c r="DT31" s="87">
        <v>0</v>
      </c>
      <c r="DU31" s="87">
        <v>0</v>
      </c>
      <c r="DV31" s="81">
        <v>0.04</v>
      </c>
      <c r="DW31" s="88">
        <v>3.3000000000000002E-2</v>
      </c>
      <c r="DX31" s="87">
        <v>0</v>
      </c>
      <c r="DY31" s="87">
        <v>0</v>
      </c>
      <c r="DZ31" s="87">
        <v>0</v>
      </c>
      <c r="EA31" s="81">
        <v>3.5999999999999997E-2</v>
      </c>
      <c r="EB31" s="88">
        <v>2.9000000000000001E-2</v>
      </c>
      <c r="EC31" s="87">
        <v>1E-3</v>
      </c>
      <c r="ED31" s="87">
        <v>0</v>
      </c>
      <c r="EE31" s="87">
        <v>0</v>
      </c>
      <c r="EF31" s="81">
        <v>3.5999999999999997E-2</v>
      </c>
      <c r="EG31" s="88">
        <v>2.3E-2</v>
      </c>
      <c r="EH31" s="87">
        <v>3.0000000000000001E-3</v>
      </c>
      <c r="EI31" s="87">
        <v>0</v>
      </c>
      <c r="EJ31" s="87">
        <v>0</v>
      </c>
      <c r="EK31" s="81">
        <v>2.9000000000000001E-2</v>
      </c>
      <c r="EL31" s="88">
        <v>3.5999999999999997E-2</v>
      </c>
      <c r="EM31" s="87">
        <v>3.0000000000000001E-3</v>
      </c>
      <c r="EN31" s="87">
        <v>0</v>
      </c>
      <c r="EO31" s="87">
        <v>0</v>
      </c>
      <c r="EP31" s="81">
        <v>3.9E-2</v>
      </c>
      <c r="EQ31" s="88">
        <v>3.1E-2</v>
      </c>
      <c r="ER31" s="87">
        <v>5.0000000000000001E-3</v>
      </c>
      <c r="ES31" s="87">
        <v>0</v>
      </c>
      <c r="ET31" s="87">
        <v>0</v>
      </c>
      <c r="EU31" s="81">
        <v>0.04</v>
      </c>
      <c r="EV31" s="88">
        <v>3.1E-2</v>
      </c>
      <c r="EW31" s="87">
        <v>2E-3</v>
      </c>
      <c r="EX31" s="87">
        <v>0</v>
      </c>
      <c r="EY31" s="87">
        <v>0</v>
      </c>
      <c r="EZ31" s="81">
        <v>3.6999999999999998E-2</v>
      </c>
      <c r="FA31" s="88">
        <v>0.03</v>
      </c>
      <c r="FB31" s="87">
        <v>0</v>
      </c>
      <c r="FC31" s="87">
        <v>0</v>
      </c>
      <c r="FD31" s="87">
        <v>0</v>
      </c>
      <c r="FE31" s="81">
        <v>3.4000000000000002E-2</v>
      </c>
      <c r="FF31" s="88">
        <v>3.7999999999999999E-2</v>
      </c>
      <c r="FG31" s="87">
        <v>4.0000000000000001E-3</v>
      </c>
      <c r="FH31" s="87">
        <v>0</v>
      </c>
      <c r="FI31" s="87">
        <v>0</v>
      </c>
      <c r="FJ31" s="81">
        <v>4.2999999999999997E-2</v>
      </c>
      <c r="FK31" s="88">
        <v>1.9E-2</v>
      </c>
      <c r="FL31" s="87">
        <v>0</v>
      </c>
      <c r="FM31" s="87">
        <v>0</v>
      </c>
      <c r="FN31" s="87">
        <v>0</v>
      </c>
      <c r="FO31" s="81">
        <v>1.9E-2</v>
      </c>
      <c r="FP31" s="88">
        <v>2.5999999999999999E-2</v>
      </c>
      <c r="FQ31" s="87">
        <v>1E-3</v>
      </c>
      <c r="FR31" s="87">
        <v>0</v>
      </c>
      <c r="FS31" s="87">
        <v>0</v>
      </c>
      <c r="FT31" s="81">
        <v>2.8000000000000001E-2</v>
      </c>
      <c r="FU31" s="88">
        <v>3.3000000000000002E-2</v>
      </c>
      <c r="FV31" s="87">
        <v>3.0000000000000001E-3</v>
      </c>
      <c r="FW31" s="87">
        <v>0</v>
      </c>
      <c r="FX31" s="87">
        <v>0</v>
      </c>
      <c r="FY31" s="81">
        <v>3.7999999999999999E-2</v>
      </c>
      <c r="FZ31" s="88">
        <v>2.7E-2</v>
      </c>
      <c r="GA31" s="87">
        <v>1E-3</v>
      </c>
      <c r="GB31" s="87">
        <v>0</v>
      </c>
      <c r="GC31" s="87">
        <v>0</v>
      </c>
      <c r="GD31" s="81">
        <v>2.8000000000000001E-2</v>
      </c>
      <c r="GE31" s="88">
        <v>4.1000000000000002E-2</v>
      </c>
      <c r="GF31" s="87">
        <v>0</v>
      </c>
      <c r="GG31" s="87">
        <v>0</v>
      </c>
      <c r="GH31" s="87">
        <v>0</v>
      </c>
      <c r="GI31" s="81">
        <v>4.3999999999999997E-2</v>
      </c>
    </row>
    <row r="32" spans="1:191">
      <c r="A32" s="83" t="s">
        <v>83</v>
      </c>
      <c r="B32" s="85">
        <v>0.106</v>
      </c>
      <c r="C32" s="86">
        <v>6.0000000000000001E-3</v>
      </c>
      <c r="D32" s="86">
        <v>0</v>
      </c>
      <c r="E32" s="86">
        <v>0</v>
      </c>
      <c r="F32" s="81">
        <v>0.114</v>
      </c>
      <c r="G32" s="88">
        <v>0.105</v>
      </c>
      <c r="H32" s="87">
        <v>3.0000000000000001E-3</v>
      </c>
      <c r="I32" s="87">
        <v>0</v>
      </c>
      <c r="J32" s="87">
        <v>0</v>
      </c>
      <c r="K32" s="81">
        <v>0.112</v>
      </c>
      <c r="L32" s="88">
        <v>0.122</v>
      </c>
      <c r="M32" s="87">
        <v>3.0000000000000001E-3</v>
      </c>
      <c r="N32" s="87">
        <v>0</v>
      </c>
      <c r="O32" s="87">
        <v>0</v>
      </c>
      <c r="P32" s="81">
        <v>0.125</v>
      </c>
      <c r="Q32" s="88">
        <v>9.8000000000000004E-2</v>
      </c>
      <c r="R32" s="87">
        <v>3.0000000000000001E-3</v>
      </c>
      <c r="S32" s="87">
        <v>0</v>
      </c>
      <c r="T32" s="87">
        <v>0</v>
      </c>
      <c r="U32" s="81">
        <v>0.104</v>
      </c>
      <c r="V32" s="88">
        <v>9.0999999999999998E-2</v>
      </c>
      <c r="W32" s="87">
        <v>3.0000000000000001E-3</v>
      </c>
      <c r="X32" s="87">
        <v>0</v>
      </c>
      <c r="Y32" s="87">
        <v>0</v>
      </c>
      <c r="Z32" s="81">
        <v>9.6000000000000002E-2</v>
      </c>
      <c r="AA32" s="88">
        <v>0.111</v>
      </c>
      <c r="AB32" s="87">
        <v>4.0000000000000001E-3</v>
      </c>
      <c r="AC32" s="87">
        <v>0</v>
      </c>
      <c r="AD32" s="87">
        <v>0</v>
      </c>
      <c r="AE32" s="81">
        <v>0.115</v>
      </c>
      <c r="AF32" s="88">
        <v>9.0999999999999998E-2</v>
      </c>
      <c r="AG32" s="87">
        <v>3.0000000000000001E-3</v>
      </c>
      <c r="AH32" s="87">
        <v>0</v>
      </c>
      <c r="AI32" s="87">
        <v>0</v>
      </c>
      <c r="AJ32" s="81">
        <v>0.10199999999999999</v>
      </c>
      <c r="AK32" s="88">
        <v>9.4E-2</v>
      </c>
      <c r="AL32" s="87">
        <v>2E-3</v>
      </c>
      <c r="AM32" s="87">
        <v>0</v>
      </c>
      <c r="AN32" s="87">
        <v>0</v>
      </c>
      <c r="AO32" s="81">
        <v>0.10100000000000001</v>
      </c>
      <c r="AP32" s="88">
        <v>8.8999999999999996E-2</v>
      </c>
      <c r="AQ32" s="87">
        <v>1E-3</v>
      </c>
      <c r="AR32" s="87">
        <v>0</v>
      </c>
      <c r="AS32" s="87">
        <v>0</v>
      </c>
      <c r="AT32" s="81">
        <v>9.2999999999999999E-2</v>
      </c>
      <c r="AU32" s="88">
        <v>8.8999999999999996E-2</v>
      </c>
      <c r="AV32" s="87">
        <v>3.0000000000000001E-3</v>
      </c>
      <c r="AW32" s="87">
        <v>0</v>
      </c>
      <c r="AX32" s="87">
        <v>0</v>
      </c>
      <c r="AY32" s="81">
        <v>9.5000000000000001E-2</v>
      </c>
      <c r="AZ32" s="88">
        <v>8.2000000000000003E-2</v>
      </c>
      <c r="BA32" s="87">
        <v>4.0000000000000001E-3</v>
      </c>
      <c r="BB32" s="87">
        <v>0</v>
      </c>
      <c r="BC32" s="87">
        <v>0</v>
      </c>
      <c r="BD32" s="81">
        <v>9.6000000000000002E-2</v>
      </c>
      <c r="BE32" s="88">
        <v>9.4E-2</v>
      </c>
      <c r="BF32" s="87">
        <v>2E-3</v>
      </c>
      <c r="BG32" s="87">
        <v>0</v>
      </c>
      <c r="BH32" s="87">
        <v>0</v>
      </c>
      <c r="BI32" s="81">
        <v>0.1</v>
      </c>
      <c r="BJ32" s="88">
        <v>8.3000000000000004E-2</v>
      </c>
      <c r="BK32" s="87">
        <v>2E-3</v>
      </c>
      <c r="BL32" s="87">
        <v>0</v>
      </c>
      <c r="BM32" s="87">
        <v>1E-3</v>
      </c>
      <c r="BN32" s="81">
        <v>9.2999999999999999E-2</v>
      </c>
      <c r="BO32" s="88">
        <v>8.1000000000000003E-2</v>
      </c>
      <c r="BP32" s="87">
        <v>0</v>
      </c>
      <c r="BQ32" s="87">
        <v>0</v>
      </c>
      <c r="BR32" s="87">
        <v>0</v>
      </c>
      <c r="BS32" s="81">
        <v>8.5999999999999993E-2</v>
      </c>
      <c r="BT32" s="88">
        <v>8.6999999999999994E-2</v>
      </c>
      <c r="BU32" s="87">
        <v>1E-3</v>
      </c>
      <c r="BV32" s="87">
        <v>0</v>
      </c>
      <c r="BW32" s="87">
        <v>0</v>
      </c>
      <c r="BX32" s="81">
        <v>9.6000000000000002E-2</v>
      </c>
      <c r="BY32" s="88">
        <v>0.111</v>
      </c>
      <c r="BZ32" s="87">
        <v>0</v>
      </c>
      <c r="CA32" s="87">
        <v>0</v>
      </c>
      <c r="CB32" s="87">
        <v>0</v>
      </c>
      <c r="CC32" s="81">
        <v>0.11799999999999999</v>
      </c>
      <c r="CD32" s="88">
        <v>8.2000000000000003E-2</v>
      </c>
      <c r="CE32" s="87">
        <v>2E-3</v>
      </c>
      <c r="CF32" s="87">
        <v>0</v>
      </c>
      <c r="CG32" s="87">
        <v>1E-3</v>
      </c>
      <c r="CH32" s="81">
        <v>9.0999999999999998E-2</v>
      </c>
      <c r="CI32" s="88">
        <v>8.7999999999999995E-2</v>
      </c>
      <c r="CJ32" s="87">
        <v>4.0000000000000001E-3</v>
      </c>
      <c r="CK32" s="87">
        <v>0</v>
      </c>
      <c r="CL32" s="87">
        <v>0</v>
      </c>
      <c r="CM32" s="81">
        <v>9.5000000000000001E-2</v>
      </c>
      <c r="CN32" s="88">
        <v>0.106</v>
      </c>
      <c r="CO32" s="87">
        <v>2E-3</v>
      </c>
      <c r="CP32" s="87">
        <v>0</v>
      </c>
      <c r="CQ32" s="87">
        <v>0</v>
      </c>
      <c r="CR32" s="81">
        <v>0.109</v>
      </c>
      <c r="CS32" s="88">
        <v>3.3000000000000002E-2</v>
      </c>
      <c r="CT32" s="87">
        <v>1E-3</v>
      </c>
      <c r="CU32" s="87">
        <v>0</v>
      </c>
      <c r="CV32" s="87">
        <v>0</v>
      </c>
      <c r="CW32" s="81">
        <v>3.5000000000000003E-2</v>
      </c>
      <c r="CX32" s="88">
        <v>4.1000000000000002E-2</v>
      </c>
      <c r="CY32" s="87">
        <v>4.0000000000000001E-3</v>
      </c>
      <c r="CZ32" s="87">
        <v>0</v>
      </c>
      <c r="DA32" s="87">
        <v>0</v>
      </c>
      <c r="DB32" s="81">
        <v>4.5999999999999999E-2</v>
      </c>
      <c r="DC32" s="88">
        <v>3.2000000000000001E-2</v>
      </c>
      <c r="DD32" s="87">
        <v>6.0000000000000001E-3</v>
      </c>
      <c r="DE32" s="87">
        <v>0</v>
      </c>
      <c r="DF32" s="87">
        <v>0</v>
      </c>
      <c r="DG32" s="81">
        <v>3.9E-2</v>
      </c>
      <c r="DH32" s="88">
        <v>3.3000000000000002E-2</v>
      </c>
      <c r="DI32" s="87">
        <v>4.0000000000000001E-3</v>
      </c>
      <c r="DJ32" s="87">
        <v>0</v>
      </c>
      <c r="DK32" s="87">
        <v>0</v>
      </c>
      <c r="DL32" s="81">
        <v>3.6999999999999998E-2</v>
      </c>
      <c r="DM32" s="88">
        <v>3.3000000000000002E-2</v>
      </c>
      <c r="DN32" s="87">
        <v>4.0000000000000001E-3</v>
      </c>
      <c r="DO32" s="87">
        <v>0</v>
      </c>
      <c r="DP32" s="87">
        <v>3.0000000000000001E-3</v>
      </c>
      <c r="DQ32" s="81">
        <v>3.5000000000000003E-2</v>
      </c>
      <c r="DR32" s="88">
        <v>3.9E-2</v>
      </c>
      <c r="DS32" s="87">
        <v>3.0000000000000001E-3</v>
      </c>
      <c r="DT32" s="87">
        <v>0</v>
      </c>
      <c r="DU32" s="87">
        <v>0</v>
      </c>
      <c r="DV32" s="81">
        <v>4.3999999999999997E-2</v>
      </c>
      <c r="DW32" s="88">
        <v>3.2000000000000001E-2</v>
      </c>
      <c r="DX32" s="87">
        <v>2E-3</v>
      </c>
      <c r="DY32" s="87">
        <v>0</v>
      </c>
      <c r="DZ32" s="87">
        <v>0</v>
      </c>
      <c r="EA32" s="81">
        <v>3.9E-2</v>
      </c>
      <c r="EB32" s="88">
        <v>3.3000000000000002E-2</v>
      </c>
      <c r="EC32" s="87">
        <v>1E-3</v>
      </c>
      <c r="ED32" s="87">
        <v>0</v>
      </c>
      <c r="EE32" s="87">
        <v>0</v>
      </c>
      <c r="EF32" s="81">
        <v>3.9E-2</v>
      </c>
      <c r="EG32" s="88">
        <v>2.9000000000000001E-2</v>
      </c>
      <c r="EH32" s="87">
        <v>0</v>
      </c>
      <c r="EI32" s="87">
        <v>0</v>
      </c>
      <c r="EJ32" s="87">
        <v>0</v>
      </c>
      <c r="EK32" s="81">
        <v>2.9000000000000001E-2</v>
      </c>
      <c r="EL32" s="88">
        <v>3.6999999999999998E-2</v>
      </c>
      <c r="EM32" s="87">
        <v>1E-3</v>
      </c>
      <c r="EN32" s="87">
        <v>0</v>
      </c>
      <c r="EO32" s="87">
        <v>1E-3</v>
      </c>
      <c r="EP32" s="81">
        <v>0.04</v>
      </c>
      <c r="EQ32" s="88">
        <v>3.5999999999999997E-2</v>
      </c>
      <c r="ER32" s="87">
        <v>1E-3</v>
      </c>
      <c r="ES32" s="87">
        <v>0</v>
      </c>
      <c r="ET32" s="87">
        <v>0</v>
      </c>
      <c r="EU32" s="81">
        <v>3.9E-2</v>
      </c>
      <c r="EV32" s="88">
        <v>3.4000000000000002E-2</v>
      </c>
      <c r="EW32" s="87">
        <v>3.0000000000000001E-3</v>
      </c>
      <c r="EX32" s="87">
        <v>0</v>
      </c>
      <c r="EY32" s="87">
        <v>0</v>
      </c>
      <c r="EZ32" s="81">
        <v>0.04</v>
      </c>
      <c r="FA32" s="88">
        <v>3.5999999999999997E-2</v>
      </c>
      <c r="FB32" s="87">
        <v>2E-3</v>
      </c>
      <c r="FC32" s="87">
        <v>0</v>
      </c>
      <c r="FD32" s="87">
        <v>0</v>
      </c>
      <c r="FE32" s="81">
        <v>4.2000000000000003E-2</v>
      </c>
      <c r="FF32" s="88">
        <v>3.5999999999999997E-2</v>
      </c>
      <c r="FG32" s="87">
        <v>3.0000000000000001E-3</v>
      </c>
      <c r="FH32" s="87">
        <v>0</v>
      </c>
      <c r="FI32" s="87">
        <v>0</v>
      </c>
      <c r="FJ32" s="81">
        <v>3.9E-2</v>
      </c>
      <c r="FK32" s="88">
        <v>3.1E-2</v>
      </c>
      <c r="FL32" s="87">
        <v>3.0000000000000001E-3</v>
      </c>
      <c r="FM32" s="87">
        <v>0</v>
      </c>
      <c r="FN32" s="87">
        <v>0</v>
      </c>
      <c r="FO32" s="81">
        <v>3.4000000000000002E-2</v>
      </c>
      <c r="FP32" s="88">
        <v>4.4999999999999998E-2</v>
      </c>
      <c r="FQ32" s="87">
        <v>0</v>
      </c>
      <c r="FR32" s="87">
        <v>0</v>
      </c>
      <c r="FS32" s="87">
        <v>0</v>
      </c>
      <c r="FT32" s="81">
        <v>4.5999999999999999E-2</v>
      </c>
      <c r="FU32" s="88">
        <v>3.1E-2</v>
      </c>
      <c r="FV32" s="87">
        <v>4.0000000000000001E-3</v>
      </c>
      <c r="FW32" s="87">
        <v>0</v>
      </c>
      <c r="FX32" s="87">
        <v>0</v>
      </c>
      <c r="FY32" s="81">
        <v>3.7999999999999999E-2</v>
      </c>
      <c r="FZ32" s="88">
        <v>3.5000000000000003E-2</v>
      </c>
      <c r="GA32" s="87">
        <v>1E-3</v>
      </c>
      <c r="GB32" s="87">
        <v>0</v>
      </c>
      <c r="GC32" s="87">
        <v>0</v>
      </c>
      <c r="GD32" s="81">
        <v>4.2000000000000003E-2</v>
      </c>
      <c r="GE32" s="88">
        <v>3.5999999999999997E-2</v>
      </c>
      <c r="GF32" s="87">
        <v>3.0000000000000001E-3</v>
      </c>
      <c r="GG32" s="87">
        <v>0</v>
      </c>
      <c r="GH32" s="87">
        <v>0</v>
      </c>
      <c r="GI32" s="81">
        <v>4.1000000000000002E-2</v>
      </c>
    </row>
    <row r="33" spans="1:191">
      <c r="A33" s="83" t="s">
        <v>84</v>
      </c>
      <c r="B33" s="85">
        <v>0.13100000000000001</v>
      </c>
      <c r="C33" s="86">
        <v>0</v>
      </c>
      <c r="D33" s="86">
        <v>0</v>
      </c>
      <c r="E33" s="86">
        <v>0</v>
      </c>
      <c r="F33" s="81">
        <v>0.13600000000000001</v>
      </c>
      <c r="G33" s="88">
        <v>0.125</v>
      </c>
      <c r="H33" s="87">
        <v>6.0000000000000001E-3</v>
      </c>
      <c r="I33" s="87">
        <v>0</v>
      </c>
      <c r="J33" s="87">
        <v>1E-3</v>
      </c>
      <c r="K33" s="81">
        <v>0.13300000000000001</v>
      </c>
      <c r="L33" s="88">
        <v>0.121</v>
      </c>
      <c r="M33" s="87">
        <v>8.9999999999999993E-3</v>
      </c>
      <c r="N33" s="87">
        <v>0</v>
      </c>
      <c r="O33" s="87">
        <v>0</v>
      </c>
      <c r="P33" s="81">
        <v>0.13300000000000001</v>
      </c>
      <c r="Q33" s="88">
        <v>9.4E-2</v>
      </c>
      <c r="R33" s="87">
        <v>7.0000000000000001E-3</v>
      </c>
      <c r="S33" s="87">
        <v>0</v>
      </c>
      <c r="T33" s="87">
        <v>0</v>
      </c>
      <c r="U33" s="81">
        <v>0.10299999999999999</v>
      </c>
      <c r="V33" s="88">
        <v>0.121</v>
      </c>
      <c r="W33" s="87">
        <v>5.0000000000000001E-3</v>
      </c>
      <c r="X33" s="87">
        <v>0</v>
      </c>
      <c r="Y33" s="87">
        <v>2E-3</v>
      </c>
      <c r="Z33" s="81">
        <v>0.13100000000000001</v>
      </c>
      <c r="AA33" s="88">
        <v>0.10299999999999999</v>
      </c>
      <c r="AB33" s="87">
        <v>6.0000000000000001E-3</v>
      </c>
      <c r="AC33" s="87">
        <v>0</v>
      </c>
      <c r="AD33" s="87">
        <v>0</v>
      </c>
      <c r="AE33" s="81">
        <v>0.115</v>
      </c>
      <c r="AF33" s="88">
        <v>0.129</v>
      </c>
      <c r="AG33" s="87">
        <v>1E-3</v>
      </c>
      <c r="AH33" s="87">
        <v>0</v>
      </c>
      <c r="AI33" s="87">
        <v>0</v>
      </c>
      <c r="AJ33" s="81">
        <v>0.13500000000000001</v>
      </c>
      <c r="AK33" s="88">
        <v>0.121</v>
      </c>
      <c r="AL33" s="87">
        <v>4.0000000000000001E-3</v>
      </c>
      <c r="AM33" s="87">
        <v>0</v>
      </c>
      <c r="AN33" s="87">
        <v>0</v>
      </c>
      <c r="AO33" s="81">
        <v>0.13200000000000001</v>
      </c>
      <c r="AP33" s="88">
        <v>9.9000000000000005E-2</v>
      </c>
      <c r="AQ33" s="87">
        <v>5.0000000000000001E-3</v>
      </c>
      <c r="AR33" s="87">
        <v>0</v>
      </c>
      <c r="AS33" s="87">
        <v>3.0000000000000001E-3</v>
      </c>
      <c r="AT33" s="81">
        <v>0.109</v>
      </c>
      <c r="AU33" s="88">
        <v>9.0999999999999998E-2</v>
      </c>
      <c r="AV33" s="87">
        <v>1E-3</v>
      </c>
      <c r="AW33" s="87">
        <v>0</v>
      </c>
      <c r="AX33" s="87">
        <v>2E-3</v>
      </c>
      <c r="AY33" s="81">
        <v>0.106</v>
      </c>
      <c r="AZ33" s="88">
        <v>6.9000000000000006E-2</v>
      </c>
      <c r="BA33" s="87">
        <v>4.0000000000000001E-3</v>
      </c>
      <c r="BB33" s="87">
        <v>0</v>
      </c>
      <c r="BC33" s="87">
        <v>0</v>
      </c>
      <c r="BD33" s="81">
        <v>7.9000000000000001E-2</v>
      </c>
      <c r="BE33" s="88">
        <v>0.1</v>
      </c>
      <c r="BF33" s="87">
        <v>4.0000000000000001E-3</v>
      </c>
      <c r="BG33" s="87">
        <v>0</v>
      </c>
      <c r="BH33" s="87">
        <v>2E-3</v>
      </c>
      <c r="BI33" s="81">
        <v>0.108</v>
      </c>
      <c r="BJ33" s="88">
        <v>0.109</v>
      </c>
      <c r="BK33" s="87">
        <v>0</v>
      </c>
      <c r="BL33" s="87">
        <v>0</v>
      </c>
      <c r="BM33" s="87">
        <v>0</v>
      </c>
      <c r="BN33" s="81">
        <v>0.114</v>
      </c>
      <c r="BO33" s="88">
        <v>0.10100000000000001</v>
      </c>
      <c r="BP33" s="87">
        <v>4.0000000000000001E-3</v>
      </c>
      <c r="BQ33" s="87">
        <v>0</v>
      </c>
      <c r="BR33" s="87">
        <v>0</v>
      </c>
      <c r="BS33" s="81">
        <v>0.112</v>
      </c>
      <c r="BT33" s="88">
        <v>9.7000000000000003E-2</v>
      </c>
      <c r="BU33" s="87">
        <v>4.0000000000000001E-3</v>
      </c>
      <c r="BV33" s="87">
        <v>0</v>
      </c>
      <c r="BW33" s="87">
        <v>0</v>
      </c>
      <c r="BX33" s="81">
        <v>0.108</v>
      </c>
      <c r="BY33" s="88">
        <v>9.9000000000000005E-2</v>
      </c>
      <c r="BZ33" s="87">
        <v>1E-3</v>
      </c>
      <c r="CA33" s="87">
        <v>0</v>
      </c>
      <c r="CB33" s="87">
        <v>0</v>
      </c>
      <c r="CC33" s="81">
        <v>0.112</v>
      </c>
      <c r="CD33" s="88">
        <v>0.09</v>
      </c>
      <c r="CE33" s="87">
        <v>2E-3</v>
      </c>
      <c r="CF33" s="87">
        <v>0</v>
      </c>
      <c r="CG33" s="87">
        <v>0</v>
      </c>
      <c r="CH33" s="81">
        <v>0.10299999999999999</v>
      </c>
      <c r="CI33" s="88">
        <v>0.105</v>
      </c>
      <c r="CJ33" s="87">
        <v>0</v>
      </c>
      <c r="CK33" s="87">
        <v>0</v>
      </c>
      <c r="CL33" s="87">
        <v>0</v>
      </c>
      <c r="CM33" s="81">
        <v>0.114</v>
      </c>
      <c r="CN33" s="88">
        <v>0.123</v>
      </c>
      <c r="CO33" s="87">
        <v>2E-3</v>
      </c>
      <c r="CP33" s="87">
        <v>0</v>
      </c>
      <c r="CQ33" s="87">
        <v>0</v>
      </c>
      <c r="CR33" s="81">
        <v>0.129</v>
      </c>
      <c r="CS33" s="88">
        <v>2.5999999999999999E-2</v>
      </c>
      <c r="CT33" s="87">
        <v>3.0000000000000001E-3</v>
      </c>
      <c r="CU33" s="87">
        <v>0</v>
      </c>
      <c r="CV33" s="87">
        <v>2E-3</v>
      </c>
      <c r="CW33" s="81">
        <v>3.2000000000000001E-2</v>
      </c>
      <c r="CX33" s="88">
        <v>0.04</v>
      </c>
      <c r="CY33" s="87">
        <v>1E-3</v>
      </c>
      <c r="CZ33" s="87">
        <v>0</v>
      </c>
      <c r="DA33" s="87">
        <v>0</v>
      </c>
      <c r="DB33" s="81">
        <v>4.4999999999999998E-2</v>
      </c>
      <c r="DC33" s="88">
        <v>4.5999999999999999E-2</v>
      </c>
      <c r="DD33" s="87">
        <v>4.0000000000000001E-3</v>
      </c>
      <c r="DE33" s="87">
        <v>0</v>
      </c>
      <c r="DF33" s="87">
        <v>1E-3</v>
      </c>
      <c r="DG33" s="81">
        <v>5.2999999999999999E-2</v>
      </c>
      <c r="DH33" s="88">
        <v>3.6999999999999998E-2</v>
      </c>
      <c r="DI33" s="87">
        <v>2E-3</v>
      </c>
      <c r="DJ33" s="87">
        <v>0</v>
      </c>
      <c r="DK33" s="87">
        <v>0</v>
      </c>
      <c r="DL33" s="81">
        <v>4.1000000000000002E-2</v>
      </c>
      <c r="DM33" s="88">
        <v>3.3000000000000002E-2</v>
      </c>
      <c r="DN33" s="87">
        <v>4.0000000000000001E-3</v>
      </c>
      <c r="DO33" s="87">
        <v>0</v>
      </c>
      <c r="DP33" s="87">
        <v>2E-3</v>
      </c>
      <c r="DQ33" s="81">
        <v>3.5000000000000003E-2</v>
      </c>
      <c r="DR33" s="88">
        <v>3.5999999999999997E-2</v>
      </c>
      <c r="DS33" s="87">
        <v>7.0000000000000001E-3</v>
      </c>
      <c r="DT33" s="87">
        <v>0</v>
      </c>
      <c r="DU33" s="87">
        <v>0</v>
      </c>
      <c r="DV33" s="81">
        <v>4.4999999999999998E-2</v>
      </c>
      <c r="DW33" s="88">
        <v>3.9E-2</v>
      </c>
      <c r="DX33" s="87">
        <v>3.0000000000000001E-3</v>
      </c>
      <c r="DY33" s="87">
        <v>0</v>
      </c>
      <c r="DZ33" s="87">
        <v>0</v>
      </c>
      <c r="EA33" s="81">
        <v>4.2999999999999997E-2</v>
      </c>
      <c r="EB33" s="88">
        <v>2.5000000000000001E-2</v>
      </c>
      <c r="EC33" s="87">
        <v>8.0000000000000002E-3</v>
      </c>
      <c r="ED33" s="87">
        <v>0</v>
      </c>
      <c r="EE33" s="87">
        <v>0</v>
      </c>
      <c r="EF33" s="81">
        <v>3.5000000000000003E-2</v>
      </c>
      <c r="EG33" s="88">
        <v>0.04</v>
      </c>
      <c r="EH33" s="87">
        <v>0</v>
      </c>
      <c r="EI33" s="87">
        <v>0</v>
      </c>
      <c r="EJ33" s="87">
        <v>0</v>
      </c>
      <c r="EK33" s="81">
        <v>4.2999999999999997E-2</v>
      </c>
      <c r="EL33" s="88">
        <v>2.1999999999999999E-2</v>
      </c>
      <c r="EM33" s="87">
        <v>7.0000000000000001E-3</v>
      </c>
      <c r="EN33" s="87">
        <v>0</v>
      </c>
      <c r="EO33" s="87">
        <v>0</v>
      </c>
      <c r="EP33" s="81">
        <v>0.03</v>
      </c>
      <c r="EQ33" s="88">
        <v>4.3999999999999997E-2</v>
      </c>
      <c r="ER33" s="87">
        <v>4.0000000000000001E-3</v>
      </c>
      <c r="ES33" s="87">
        <v>0</v>
      </c>
      <c r="ET33" s="87">
        <v>0</v>
      </c>
      <c r="EU33" s="81">
        <v>4.9000000000000002E-2</v>
      </c>
      <c r="EV33" s="88">
        <v>3.3000000000000002E-2</v>
      </c>
      <c r="EW33" s="87">
        <v>3.0000000000000001E-3</v>
      </c>
      <c r="EX33" s="87">
        <v>0</v>
      </c>
      <c r="EY33" s="87">
        <v>0</v>
      </c>
      <c r="EZ33" s="81">
        <v>3.6999999999999998E-2</v>
      </c>
      <c r="FA33" s="88">
        <v>4.9000000000000002E-2</v>
      </c>
      <c r="FB33" s="87">
        <v>1E-3</v>
      </c>
      <c r="FC33" s="87">
        <v>0</v>
      </c>
      <c r="FD33" s="87">
        <v>0</v>
      </c>
      <c r="FE33" s="81">
        <v>0.05</v>
      </c>
      <c r="FF33" s="88">
        <v>0.04</v>
      </c>
      <c r="FG33" s="87">
        <v>1E-3</v>
      </c>
      <c r="FH33" s="87">
        <v>0</v>
      </c>
      <c r="FI33" s="87">
        <v>0</v>
      </c>
      <c r="FJ33" s="81">
        <v>4.4999999999999998E-2</v>
      </c>
      <c r="FK33" s="88">
        <v>4.5999999999999999E-2</v>
      </c>
      <c r="FL33" s="87">
        <v>0</v>
      </c>
      <c r="FM33" s="87">
        <v>0</v>
      </c>
      <c r="FN33" s="87">
        <v>0</v>
      </c>
      <c r="FO33" s="81">
        <v>5.0999999999999997E-2</v>
      </c>
      <c r="FP33" s="88">
        <v>3.5000000000000003E-2</v>
      </c>
      <c r="FQ33" s="87">
        <v>4.0000000000000001E-3</v>
      </c>
      <c r="FR33" s="87">
        <v>0</v>
      </c>
      <c r="FS33" s="87">
        <v>0</v>
      </c>
      <c r="FT33" s="81">
        <v>3.7999999999999999E-2</v>
      </c>
      <c r="FU33" s="88">
        <v>2.5000000000000001E-2</v>
      </c>
      <c r="FV33" s="87">
        <v>2E-3</v>
      </c>
      <c r="FW33" s="87">
        <v>0</v>
      </c>
      <c r="FX33" s="87">
        <v>0</v>
      </c>
      <c r="FY33" s="81">
        <v>0.03</v>
      </c>
      <c r="FZ33" s="88">
        <v>3.1E-2</v>
      </c>
      <c r="GA33" s="87">
        <v>4.0000000000000001E-3</v>
      </c>
      <c r="GB33" s="87">
        <v>0</v>
      </c>
      <c r="GC33" s="87">
        <v>0</v>
      </c>
      <c r="GD33" s="81">
        <v>3.4000000000000002E-2</v>
      </c>
      <c r="GE33" s="88">
        <v>4.5999999999999999E-2</v>
      </c>
      <c r="GF33" s="87">
        <v>2E-3</v>
      </c>
      <c r="GG33" s="87">
        <v>0</v>
      </c>
      <c r="GH33" s="87">
        <v>0</v>
      </c>
      <c r="GI33" s="81">
        <v>5.0999999999999997E-2</v>
      </c>
    </row>
    <row r="34" spans="1:191">
      <c r="A34" s="83" t="s">
        <v>85</v>
      </c>
      <c r="B34" s="85">
        <v>0.13400000000000001</v>
      </c>
      <c r="C34" s="86">
        <v>2E-3</v>
      </c>
      <c r="D34" s="86">
        <v>0</v>
      </c>
      <c r="E34" s="86">
        <v>0</v>
      </c>
      <c r="F34" s="81">
        <v>0.14499999999999999</v>
      </c>
      <c r="G34" s="88">
        <v>0.11899999999999999</v>
      </c>
      <c r="H34" s="87">
        <v>1.0999999999999999E-2</v>
      </c>
      <c r="I34" s="87">
        <v>0</v>
      </c>
      <c r="J34" s="87">
        <v>3.0000000000000001E-3</v>
      </c>
      <c r="K34" s="81">
        <v>0.13800000000000001</v>
      </c>
      <c r="L34" s="88">
        <v>0.104</v>
      </c>
      <c r="M34" s="87">
        <v>6.0000000000000001E-3</v>
      </c>
      <c r="N34" s="87">
        <v>0</v>
      </c>
      <c r="O34" s="87">
        <v>3.0000000000000001E-3</v>
      </c>
      <c r="P34" s="81">
        <v>0.11600000000000001</v>
      </c>
      <c r="Q34" s="88">
        <v>0.112</v>
      </c>
      <c r="R34" s="87">
        <v>7.0000000000000001E-3</v>
      </c>
      <c r="S34" s="87">
        <v>0</v>
      </c>
      <c r="T34" s="87">
        <v>0</v>
      </c>
      <c r="U34" s="81">
        <v>0.125</v>
      </c>
      <c r="V34" s="88">
        <v>0.126</v>
      </c>
      <c r="W34" s="87">
        <v>4.0000000000000001E-3</v>
      </c>
      <c r="X34" s="87">
        <v>0</v>
      </c>
      <c r="Y34" s="87">
        <v>0</v>
      </c>
      <c r="Z34" s="81">
        <v>0.13400000000000001</v>
      </c>
      <c r="AA34" s="88">
        <v>0.109</v>
      </c>
      <c r="AB34" s="87">
        <v>5.0000000000000001E-3</v>
      </c>
      <c r="AC34" s="87">
        <v>0</v>
      </c>
      <c r="AD34" s="87">
        <v>1E-3</v>
      </c>
      <c r="AE34" s="81">
        <v>0.123</v>
      </c>
      <c r="AF34" s="88">
        <v>0.107</v>
      </c>
      <c r="AG34" s="87">
        <v>7.0000000000000001E-3</v>
      </c>
      <c r="AH34" s="87">
        <v>0</v>
      </c>
      <c r="AI34" s="87">
        <v>3.0000000000000001E-3</v>
      </c>
      <c r="AJ34" s="81">
        <v>0.127</v>
      </c>
      <c r="AK34" s="88">
        <v>0.106</v>
      </c>
      <c r="AL34" s="87">
        <v>1E-3</v>
      </c>
      <c r="AM34" s="87">
        <v>0</v>
      </c>
      <c r="AN34" s="87">
        <v>4.0000000000000001E-3</v>
      </c>
      <c r="AO34" s="81">
        <v>0.11600000000000001</v>
      </c>
      <c r="AP34" s="88">
        <v>0.1</v>
      </c>
      <c r="AQ34" s="87">
        <v>8.9999999999999993E-3</v>
      </c>
      <c r="AR34" s="87">
        <v>0</v>
      </c>
      <c r="AS34" s="87">
        <v>0</v>
      </c>
      <c r="AT34" s="81">
        <v>0.11899999999999999</v>
      </c>
      <c r="AU34" s="88">
        <v>0.10199999999999999</v>
      </c>
      <c r="AV34" s="87">
        <v>4.0000000000000001E-3</v>
      </c>
      <c r="AW34" s="87">
        <v>0</v>
      </c>
      <c r="AX34" s="87">
        <v>0</v>
      </c>
      <c r="AY34" s="81">
        <v>0.114</v>
      </c>
      <c r="AZ34" s="88">
        <v>0.115</v>
      </c>
      <c r="BA34" s="87">
        <v>1E-3</v>
      </c>
      <c r="BB34" s="87">
        <v>0</v>
      </c>
      <c r="BC34" s="87">
        <v>0</v>
      </c>
      <c r="BD34" s="81">
        <v>0.125</v>
      </c>
      <c r="BE34" s="88">
        <v>8.6999999999999994E-2</v>
      </c>
      <c r="BF34" s="87">
        <v>8.0000000000000002E-3</v>
      </c>
      <c r="BG34" s="87">
        <v>0</v>
      </c>
      <c r="BH34" s="87">
        <v>0</v>
      </c>
      <c r="BI34" s="81">
        <v>0.10100000000000001</v>
      </c>
      <c r="BJ34" s="88">
        <v>6.8000000000000005E-2</v>
      </c>
      <c r="BK34" s="87">
        <v>5.0000000000000001E-3</v>
      </c>
      <c r="BL34" s="87">
        <v>0</v>
      </c>
      <c r="BM34" s="87">
        <v>0</v>
      </c>
      <c r="BN34" s="81">
        <v>7.4999999999999997E-2</v>
      </c>
      <c r="BO34" s="88">
        <v>8.8999999999999996E-2</v>
      </c>
      <c r="BP34" s="87">
        <v>3.0000000000000001E-3</v>
      </c>
      <c r="BQ34" s="87">
        <v>0</v>
      </c>
      <c r="BR34" s="87">
        <v>0</v>
      </c>
      <c r="BS34" s="81">
        <v>9.9000000000000005E-2</v>
      </c>
      <c r="BT34" s="88">
        <v>0.105</v>
      </c>
      <c r="BU34" s="87">
        <v>1E-3</v>
      </c>
      <c r="BV34" s="87">
        <v>0</v>
      </c>
      <c r="BW34" s="87">
        <v>0</v>
      </c>
      <c r="BX34" s="81">
        <v>0.11700000000000001</v>
      </c>
      <c r="BY34" s="88">
        <v>9.4E-2</v>
      </c>
      <c r="BZ34" s="87">
        <v>7.0000000000000001E-3</v>
      </c>
      <c r="CA34" s="87">
        <v>0</v>
      </c>
      <c r="CB34" s="87">
        <v>0</v>
      </c>
      <c r="CC34" s="81">
        <v>0.115</v>
      </c>
      <c r="CD34" s="88">
        <v>0.104</v>
      </c>
      <c r="CE34" s="87">
        <v>5.0000000000000001E-3</v>
      </c>
      <c r="CF34" s="87">
        <v>0</v>
      </c>
      <c r="CG34" s="87">
        <v>0</v>
      </c>
      <c r="CH34" s="81">
        <v>0.11899999999999999</v>
      </c>
      <c r="CI34" s="88">
        <v>0.10299999999999999</v>
      </c>
      <c r="CJ34" s="87">
        <v>4.0000000000000001E-3</v>
      </c>
      <c r="CK34" s="87">
        <v>0</v>
      </c>
      <c r="CL34" s="87">
        <v>0</v>
      </c>
      <c r="CM34" s="81">
        <v>0.114</v>
      </c>
      <c r="CN34" s="88">
        <v>0.126</v>
      </c>
      <c r="CO34" s="87">
        <v>4.0000000000000001E-3</v>
      </c>
      <c r="CP34" s="87">
        <v>0</v>
      </c>
      <c r="CQ34" s="87">
        <v>0</v>
      </c>
      <c r="CR34" s="81">
        <v>0.14299999999999999</v>
      </c>
      <c r="CS34" s="88">
        <v>3.6999999999999998E-2</v>
      </c>
      <c r="CT34" s="87">
        <v>8.0000000000000002E-3</v>
      </c>
      <c r="CU34" s="87">
        <v>0</v>
      </c>
      <c r="CV34" s="87">
        <v>1E-3</v>
      </c>
      <c r="CW34" s="81">
        <v>4.7E-2</v>
      </c>
      <c r="CX34" s="88">
        <v>2.4E-2</v>
      </c>
      <c r="CY34" s="87">
        <v>2E-3</v>
      </c>
      <c r="CZ34" s="87">
        <v>0</v>
      </c>
      <c r="DA34" s="87">
        <v>0</v>
      </c>
      <c r="DB34" s="81">
        <v>2.5000000000000001E-2</v>
      </c>
      <c r="DC34" s="88">
        <v>3.2000000000000001E-2</v>
      </c>
      <c r="DD34" s="87">
        <v>3.0000000000000001E-3</v>
      </c>
      <c r="DE34" s="87">
        <v>0</v>
      </c>
      <c r="DF34" s="87">
        <v>0</v>
      </c>
      <c r="DG34" s="81">
        <v>3.6999999999999998E-2</v>
      </c>
      <c r="DH34" s="88">
        <v>0.03</v>
      </c>
      <c r="DI34" s="87">
        <v>5.0000000000000001E-3</v>
      </c>
      <c r="DJ34" s="87">
        <v>0</v>
      </c>
      <c r="DK34" s="87">
        <v>0</v>
      </c>
      <c r="DL34" s="81">
        <v>3.6999999999999998E-2</v>
      </c>
      <c r="DM34" s="88">
        <v>3.2000000000000001E-2</v>
      </c>
      <c r="DN34" s="87">
        <v>5.0000000000000001E-3</v>
      </c>
      <c r="DO34" s="87">
        <v>1E-3</v>
      </c>
      <c r="DP34" s="87">
        <v>0</v>
      </c>
      <c r="DQ34" s="81">
        <v>0.04</v>
      </c>
      <c r="DR34" s="88">
        <v>4.2999999999999997E-2</v>
      </c>
      <c r="DS34" s="87">
        <v>8.0000000000000002E-3</v>
      </c>
      <c r="DT34" s="87">
        <v>0</v>
      </c>
      <c r="DU34" s="87">
        <v>0</v>
      </c>
      <c r="DV34" s="81">
        <v>5.2999999999999999E-2</v>
      </c>
      <c r="DW34" s="88">
        <v>4.3999999999999997E-2</v>
      </c>
      <c r="DX34" s="87">
        <v>4.0000000000000001E-3</v>
      </c>
      <c r="DY34" s="87">
        <v>0</v>
      </c>
      <c r="DZ34" s="87">
        <v>0</v>
      </c>
      <c r="EA34" s="81">
        <v>4.9000000000000002E-2</v>
      </c>
      <c r="EB34" s="88">
        <v>4.5999999999999999E-2</v>
      </c>
      <c r="EC34" s="87">
        <v>2E-3</v>
      </c>
      <c r="ED34" s="87">
        <v>0</v>
      </c>
      <c r="EE34" s="87">
        <v>0</v>
      </c>
      <c r="EF34" s="81">
        <v>5.1999999999999998E-2</v>
      </c>
      <c r="EG34" s="88">
        <v>4.2000000000000003E-2</v>
      </c>
      <c r="EH34" s="87">
        <v>7.0000000000000001E-3</v>
      </c>
      <c r="EI34" s="87">
        <v>0</v>
      </c>
      <c r="EJ34" s="87">
        <v>0</v>
      </c>
      <c r="EK34" s="81">
        <v>5.1999999999999998E-2</v>
      </c>
      <c r="EL34" s="88">
        <v>4.3999999999999997E-2</v>
      </c>
      <c r="EM34" s="87">
        <v>5.0000000000000001E-3</v>
      </c>
      <c r="EN34" s="87">
        <v>0</v>
      </c>
      <c r="EO34" s="87">
        <v>0</v>
      </c>
      <c r="EP34" s="81">
        <v>5.0999999999999997E-2</v>
      </c>
      <c r="EQ34" s="88">
        <v>0.04</v>
      </c>
      <c r="ER34" s="87">
        <v>1E-3</v>
      </c>
      <c r="ES34" s="87">
        <v>0</v>
      </c>
      <c r="ET34" s="87">
        <v>0</v>
      </c>
      <c r="EU34" s="81">
        <v>4.8000000000000001E-2</v>
      </c>
      <c r="EV34" s="88">
        <v>3.7999999999999999E-2</v>
      </c>
      <c r="EW34" s="87">
        <v>2E-3</v>
      </c>
      <c r="EX34" s="87">
        <v>0</v>
      </c>
      <c r="EY34" s="87">
        <v>2E-3</v>
      </c>
      <c r="EZ34" s="81">
        <v>4.1000000000000002E-2</v>
      </c>
      <c r="FA34" s="88">
        <v>2.7E-2</v>
      </c>
      <c r="FB34" s="87">
        <v>3.0000000000000001E-3</v>
      </c>
      <c r="FC34" s="87">
        <v>0</v>
      </c>
      <c r="FD34" s="87">
        <v>0</v>
      </c>
      <c r="FE34" s="81">
        <v>3.4000000000000002E-2</v>
      </c>
      <c r="FF34" s="88">
        <v>3.1E-2</v>
      </c>
      <c r="FG34" s="87">
        <v>2E-3</v>
      </c>
      <c r="FH34" s="87">
        <v>0</v>
      </c>
      <c r="FI34" s="87">
        <v>2E-3</v>
      </c>
      <c r="FJ34" s="81">
        <v>0.04</v>
      </c>
      <c r="FK34" s="88">
        <v>2.1999999999999999E-2</v>
      </c>
      <c r="FL34" s="87">
        <v>4.0000000000000001E-3</v>
      </c>
      <c r="FM34" s="87">
        <v>0</v>
      </c>
      <c r="FN34" s="87">
        <v>0</v>
      </c>
      <c r="FO34" s="81">
        <v>2.7E-2</v>
      </c>
      <c r="FP34" s="88">
        <v>3.1E-2</v>
      </c>
      <c r="FQ34" s="87">
        <v>7.0000000000000001E-3</v>
      </c>
      <c r="FR34" s="87">
        <v>0</v>
      </c>
      <c r="FS34" s="87">
        <v>0</v>
      </c>
      <c r="FT34" s="81">
        <v>0.04</v>
      </c>
      <c r="FU34" s="88">
        <v>3.1E-2</v>
      </c>
      <c r="FV34" s="87">
        <v>1E-3</v>
      </c>
      <c r="FW34" s="87">
        <v>0</v>
      </c>
      <c r="FX34" s="87">
        <v>0</v>
      </c>
      <c r="FY34" s="81">
        <v>3.5000000000000003E-2</v>
      </c>
      <c r="FZ34" s="88">
        <v>2.7E-2</v>
      </c>
      <c r="GA34" s="87">
        <v>2E-3</v>
      </c>
      <c r="GB34" s="87">
        <v>0</v>
      </c>
      <c r="GC34" s="87">
        <v>0</v>
      </c>
      <c r="GD34" s="81">
        <v>0.03</v>
      </c>
      <c r="GE34" s="88">
        <v>4.2999999999999997E-2</v>
      </c>
      <c r="GF34" s="87">
        <v>3.0000000000000001E-3</v>
      </c>
      <c r="GG34" s="87">
        <v>0</v>
      </c>
      <c r="GH34" s="87">
        <v>0</v>
      </c>
      <c r="GI34" s="81">
        <v>0.05</v>
      </c>
    </row>
    <row r="35" spans="1:191">
      <c r="A35" s="83" t="s">
        <v>86</v>
      </c>
      <c r="B35" s="85">
        <v>0.127</v>
      </c>
      <c r="C35" s="86">
        <v>1.6E-2</v>
      </c>
      <c r="D35" s="86">
        <v>0</v>
      </c>
      <c r="E35" s="86">
        <v>3.0000000000000001E-3</v>
      </c>
      <c r="F35" s="81">
        <v>0.14899999999999999</v>
      </c>
      <c r="G35" s="88">
        <v>0.127</v>
      </c>
      <c r="H35" s="87">
        <v>3.0000000000000001E-3</v>
      </c>
      <c r="I35" s="87">
        <v>0</v>
      </c>
      <c r="J35" s="87">
        <v>0</v>
      </c>
      <c r="K35" s="81">
        <v>0.13800000000000001</v>
      </c>
      <c r="L35" s="88">
        <v>0.109</v>
      </c>
      <c r="M35" s="87">
        <v>8.9999999999999993E-3</v>
      </c>
      <c r="N35" s="87">
        <v>0</v>
      </c>
      <c r="O35" s="87">
        <v>3.0000000000000001E-3</v>
      </c>
      <c r="P35" s="81">
        <v>0.124</v>
      </c>
      <c r="Q35" s="88">
        <v>0.10100000000000001</v>
      </c>
      <c r="R35" s="87">
        <v>8.9999999999999993E-3</v>
      </c>
      <c r="S35" s="87">
        <v>0</v>
      </c>
      <c r="T35" s="87">
        <v>3.0000000000000001E-3</v>
      </c>
      <c r="U35" s="81">
        <v>0.114</v>
      </c>
      <c r="V35" s="88">
        <v>0.114</v>
      </c>
      <c r="W35" s="87">
        <v>0.01</v>
      </c>
      <c r="X35" s="87">
        <v>0</v>
      </c>
      <c r="Y35" s="87">
        <v>0</v>
      </c>
      <c r="Z35" s="81">
        <v>0.128</v>
      </c>
      <c r="AA35" s="88">
        <v>8.3000000000000004E-2</v>
      </c>
      <c r="AB35" s="87">
        <v>6.0000000000000001E-3</v>
      </c>
      <c r="AC35" s="87">
        <v>0</v>
      </c>
      <c r="AD35" s="87">
        <v>2E-3</v>
      </c>
      <c r="AE35" s="81">
        <v>9.5000000000000001E-2</v>
      </c>
      <c r="AF35" s="88">
        <v>0.106</v>
      </c>
      <c r="AG35" s="87">
        <v>0.01</v>
      </c>
      <c r="AH35" s="87">
        <v>0</v>
      </c>
      <c r="AI35" s="87">
        <v>0</v>
      </c>
      <c r="AJ35" s="81">
        <v>0.125</v>
      </c>
      <c r="AK35" s="88">
        <v>0.1</v>
      </c>
      <c r="AL35" s="87">
        <v>7.0000000000000001E-3</v>
      </c>
      <c r="AM35" s="87">
        <v>3.0000000000000001E-3</v>
      </c>
      <c r="AN35" s="87">
        <v>4.0000000000000001E-3</v>
      </c>
      <c r="AO35" s="81">
        <v>0.12</v>
      </c>
      <c r="AP35" s="88">
        <v>0.115</v>
      </c>
      <c r="AQ35" s="87">
        <v>1E-3</v>
      </c>
      <c r="AR35" s="87">
        <v>0</v>
      </c>
      <c r="AS35" s="87">
        <v>4.0000000000000001E-3</v>
      </c>
      <c r="AT35" s="81">
        <v>0.13</v>
      </c>
      <c r="AU35" s="88">
        <v>0.104</v>
      </c>
      <c r="AV35" s="87">
        <v>7.0000000000000001E-3</v>
      </c>
      <c r="AW35" s="87">
        <v>0</v>
      </c>
      <c r="AX35" s="87">
        <v>1E-3</v>
      </c>
      <c r="AY35" s="81">
        <v>0.11700000000000001</v>
      </c>
      <c r="AZ35" s="88">
        <v>0.11</v>
      </c>
      <c r="BA35" s="87">
        <v>2E-3</v>
      </c>
      <c r="BB35" s="87">
        <v>0</v>
      </c>
      <c r="BC35" s="87">
        <v>0</v>
      </c>
      <c r="BD35" s="81">
        <v>0.12</v>
      </c>
      <c r="BE35" s="88">
        <v>0.10199999999999999</v>
      </c>
      <c r="BF35" s="87">
        <v>8.0000000000000002E-3</v>
      </c>
      <c r="BG35" s="87">
        <v>0</v>
      </c>
      <c r="BH35" s="87">
        <v>3.0000000000000001E-3</v>
      </c>
      <c r="BI35" s="81">
        <v>0.115</v>
      </c>
      <c r="BJ35" s="88">
        <v>8.8999999999999996E-2</v>
      </c>
      <c r="BK35" s="87">
        <v>7.0000000000000001E-3</v>
      </c>
      <c r="BL35" s="87">
        <v>0</v>
      </c>
      <c r="BM35" s="87">
        <v>0</v>
      </c>
      <c r="BN35" s="81">
        <v>0.106</v>
      </c>
      <c r="BO35" s="88">
        <v>9.1999999999999998E-2</v>
      </c>
      <c r="BP35" s="87">
        <v>8.0000000000000002E-3</v>
      </c>
      <c r="BQ35" s="87">
        <v>0</v>
      </c>
      <c r="BR35" s="87">
        <v>1E-3</v>
      </c>
      <c r="BS35" s="81">
        <v>0.11</v>
      </c>
      <c r="BT35" s="88">
        <v>8.3000000000000004E-2</v>
      </c>
      <c r="BU35" s="87">
        <v>1.2999999999999999E-2</v>
      </c>
      <c r="BV35" s="87">
        <v>0</v>
      </c>
      <c r="BW35" s="87">
        <v>0</v>
      </c>
      <c r="BX35" s="81">
        <v>0.106</v>
      </c>
      <c r="BY35" s="88">
        <v>0.10199999999999999</v>
      </c>
      <c r="BZ35" s="87">
        <v>8.9999999999999993E-3</v>
      </c>
      <c r="CA35" s="87">
        <v>0</v>
      </c>
      <c r="CB35" s="87">
        <v>0</v>
      </c>
      <c r="CC35" s="81">
        <v>0.12</v>
      </c>
      <c r="CD35" s="88">
        <v>8.8999999999999996E-2</v>
      </c>
      <c r="CE35" s="87">
        <v>5.0000000000000001E-3</v>
      </c>
      <c r="CF35" s="87">
        <v>0</v>
      </c>
      <c r="CG35" s="87">
        <v>0</v>
      </c>
      <c r="CH35" s="81">
        <v>0.111</v>
      </c>
      <c r="CI35" s="88">
        <v>0.106</v>
      </c>
      <c r="CJ35" s="87">
        <v>1E-3</v>
      </c>
      <c r="CK35" s="87">
        <v>0</v>
      </c>
      <c r="CL35" s="87">
        <v>0</v>
      </c>
      <c r="CM35" s="81">
        <v>0.121</v>
      </c>
      <c r="CN35" s="88">
        <v>0.109</v>
      </c>
      <c r="CO35" s="87">
        <v>3.0000000000000001E-3</v>
      </c>
      <c r="CP35" s="87">
        <v>0</v>
      </c>
      <c r="CQ35" s="87">
        <v>0</v>
      </c>
      <c r="CR35" s="81">
        <v>0.129</v>
      </c>
      <c r="CS35" s="88">
        <v>4.1000000000000002E-2</v>
      </c>
      <c r="CT35" s="87">
        <v>8.0000000000000002E-3</v>
      </c>
      <c r="CU35" s="87">
        <v>0</v>
      </c>
      <c r="CV35" s="87">
        <v>2E-3</v>
      </c>
      <c r="CW35" s="81">
        <v>5.5E-2</v>
      </c>
      <c r="CX35" s="88">
        <v>0.04</v>
      </c>
      <c r="CY35" s="87">
        <v>6.0000000000000001E-3</v>
      </c>
      <c r="CZ35" s="87">
        <v>0</v>
      </c>
      <c r="DA35" s="87">
        <v>3.0000000000000001E-3</v>
      </c>
      <c r="DB35" s="81">
        <v>0.05</v>
      </c>
      <c r="DC35" s="88">
        <v>2.9000000000000001E-2</v>
      </c>
      <c r="DD35" s="87">
        <v>4.0000000000000001E-3</v>
      </c>
      <c r="DE35" s="87">
        <v>0</v>
      </c>
      <c r="DF35" s="87">
        <v>4.0000000000000001E-3</v>
      </c>
      <c r="DG35" s="81">
        <v>3.6999999999999998E-2</v>
      </c>
      <c r="DH35" s="88">
        <v>4.2999999999999997E-2</v>
      </c>
      <c r="DI35" s="87">
        <v>6.0000000000000001E-3</v>
      </c>
      <c r="DJ35" s="87">
        <v>0</v>
      </c>
      <c r="DK35" s="87">
        <v>2E-3</v>
      </c>
      <c r="DL35" s="81">
        <v>0.05</v>
      </c>
      <c r="DM35" s="88">
        <v>2.9000000000000001E-2</v>
      </c>
      <c r="DN35" s="87">
        <v>4.0000000000000001E-3</v>
      </c>
      <c r="DO35" s="87">
        <v>0</v>
      </c>
      <c r="DP35" s="87">
        <v>0</v>
      </c>
      <c r="DQ35" s="81">
        <v>3.3000000000000002E-2</v>
      </c>
      <c r="DR35" s="88">
        <v>3.5000000000000003E-2</v>
      </c>
      <c r="DS35" s="87">
        <v>6.0000000000000001E-3</v>
      </c>
      <c r="DT35" s="87">
        <v>0</v>
      </c>
      <c r="DU35" s="87">
        <v>4.0000000000000001E-3</v>
      </c>
      <c r="DV35" s="81">
        <v>4.3999999999999997E-2</v>
      </c>
      <c r="DW35" s="88">
        <v>2.9000000000000001E-2</v>
      </c>
      <c r="DX35" s="87">
        <v>5.0000000000000001E-3</v>
      </c>
      <c r="DY35" s="87">
        <v>0</v>
      </c>
      <c r="DZ35" s="87">
        <v>3.0000000000000001E-3</v>
      </c>
      <c r="EA35" s="81">
        <v>3.6999999999999998E-2</v>
      </c>
      <c r="EB35" s="88">
        <v>4.1000000000000002E-2</v>
      </c>
      <c r="EC35" s="87">
        <v>5.0000000000000001E-3</v>
      </c>
      <c r="ED35" s="87">
        <v>0</v>
      </c>
      <c r="EE35" s="87">
        <v>0</v>
      </c>
      <c r="EF35" s="81">
        <v>5.7000000000000002E-2</v>
      </c>
      <c r="EG35" s="88">
        <v>3.7999999999999999E-2</v>
      </c>
      <c r="EH35" s="87">
        <v>4.0000000000000001E-3</v>
      </c>
      <c r="EI35" s="87">
        <v>0</v>
      </c>
      <c r="EJ35" s="87">
        <v>3.0000000000000001E-3</v>
      </c>
      <c r="EK35" s="81">
        <v>4.8000000000000001E-2</v>
      </c>
      <c r="EL35" s="88">
        <v>3.9E-2</v>
      </c>
      <c r="EM35" s="87">
        <v>6.0000000000000001E-3</v>
      </c>
      <c r="EN35" s="87">
        <v>0</v>
      </c>
      <c r="EO35" s="87">
        <v>3.0000000000000001E-3</v>
      </c>
      <c r="EP35" s="81">
        <v>4.8000000000000001E-2</v>
      </c>
      <c r="EQ35" s="88">
        <v>3.4000000000000002E-2</v>
      </c>
      <c r="ER35" s="87">
        <v>5.0000000000000001E-3</v>
      </c>
      <c r="ES35" s="87">
        <v>0</v>
      </c>
      <c r="ET35" s="87">
        <v>0</v>
      </c>
      <c r="EU35" s="81">
        <v>4.4999999999999998E-2</v>
      </c>
      <c r="EV35" s="88">
        <v>0.03</v>
      </c>
      <c r="EW35" s="87">
        <v>8.0000000000000002E-3</v>
      </c>
      <c r="EX35" s="87">
        <v>0</v>
      </c>
      <c r="EY35" s="87">
        <v>0</v>
      </c>
      <c r="EZ35" s="81">
        <v>4.1000000000000002E-2</v>
      </c>
      <c r="FA35" s="88">
        <v>2.7E-2</v>
      </c>
      <c r="FB35" s="87">
        <v>1E-3</v>
      </c>
      <c r="FC35" s="87">
        <v>0</v>
      </c>
      <c r="FD35" s="87">
        <v>0</v>
      </c>
      <c r="FE35" s="81">
        <v>3.4000000000000002E-2</v>
      </c>
      <c r="FF35" s="88">
        <v>4.3999999999999997E-2</v>
      </c>
      <c r="FG35" s="87">
        <v>3.0000000000000001E-3</v>
      </c>
      <c r="FH35" s="87">
        <v>0</v>
      </c>
      <c r="FI35" s="87">
        <v>0</v>
      </c>
      <c r="FJ35" s="81">
        <v>5.2999999999999999E-2</v>
      </c>
      <c r="FK35" s="88">
        <v>2.9000000000000001E-2</v>
      </c>
      <c r="FL35" s="87">
        <v>5.0000000000000001E-3</v>
      </c>
      <c r="FM35" s="87">
        <v>0</v>
      </c>
      <c r="FN35" s="87">
        <v>2E-3</v>
      </c>
      <c r="FO35" s="81">
        <v>3.5999999999999997E-2</v>
      </c>
      <c r="FP35" s="88">
        <v>4.3999999999999997E-2</v>
      </c>
      <c r="FQ35" s="87">
        <v>2E-3</v>
      </c>
      <c r="FR35" s="87">
        <v>0</v>
      </c>
      <c r="FS35" s="87">
        <v>0</v>
      </c>
      <c r="FT35" s="81">
        <v>5.0999999999999997E-2</v>
      </c>
      <c r="FU35" s="88">
        <v>4.2000000000000003E-2</v>
      </c>
      <c r="FV35" s="87">
        <v>6.0000000000000001E-3</v>
      </c>
      <c r="FW35" s="87">
        <v>0</v>
      </c>
      <c r="FX35" s="87">
        <v>0</v>
      </c>
      <c r="FY35" s="81">
        <v>5.2999999999999999E-2</v>
      </c>
      <c r="FZ35" s="88">
        <v>2.7E-2</v>
      </c>
      <c r="GA35" s="87">
        <v>0</v>
      </c>
      <c r="GB35" s="87">
        <v>0</v>
      </c>
      <c r="GC35" s="87">
        <v>0</v>
      </c>
      <c r="GD35" s="81">
        <v>3.5999999999999997E-2</v>
      </c>
      <c r="GE35" s="88">
        <v>3.4000000000000002E-2</v>
      </c>
      <c r="GF35" s="87">
        <v>3.0000000000000001E-3</v>
      </c>
      <c r="GG35" s="87">
        <v>0</v>
      </c>
      <c r="GH35" s="87">
        <v>0</v>
      </c>
      <c r="GI35" s="81">
        <v>4.2000000000000003E-2</v>
      </c>
    </row>
    <row r="36" spans="1:191">
      <c r="A36" s="83" t="s">
        <v>87</v>
      </c>
      <c r="B36" s="85">
        <v>0.126</v>
      </c>
      <c r="C36" s="86">
        <v>1.2E-2</v>
      </c>
      <c r="D36" s="86">
        <v>0</v>
      </c>
      <c r="E36" s="86">
        <v>4.0000000000000001E-3</v>
      </c>
      <c r="F36" s="81">
        <v>0.14299999999999999</v>
      </c>
      <c r="G36" s="88">
        <v>0.11700000000000001</v>
      </c>
      <c r="H36" s="87">
        <v>1.0999999999999999E-2</v>
      </c>
      <c r="I36" s="87">
        <v>0</v>
      </c>
      <c r="J36" s="87">
        <v>0</v>
      </c>
      <c r="K36" s="81">
        <v>0.13600000000000001</v>
      </c>
      <c r="L36" s="88">
        <v>0.105</v>
      </c>
      <c r="M36" s="87">
        <v>1.7999999999999999E-2</v>
      </c>
      <c r="N36" s="87">
        <v>0</v>
      </c>
      <c r="O36" s="87">
        <v>0</v>
      </c>
      <c r="P36" s="81">
        <v>0.126</v>
      </c>
      <c r="Q36" s="88">
        <v>0.11799999999999999</v>
      </c>
      <c r="R36" s="87">
        <v>1.4E-2</v>
      </c>
      <c r="S36" s="87">
        <v>0</v>
      </c>
      <c r="T36" s="87">
        <v>2E-3</v>
      </c>
      <c r="U36" s="81">
        <v>0.13900000000000001</v>
      </c>
      <c r="V36" s="88">
        <v>0.10100000000000001</v>
      </c>
      <c r="W36" s="87">
        <v>1.2999999999999999E-2</v>
      </c>
      <c r="X36" s="87">
        <v>0</v>
      </c>
      <c r="Y36" s="87">
        <v>1E-3</v>
      </c>
      <c r="Z36" s="81">
        <v>0.11799999999999999</v>
      </c>
      <c r="AA36" s="88">
        <v>9.8000000000000004E-2</v>
      </c>
      <c r="AB36" s="87">
        <v>1.0999999999999999E-2</v>
      </c>
      <c r="AC36" s="87">
        <v>0</v>
      </c>
      <c r="AD36" s="87">
        <v>2E-3</v>
      </c>
      <c r="AE36" s="81">
        <v>0.112</v>
      </c>
      <c r="AF36" s="88">
        <v>0.1</v>
      </c>
      <c r="AG36" s="87">
        <v>8.0000000000000002E-3</v>
      </c>
      <c r="AH36" s="87">
        <v>0</v>
      </c>
      <c r="AI36" s="87">
        <v>3.0000000000000001E-3</v>
      </c>
      <c r="AJ36" s="81">
        <v>0.11600000000000001</v>
      </c>
      <c r="AK36" s="88">
        <v>0.111</v>
      </c>
      <c r="AL36" s="87">
        <v>8.0000000000000002E-3</v>
      </c>
      <c r="AM36" s="87">
        <v>0</v>
      </c>
      <c r="AN36" s="87">
        <v>3.0000000000000001E-3</v>
      </c>
      <c r="AO36" s="81">
        <v>0.126</v>
      </c>
      <c r="AP36" s="88">
        <v>0.115</v>
      </c>
      <c r="AQ36" s="87">
        <v>1.2999999999999999E-2</v>
      </c>
      <c r="AR36" s="87">
        <v>0</v>
      </c>
      <c r="AS36" s="87">
        <v>2E-3</v>
      </c>
      <c r="AT36" s="81">
        <v>0.13400000000000001</v>
      </c>
      <c r="AU36" s="88">
        <v>9.4E-2</v>
      </c>
      <c r="AV36" s="87">
        <v>7.0000000000000001E-3</v>
      </c>
      <c r="AW36" s="87">
        <v>0</v>
      </c>
      <c r="AX36" s="87">
        <v>0</v>
      </c>
      <c r="AY36" s="81">
        <v>0.113</v>
      </c>
      <c r="AZ36" s="88">
        <v>9.9000000000000005E-2</v>
      </c>
      <c r="BA36" s="87">
        <v>8.0000000000000002E-3</v>
      </c>
      <c r="BB36" s="87">
        <v>0</v>
      </c>
      <c r="BC36" s="87">
        <v>1E-3</v>
      </c>
      <c r="BD36" s="81">
        <v>0.11799999999999999</v>
      </c>
      <c r="BE36" s="88">
        <v>0.106</v>
      </c>
      <c r="BF36" s="87">
        <v>1.4E-2</v>
      </c>
      <c r="BG36" s="87">
        <v>0</v>
      </c>
      <c r="BH36" s="87">
        <v>0</v>
      </c>
      <c r="BI36" s="81">
        <v>0.129</v>
      </c>
      <c r="BJ36" s="88">
        <v>9.8000000000000004E-2</v>
      </c>
      <c r="BK36" s="87">
        <v>1.9E-2</v>
      </c>
      <c r="BL36" s="87">
        <v>0</v>
      </c>
      <c r="BM36" s="87">
        <v>0</v>
      </c>
      <c r="BN36" s="81">
        <v>0.126</v>
      </c>
      <c r="BO36" s="88">
        <v>8.4000000000000005E-2</v>
      </c>
      <c r="BP36" s="87">
        <v>8.9999999999999993E-3</v>
      </c>
      <c r="BQ36" s="87">
        <v>0</v>
      </c>
      <c r="BR36" s="87">
        <v>0</v>
      </c>
      <c r="BS36" s="81">
        <v>0.108</v>
      </c>
      <c r="BT36" s="88">
        <v>0.108</v>
      </c>
      <c r="BU36" s="87">
        <v>1.6E-2</v>
      </c>
      <c r="BV36" s="87">
        <v>0</v>
      </c>
      <c r="BW36" s="87">
        <v>0</v>
      </c>
      <c r="BX36" s="81">
        <v>0.13</v>
      </c>
      <c r="BY36" s="88">
        <v>8.6999999999999994E-2</v>
      </c>
      <c r="BZ36" s="87">
        <v>0.01</v>
      </c>
      <c r="CA36" s="87">
        <v>0</v>
      </c>
      <c r="CB36" s="87">
        <v>0</v>
      </c>
      <c r="CC36" s="81">
        <v>0.107</v>
      </c>
      <c r="CD36" s="88">
        <v>8.7999999999999995E-2</v>
      </c>
      <c r="CE36" s="87">
        <v>1.2999999999999999E-2</v>
      </c>
      <c r="CF36" s="87">
        <v>0</v>
      </c>
      <c r="CG36" s="87">
        <v>0</v>
      </c>
      <c r="CH36" s="81">
        <v>0.114</v>
      </c>
      <c r="CI36" s="88">
        <v>9.4E-2</v>
      </c>
      <c r="CJ36" s="87">
        <v>8.0000000000000002E-3</v>
      </c>
      <c r="CK36" s="87">
        <v>0</v>
      </c>
      <c r="CL36" s="87">
        <v>0</v>
      </c>
      <c r="CM36" s="81">
        <v>0.11</v>
      </c>
      <c r="CN36" s="88">
        <v>0.11799999999999999</v>
      </c>
      <c r="CO36" s="87">
        <v>8.9999999999999993E-3</v>
      </c>
      <c r="CP36" s="87">
        <v>0</v>
      </c>
      <c r="CQ36" s="87">
        <v>0</v>
      </c>
      <c r="CR36" s="81">
        <v>0.14699999999999999</v>
      </c>
      <c r="CS36" s="88">
        <v>0.03</v>
      </c>
      <c r="CT36" s="87">
        <v>5.0000000000000001E-3</v>
      </c>
      <c r="CU36" s="87">
        <v>0</v>
      </c>
      <c r="CV36" s="87">
        <v>3.0000000000000001E-3</v>
      </c>
      <c r="CW36" s="81">
        <v>3.5999999999999997E-2</v>
      </c>
      <c r="CX36" s="88">
        <v>3.5999999999999997E-2</v>
      </c>
      <c r="CY36" s="87">
        <v>7.0000000000000001E-3</v>
      </c>
      <c r="CZ36" s="87">
        <v>0</v>
      </c>
      <c r="DA36" s="87">
        <v>0</v>
      </c>
      <c r="DB36" s="81">
        <v>4.4999999999999998E-2</v>
      </c>
      <c r="DC36" s="88">
        <v>3.5000000000000003E-2</v>
      </c>
      <c r="DD36" s="87">
        <v>1.0999999999999999E-2</v>
      </c>
      <c r="DE36" s="87">
        <v>0</v>
      </c>
      <c r="DF36" s="87">
        <v>2E-3</v>
      </c>
      <c r="DG36" s="81">
        <v>4.8000000000000001E-2</v>
      </c>
      <c r="DH36" s="88">
        <v>0.04</v>
      </c>
      <c r="DI36" s="87">
        <v>6.0000000000000001E-3</v>
      </c>
      <c r="DJ36" s="87">
        <v>0</v>
      </c>
      <c r="DK36" s="87">
        <v>4.0000000000000001E-3</v>
      </c>
      <c r="DL36" s="81">
        <v>4.9000000000000002E-2</v>
      </c>
      <c r="DM36" s="88">
        <v>3.7999999999999999E-2</v>
      </c>
      <c r="DN36" s="87">
        <v>5.0000000000000001E-3</v>
      </c>
      <c r="DO36" s="87">
        <v>0</v>
      </c>
      <c r="DP36" s="87">
        <v>0</v>
      </c>
      <c r="DQ36" s="81">
        <v>4.2999999999999997E-2</v>
      </c>
      <c r="DR36" s="88">
        <v>2.4E-2</v>
      </c>
      <c r="DS36" s="87">
        <v>0.01</v>
      </c>
      <c r="DT36" s="87">
        <v>0</v>
      </c>
      <c r="DU36" s="87">
        <v>3.0000000000000001E-3</v>
      </c>
      <c r="DV36" s="81">
        <v>3.5000000000000003E-2</v>
      </c>
      <c r="DW36" s="88">
        <v>3.4000000000000002E-2</v>
      </c>
      <c r="DX36" s="87">
        <v>8.0000000000000002E-3</v>
      </c>
      <c r="DY36" s="87">
        <v>0</v>
      </c>
      <c r="DZ36" s="87">
        <v>3.0000000000000001E-3</v>
      </c>
      <c r="EA36" s="81">
        <v>4.5999999999999999E-2</v>
      </c>
      <c r="EB36" s="88">
        <v>4.1000000000000002E-2</v>
      </c>
      <c r="EC36" s="87">
        <v>5.0000000000000001E-3</v>
      </c>
      <c r="ED36" s="87">
        <v>0</v>
      </c>
      <c r="EE36" s="87">
        <v>2E-3</v>
      </c>
      <c r="EF36" s="81">
        <v>5.2999999999999999E-2</v>
      </c>
      <c r="EG36" s="88">
        <v>3.5999999999999997E-2</v>
      </c>
      <c r="EH36" s="87">
        <v>1.2999999999999999E-2</v>
      </c>
      <c r="EI36" s="87">
        <v>0</v>
      </c>
      <c r="EJ36" s="87">
        <v>1E-3</v>
      </c>
      <c r="EK36" s="81">
        <v>5.6000000000000001E-2</v>
      </c>
      <c r="EL36" s="88">
        <v>4.2999999999999997E-2</v>
      </c>
      <c r="EM36" s="87">
        <v>6.0000000000000001E-3</v>
      </c>
      <c r="EN36" s="87">
        <v>0</v>
      </c>
      <c r="EO36" s="87">
        <v>0</v>
      </c>
      <c r="EP36" s="81">
        <v>5.1999999999999998E-2</v>
      </c>
      <c r="EQ36" s="88">
        <v>0.03</v>
      </c>
      <c r="ER36" s="87">
        <v>0.01</v>
      </c>
      <c r="ES36" s="87">
        <v>3.0000000000000001E-3</v>
      </c>
      <c r="ET36" s="87">
        <v>0</v>
      </c>
      <c r="EU36" s="81">
        <v>4.5999999999999999E-2</v>
      </c>
      <c r="EV36" s="88">
        <v>3.4000000000000002E-2</v>
      </c>
      <c r="EW36" s="87">
        <v>2E-3</v>
      </c>
      <c r="EX36" s="87">
        <v>0</v>
      </c>
      <c r="EY36" s="87">
        <v>3.0000000000000001E-3</v>
      </c>
      <c r="EZ36" s="81">
        <v>4.5999999999999999E-2</v>
      </c>
      <c r="FA36" s="88">
        <v>3.6999999999999998E-2</v>
      </c>
      <c r="FB36" s="87">
        <v>8.0000000000000002E-3</v>
      </c>
      <c r="FC36" s="87">
        <v>0</v>
      </c>
      <c r="FD36" s="87">
        <v>0</v>
      </c>
      <c r="FE36" s="81">
        <v>4.5999999999999999E-2</v>
      </c>
      <c r="FF36" s="88">
        <v>4.5999999999999999E-2</v>
      </c>
      <c r="FG36" s="87">
        <v>7.0000000000000001E-3</v>
      </c>
      <c r="FH36" s="87">
        <v>0</v>
      </c>
      <c r="FI36" s="87">
        <v>0</v>
      </c>
      <c r="FJ36" s="81">
        <v>5.8000000000000003E-2</v>
      </c>
      <c r="FK36" s="88">
        <v>3.7999999999999999E-2</v>
      </c>
      <c r="FL36" s="87">
        <v>7.0000000000000001E-3</v>
      </c>
      <c r="FM36" s="87">
        <v>0</v>
      </c>
      <c r="FN36" s="87">
        <v>0</v>
      </c>
      <c r="FO36" s="81">
        <v>0.05</v>
      </c>
      <c r="FP36" s="88">
        <v>4.5999999999999999E-2</v>
      </c>
      <c r="FQ36" s="87">
        <v>8.0000000000000002E-3</v>
      </c>
      <c r="FR36" s="87">
        <v>0</v>
      </c>
      <c r="FS36" s="87">
        <v>3.0000000000000001E-3</v>
      </c>
      <c r="FT36" s="81">
        <v>6.2E-2</v>
      </c>
      <c r="FU36" s="88">
        <v>3.6999999999999998E-2</v>
      </c>
      <c r="FV36" s="87">
        <v>3.0000000000000001E-3</v>
      </c>
      <c r="FW36" s="87">
        <v>0</v>
      </c>
      <c r="FX36" s="87">
        <v>0</v>
      </c>
      <c r="FY36" s="81">
        <v>4.2000000000000003E-2</v>
      </c>
      <c r="FZ36" s="88">
        <v>2.5000000000000001E-2</v>
      </c>
      <c r="GA36" s="87">
        <v>6.0000000000000001E-3</v>
      </c>
      <c r="GB36" s="87">
        <v>0</v>
      </c>
      <c r="GC36" s="87">
        <v>2E-3</v>
      </c>
      <c r="GD36" s="81">
        <v>3.5999999999999997E-2</v>
      </c>
      <c r="GE36" s="88">
        <v>5.2999999999999999E-2</v>
      </c>
      <c r="GF36" s="87">
        <v>1E-3</v>
      </c>
      <c r="GG36" s="87">
        <v>0</v>
      </c>
      <c r="GH36" s="87">
        <v>3.0000000000000001E-3</v>
      </c>
      <c r="GI36" s="81">
        <v>6.5000000000000002E-2</v>
      </c>
    </row>
    <row r="37" spans="1:191">
      <c r="A37" s="83" t="s">
        <v>88</v>
      </c>
      <c r="B37" s="85">
        <v>0.11799999999999999</v>
      </c>
      <c r="C37" s="86">
        <v>1.7999999999999999E-2</v>
      </c>
      <c r="D37" s="86">
        <v>0</v>
      </c>
      <c r="E37" s="86">
        <v>4.0000000000000001E-3</v>
      </c>
      <c r="F37" s="81">
        <v>0.14399999999999999</v>
      </c>
      <c r="G37" s="88">
        <v>0.123</v>
      </c>
      <c r="H37" s="95">
        <v>0.02</v>
      </c>
      <c r="I37" s="87">
        <v>0</v>
      </c>
      <c r="J37" s="87">
        <v>1E-3</v>
      </c>
      <c r="K37" s="81">
        <v>0.14799999999999999</v>
      </c>
      <c r="L37" s="88">
        <v>0.10299999999999999</v>
      </c>
      <c r="M37" s="87">
        <v>1.4999999999999999E-2</v>
      </c>
      <c r="N37" s="87">
        <v>0</v>
      </c>
      <c r="O37" s="87">
        <v>3.0000000000000001E-3</v>
      </c>
      <c r="P37" s="81">
        <v>0.124</v>
      </c>
      <c r="Q37" s="88">
        <v>0.106</v>
      </c>
      <c r="R37" s="87">
        <v>4.0000000000000001E-3</v>
      </c>
      <c r="S37" s="87">
        <v>3.0000000000000001E-3</v>
      </c>
      <c r="T37" s="87">
        <v>1E-3</v>
      </c>
      <c r="U37" s="81">
        <v>0.11600000000000001</v>
      </c>
      <c r="V37" s="88">
        <v>9.9000000000000005E-2</v>
      </c>
      <c r="W37" s="87">
        <v>1.6E-2</v>
      </c>
      <c r="X37" s="87">
        <v>2E-3</v>
      </c>
      <c r="Y37" s="87">
        <v>0</v>
      </c>
      <c r="Z37" s="81">
        <v>0.11899999999999999</v>
      </c>
      <c r="AA37" s="88">
        <v>9.7000000000000003E-2</v>
      </c>
      <c r="AB37" s="87">
        <v>1.6E-2</v>
      </c>
      <c r="AC37" s="87">
        <v>0</v>
      </c>
      <c r="AD37" s="87">
        <v>4.0000000000000001E-3</v>
      </c>
      <c r="AE37" s="81">
        <v>0.122</v>
      </c>
      <c r="AF37" s="88">
        <v>0.11</v>
      </c>
      <c r="AG37" s="87">
        <v>1.4E-2</v>
      </c>
      <c r="AH37" s="87">
        <v>0</v>
      </c>
      <c r="AI37" s="87">
        <v>2E-3</v>
      </c>
      <c r="AJ37" s="81">
        <v>0.13</v>
      </c>
      <c r="AK37" s="88">
        <v>0.105</v>
      </c>
      <c r="AL37" s="87">
        <v>1.7999999999999999E-2</v>
      </c>
      <c r="AM37" s="87">
        <v>0</v>
      </c>
      <c r="AN37" s="87">
        <v>1E-3</v>
      </c>
      <c r="AO37" s="81">
        <v>0.13500000000000001</v>
      </c>
      <c r="AP37" s="88">
        <v>0.11700000000000001</v>
      </c>
      <c r="AQ37" s="87">
        <v>1.0999999999999999E-2</v>
      </c>
      <c r="AR37" s="87">
        <v>0</v>
      </c>
      <c r="AS37" s="87">
        <v>4.0000000000000001E-3</v>
      </c>
      <c r="AT37" s="81">
        <v>0.13500000000000001</v>
      </c>
      <c r="AU37" s="88">
        <v>9.0999999999999998E-2</v>
      </c>
      <c r="AV37" s="87">
        <v>1.4E-2</v>
      </c>
      <c r="AW37" s="87">
        <v>0</v>
      </c>
      <c r="AX37" s="87">
        <v>2E-3</v>
      </c>
      <c r="AY37" s="81">
        <v>0.12</v>
      </c>
      <c r="AZ37" s="88">
        <v>9.2999999999999999E-2</v>
      </c>
      <c r="BA37" s="87">
        <v>2.1000000000000001E-2</v>
      </c>
      <c r="BB37" s="87">
        <v>0</v>
      </c>
      <c r="BC37" s="87">
        <v>0</v>
      </c>
      <c r="BD37" s="81">
        <v>0.122</v>
      </c>
      <c r="BE37" s="88">
        <v>0.123</v>
      </c>
      <c r="BF37" s="87">
        <v>7.0000000000000001E-3</v>
      </c>
      <c r="BG37" s="87">
        <v>0</v>
      </c>
      <c r="BH37" s="87">
        <v>3.0000000000000001E-3</v>
      </c>
      <c r="BI37" s="81">
        <v>0.14199999999999999</v>
      </c>
      <c r="BJ37" s="88">
        <v>8.1000000000000003E-2</v>
      </c>
      <c r="BK37" s="87">
        <v>1.0999999999999999E-2</v>
      </c>
      <c r="BL37" s="87">
        <v>0</v>
      </c>
      <c r="BM37" s="87">
        <v>1E-3</v>
      </c>
      <c r="BN37" s="81">
        <v>0.10299999999999999</v>
      </c>
      <c r="BO37" s="88">
        <v>8.7999999999999995E-2</v>
      </c>
      <c r="BP37" s="87">
        <v>1.2E-2</v>
      </c>
      <c r="BQ37" s="87">
        <v>0</v>
      </c>
      <c r="BR37" s="87">
        <v>0</v>
      </c>
      <c r="BS37" s="81">
        <v>0.11</v>
      </c>
      <c r="BT37" s="88">
        <v>9.6000000000000002E-2</v>
      </c>
      <c r="BU37" s="87">
        <v>1.2E-2</v>
      </c>
      <c r="BV37" s="87">
        <v>0</v>
      </c>
      <c r="BW37" s="87">
        <v>3.0000000000000001E-3</v>
      </c>
      <c r="BX37" s="81">
        <v>0.123</v>
      </c>
      <c r="BY37" s="88">
        <v>0.11600000000000001</v>
      </c>
      <c r="BZ37" s="87">
        <v>0.01</v>
      </c>
      <c r="CA37" s="87">
        <v>0</v>
      </c>
      <c r="CB37" s="87">
        <v>3.0000000000000001E-3</v>
      </c>
      <c r="CC37" s="81">
        <v>0.13400000000000001</v>
      </c>
      <c r="CD37" s="88">
        <v>8.5999999999999993E-2</v>
      </c>
      <c r="CE37" s="87">
        <v>8.0000000000000002E-3</v>
      </c>
      <c r="CF37" s="87">
        <v>1E-3</v>
      </c>
      <c r="CG37" s="87">
        <v>2E-3</v>
      </c>
      <c r="CH37" s="81">
        <v>0.111</v>
      </c>
      <c r="CI37" s="88">
        <v>8.5999999999999993E-2</v>
      </c>
      <c r="CJ37" s="87">
        <v>5.0000000000000001E-3</v>
      </c>
      <c r="CK37" s="87">
        <v>0</v>
      </c>
      <c r="CL37" s="87">
        <v>1E-3</v>
      </c>
      <c r="CM37" s="81">
        <v>0.105</v>
      </c>
      <c r="CN37" s="88">
        <v>0.10199999999999999</v>
      </c>
      <c r="CO37" s="87">
        <v>1.6E-2</v>
      </c>
      <c r="CP37" s="87">
        <v>0</v>
      </c>
      <c r="CQ37" s="87">
        <v>3.0000000000000001E-3</v>
      </c>
      <c r="CR37" s="81">
        <v>0.13500000000000001</v>
      </c>
      <c r="CS37" s="88">
        <v>3.9E-2</v>
      </c>
      <c r="CT37" s="87">
        <v>1.6E-2</v>
      </c>
      <c r="CU37" s="87">
        <v>3.0000000000000001E-3</v>
      </c>
      <c r="CV37" s="87">
        <v>1E-3</v>
      </c>
      <c r="CW37" s="81">
        <v>0.06</v>
      </c>
      <c r="CX37" s="88">
        <v>3.6999999999999998E-2</v>
      </c>
      <c r="CY37" s="87">
        <v>1.0999999999999999E-2</v>
      </c>
      <c r="CZ37" s="87">
        <v>0</v>
      </c>
      <c r="DA37" s="87">
        <v>1E-3</v>
      </c>
      <c r="DB37" s="81">
        <v>0.05</v>
      </c>
      <c r="DC37" s="88">
        <v>4.2000000000000003E-2</v>
      </c>
      <c r="DD37" s="87">
        <v>8.9999999999999993E-3</v>
      </c>
      <c r="DE37" s="87">
        <v>3.0000000000000001E-3</v>
      </c>
      <c r="DF37" s="87">
        <v>4.0000000000000001E-3</v>
      </c>
      <c r="DG37" s="81">
        <v>5.5E-2</v>
      </c>
      <c r="DH37" s="88">
        <v>3.5000000000000003E-2</v>
      </c>
      <c r="DI37" s="87">
        <v>1.4999999999999999E-2</v>
      </c>
      <c r="DJ37" s="87">
        <v>0</v>
      </c>
      <c r="DK37" s="87">
        <v>0</v>
      </c>
      <c r="DL37" s="81">
        <v>5.3999999999999999E-2</v>
      </c>
      <c r="DM37" s="88">
        <v>0.03</v>
      </c>
      <c r="DN37" s="87">
        <v>0.01</v>
      </c>
      <c r="DO37" s="87">
        <v>0</v>
      </c>
      <c r="DP37" s="87">
        <v>2E-3</v>
      </c>
      <c r="DQ37" s="81">
        <v>4.3999999999999997E-2</v>
      </c>
      <c r="DR37" s="88">
        <v>3.5999999999999997E-2</v>
      </c>
      <c r="DS37" s="87">
        <v>0.01</v>
      </c>
      <c r="DT37" s="87">
        <v>0</v>
      </c>
      <c r="DU37" s="87">
        <v>3.0000000000000001E-3</v>
      </c>
      <c r="DV37" s="81">
        <v>4.7E-2</v>
      </c>
      <c r="DW37" s="88">
        <v>2.7E-2</v>
      </c>
      <c r="DX37" s="87">
        <v>7.0000000000000001E-3</v>
      </c>
      <c r="DY37" s="87">
        <v>0</v>
      </c>
      <c r="DZ37" s="87">
        <v>0</v>
      </c>
      <c r="EA37" s="81">
        <v>3.5999999999999997E-2</v>
      </c>
      <c r="EB37" s="88">
        <v>2.5000000000000001E-2</v>
      </c>
      <c r="EC37" s="87">
        <v>1.6E-2</v>
      </c>
      <c r="ED37" s="87">
        <v>0</v>
      </c>
      <c r="EE37" s="87">
        <v>4.0000000000000001E-3</v>
      </c>
      <c r="EF37" s="81">
        <v>4.5999999999999999E-2</v>
      </c>
      <c r="EG37" s="88">
        <v>4.1000000000000002E-2</v>
      </c>
      <c r="EH37" s="87">
        <v>1.2E-2</v>
      </c>
      <c r="EI37" s="87">
        <v>0</v>
      </c>
      <c r="EJ37" s="87">
        <v>0</v>
      </c>
      <c r="EK37" s="81">
        <v>0.06</v>
      </c>
      <c r="EL37" s="88">
        <v>2.7E-2</v>
      </c>
      <c r="EM37" s="87">
        <v>1.4E-2</v>
      </c>
      <c r="EN37" s="87">
        <v>0</v>
      </c>
      <c r="EO37" s="87">
        <v>0</v>
      </c>
      <c r="EP37" s="81">
        <v>4.2999999999999997E-2</v>
      </c>
      <c r="EQ37" s="88">
        <v>3.9E-2</v>
      </c>
      <c r="ER37" s="87">
        <v>7.0000000000000001E-3</v>
      </c>
      <c r="ES37" s="87">
        <v>0</v>
      </c>
      <c r="ET37" s="87">
        <v>0</v>
      </c>
      <c r="EU37" s="81">
        <v>5.3999999999999999E-2</v>
      </c>
      <c r="EV37" s="88">
        <v>0.03</v>
      </c>
      <c r="EW37" s="87">
        <v>4.0000000000000001E-3</v>
      </c>
      <c r="EX37" s="87">
        <v>0</v>
      </c>
      <c r="EY37" s="87">
        <v>0</v>
      </c>
      <c r="EZ37" s="81">
        <v>3.6999999999999998E-2</v>
      </c>
      <c r="FA37" s="88">
        <v>3.6999999999999998E-2</v>
      </c>
      <c r="FB37" s="87">
        <v>8.9999999999999993E-3</v>
      </c>
      <c r="FC37" s="87">
        <v>0</v>
      </c>
      <c r="FD37" s="87">
        <v>0</v>
      </c>
      <c r="FE37" s="81">
        <v>4.7E-2</v>
      </c>
      <c r="FF37" s="88">
        <v>0.04</v>
      </c>
      <c r="FG37" s="87">
        <v>8.0000000000000002E-3</v>
      </c>
      <c r="FH37" s="87">
        <v>3.0000000000000001E-3</v>
      </c>
      <c r="FI37" s="87">
        <v>3.0000000000000001E-3</v>
      </c>
      <c r="FJ37" s="81">
        <v>5.6000000000000001E-2</v>
      </c>
      <c r="FK37" s="88">
        <v>3.6999999999999998E-2</v>
      </c>
      <c r="FL37" s="87">
        <v>6.0000000000000001E-3</v>
      </c>
      <c r="FM37" s="87">
        <v>0</v>
      </c>
      <c r="FN37" s="87">
        <v>0</v>
      </c>
      <c r="FO37" s="81">
        <v>4.7E-2</v>
      </c>
      <c r="FP37" s="88">
        <v>3.1E-2</v>
      </c>
      <c r="FQ37" s="87">
        <v>7.0000000000000001E-3</v>
      </c>
      <c r="FR37" s="87">
        <v>0</v>
      </c>
      <c r="FS37" s="87">
        <v>0</v>
      </c>
      <c r="FT37" s="81">
        <v>4.5999999999999999E-2</v>
      </c>
      <c r="FU37" s="88">
        <v>3.5999999999999997E-2</v>
      </c>
      <c r="FV37" s="87">
        <v>7.0000000000000001E-3</v>
      </c>
      <c r="FW37" s="87">
        <v>0</v>
      </c>
      <c r="FX37" s="87">
        <v>0</v>
      </c>
      <c r="FY37" s="81">
        <v>4.9000000000000002E-2</v>
      </c>
      <c r="FZ37" s="88">
        <v>3.5999999999999997E-2</v>
      </c>
      <c r="GA37" s="87">
        <v>0.01</v>
      </c>
      <c r="GB37" s="87">
        <v>0</v>
      </c>
      <c r="GC37" s="87">
        <v>1E-3</v>
      </c>
      <c r="GD37" s="81">
        <v>5.5E-2</v>
      </c>
      <c r="GE37" s="88">
        <v>4.5999999999999999E-2</v>
      </c>
      <c r="GF37" s="87">
        <v>3.0000000000000001E-3</v>
      </c>
      <c r="GG37" s="87">
        <v>0</v>
      </c>
      <c r="GH37" s="87">
        <v>0</v>
      </c>
      <c r="GI37" s="81">
        <v>5.6000000000000001E-2</v>
      </c>
    </row>
    <row r="38" spans="1:191">
      <c r="A38" s="83" t="s">
        <v>89</v>
      </c>
      <c r="B38" s="85">
        <v>0.11600000000000001</v>
      </c>
      <c r="C38" s="86">
        <v>2.5999999999999999E-2</v>
      </c>
      <c r="D38" s="86">
        <v>0</v>
      </c>
      <c r="E38" s="86">
        <v>3.0000000000000001E-3</v>
      </c>
      <c r="F38" s="81">
        <v>0.14799999999999999</v>
      </c>
      <c r="G38" s="88">
        <v>0.108</v>
      </c>
      <c r="H38" s="87">
        <v>2.5000000000000001E-2</v>
      </c>
      <c r="I38" s="87">
        <v>0</v>
      </c>
      <c r="J38" s="87">
        <v>2E-3</v>
      </c>
      <c r="K38" s="81">
        <v>0.13700000000000001</v>
      </c>
      <c r="L38" s="88">
        <v>0.123</v>
      </c>
      <c r="M38" s="87">
        <v>2.3E-2</v>
      </c>
      <c r="N38" s="87">
        <v>0</v>
      </c>
      <c r="O38" s="87">
        <v>5.0000000000000001E-3</v>
      </c>
      <c r="P38" s="81">
        <v>0.153</v>
      </c>
      <c r="Q38" s="88">
        <v>0.113</v>
      </c>
      <c r="R38" s="87">
        <v>1.9E-2</v>
      </c>
      <c r="S38" s="87">
        <v>0</v>
      </c>
      <c r="T38" s="87">
        <v>3.0000000000000001E-3</v>
      </c>
      <c r="U38" s="81">
        <v>0.13700000000000001</v>
      </c>
      <c r="V38" s="88">
        <v>0.10199999999999999</v>
      </c>
      <c r="W38" s="87">
        <v>1.7000000000000001E-2</v>
      </c>
      <c r="X38" s="87">
        <v>0</v>
      </c>
      <c r="Y38" s="87">
        <v>1E-3</v>
      </c>
      <c r="Z38" s="81">
        <v>0.126</v>
      </c>
      <c r="AA38" s="88">
        <v>8.3000000000000004E-2</v>
      </c>
      <c r="AB38" s="87">
        <v>1.4999999999999999E-2</v>
      </c>
      <c r="AC38" s="87">
        <v>0</v>
      </c>
      <c r="AD38" s="87">
        <v>1E-3</v>
      </c>
      <c r="AE38" s="81">
        <v>0.106</v>
      </c>
      <c r="AF38" s="88">
        <v>9.6000000000000002E-2</v>
      </c>
      <c r="AG38" s="87">
        <v>2.1000000000000001E-2</v>
      </c>
      <c r="AH38" s="87">
        <v>0</v>
      </c>
      <c r="AI38" s="87">
        <v>1E-3</v>
      </c>
      <c r="AJ38" s="81">
        <v>0.128</v>
      </c>
      <c r="AK38" s="88">
        <v>0.115</v>
      </c>
      <c r="AL38" s="87">
        <v>1.2E-2</v>
      </c>
      <c r="AM38" s="87">
        <v>0</v>
      </c>
      <c r="AN38" s="87">
        <v>2E-3</v>
      </c>
      <c r="AO38" s="81">
        <v>0.14199999999999999</v>
      </c>
      <c r="AP38" s="88">
        <v>9.0999999999999998E-2</v>
      </c>
      <c r="AQ38" s="87">
        <v>1.9E-2</v>
      </c>
      <c r="AR38" s="87">
        <v>0</v>
      </c>
      <c r="AS38" s="87">
        <v>2E-3</v>
      </c>
      <c r="AT38" s="81">
        <v>0.11899999999999999</v>
      </c>
      <c r="AU38" s="88">
        <v>9.0999999999999998E-2</v>
      </c>
      <c r="AV38" s="87">
        <v>0.01</v>
      </c>
      <c r="AW38" s="87">
        <v>0</v>
      </c>
      <c r="AX38" s="87">
        <v>4.0000000000000001E-3</v>
      </c>
      <c r="AY38" s="81">
        <v>0.111</v>
      </c>
      <c r="AZ38" s="88">
        <v>9.7000000000000003E-2</v>
      </c>
      <c r="BA38" s="87">
        <v>1.0999999999999999E-2</v>
      </c>
      <c r="BB38" s="87">
        <v>0</v>
      </c>
      <c r="BC38" s="87">
        <v>3.0000000000000001E-3</v>
      </c>
      <c r="BD38" s="81">
        <v>0.124</v>
      </c>
      <c r="BE38" s="88">
        <v>9.8000000000000004E-2</v>
      </c>
      <c r="BF38" s="87">
        <v>1.4E-2</v>
      </c>
      <c r="BG38" s="87">
        <v>0</v>
      </c>
      <c r="BH38" s="87">
        <v>0</v>
      </c>
      <c r="BI38" s="81">
        <v>0.11899999999999999</v>
      </c>
      <c r="BJ38" s="88">
        <v>0.10299999999999999</v>
      </c>
      <c r="BK38" s="87">
        <v>1.2999999999999999E-2</v>
      </c>
      <c r="BL38" s="87">
        <v>0</v>
      </c>
      <c r="BM38" s="87">
        <v>4.0000000000000001E-3</v>
      </c>
      <c r="BN38" s="81">
        <v>0.127</v>
      </c>
      <c r="BO38" s="88">
        <v>0.09</v>
      </c>
      <c r="BP38" s="87">
        <v>8.9999999999999993E-3</v>
      </c>
      <c r="BQ38" s="87">
        <v>0</v>
      </c>
      <c r="BR38" s="87">
        <v>4.0000000000000001E-3</v>
      </c>
      <c r="BS38" s="81">
        <v>0.111</v>
      </c>
      <c r="BT38" s="88">
        <v>9.0999999999999998E-2</v>
      </c>
      <c r="BU38" s="87">
        <v>1.4999999999999999E-2</v>
      </c>
      <c r="BV38" s="87">
        <v>0</v>
      </c>
      <c r="BW38" s="87">
        <v>2E-3</v>
      </c>
      <c r="BX38" s="81">
        <v>0.11700000000000001</v>
      </c>
      <c r="BY38" s="88">
        <v>9.0999999999999998E-2</v>
      </c>
      <c r="BZ38" s="87">
        <v>1.6E-2</v>
      </c>
      <c r="CA38" s="87">
        <v>0</v>
      </c>
      <c r="CB38" s="87">
        <v>3.0000000000000001E-3</v>
      </c>
      <c r="CC38" s="81">
        <v>0.11799999999999999</v>
      </c>
      <c r="CD38" s="88">
        <v>0.11</v>
      </c>
      <c r="CE38" s="87">
        <v>7.0000000000000001E-3</v>
      </c>
      <c r="CF38" s="87">
        <v>0</v>
      </c>
      <c r="CG38" s="87">
        <v>0</v>
      </c>
      <c r="CH38" s="81">
        <v>0.129</v>
      </c>
      <c r="CI38" s="88">
        <v>9.5000000000000001E-2</v>
      </c>
      <c r="CJ38" s="87">
        <v>0.01</v>
      </c>
      <c r="CK38" s="87">
        <v>0</v>
      </c>
      <c r="CL38" s="87">
        <v>3.0000000000000001E-3</v>
      </c>
      <c r="CM38" s="81">
        <v>0.122</v>
      </c>
      <c r="CN38" s="88">
        <v>9.5000000000000001E-2</v>
      </c>
      <c r="CO38" s="87">
        <v>2.1000000000000001E-2</v>
      </c>
      <c r="CP38" s="87">
        <v>0</v>
      </c>
      <c r="CQ38" s="87">
        <v>2E-3</v>
      </c>
      <c r="CR38" s="81">
        <v>0.13900000000000001</v>
      </c>
      <c r="CS38" s="88">
        <v>3.1E-2</v>
      </c>
      <c r="CT38" s="87">
        <v>1.4E-2</v>
      </c>
      <c r="CU38" s="87">
        <v>0</v>
      </c>
      <c r="CV38" s="87">
        <v>4.0000000000000001E-3</v>
      </c>
      <c r="CW38" s="81">
        <v>0.05</v>
      </c>
      <c r="CX38" s="88">
        <v>3.7999999999999999E-2</v>
      </c>
      <c r="CY38" s="87">
        <v>1.4999999999999999E-2</v>
      </c>
      <c r="CZ38" s="87">
        <v>4.0000000000000001E-3</v>
      </c>
      <c r="DA38" s="87">
        <v>1E-3</v>
      </c>
      <c r="DB38" s="81">
        <v>5.6000000000000001E-2</v>
      </c>
      <c r="DC38" s="88">
        <v>3.5000000000000003E-2</v>
      </c>
      <c r="DD38" s="87">
        <v>1.2E-2</v>
      </c>
      <c r="DE38" s="87">
        <v>0</v>
      </c>
      <c r="DF38" s="87">
        <v>4.0000000000000001E-3</v>
      </c>
      <c r="DG38" s="81">
        <v>5.0999999999999997E-2</v>
      </c>
      <c r="DH38" s="88">
        <v>2.1999999999999999E-2</v>
      </c>
      <c r="DI38" s="87">
        <v>1.0999999999999999E-2</v>
      </c>
      <c r="DJ38" s="87">
        <v>0</v>
      </c>
      <c r="DK38" s="87">
        <v>2E-3</v>
      </c>
      <c r="DL38" s="81">
        <v>3.7999999999999999E-2</v>
      </c>
      <c r="DM38" s="88">
        <v>2.8000000000000001E-2</v>
      </c>
      <c r="DN38" s="87">
        <v>1.4999999999999999E-2</v>
      </c>
      <c r="DO38" s="87">
        <v>2E-3</v>
      </c>
      <c r="DP38" s="87">
        <v>1E-3</v>
      </c>
      <c r="DQ38" s="81">
        <v>4.8000000000000001E-2</v>
      </c>
      <c r="DR38" s="88">
        <v>2.9000000000000001E-2</v>
      </c>
      <c r="DS38" s="87">
        <v>1.2E-2</v>
      </c>
      <c r="DT38" s="87">
        <v>0</v>
      </c>
      <c r="DU38" s="87">
        <v>4.0000000000000001E-3</v>
      </c>
      <c r="DV38" s="81">
        <v>4.5999999999999999E-2</v>
      </c>
      <c r="DW38" s="88">
        <v>3.4000000000000002E-2</v>
      </c>
      <c r="DX38" s="87">
        <v>1.0999999999999999E-2</v>
      </c>
      <c r="DY38" s="87">
        <v>0</v>
      </c>
      <c r="DZ38" s="87">
        <v>3.0000000000000001E-3</v>
      </c>
      <c r="EA38" s="81">
        <v>5.1999999999999998E-2</v>
      </c>
      <c r="EB38" s="88">
        <v>2.1999999999999999E-2</v>
      </c>
      <c r="EC38" s="87">
        <v>8.0000000000000002E-3</v>
      </c>
      <c r="ED38" s="87">
        <v>0</v>
      </c>
      <c r="EE38" s="87">
        <v>4.0000000000000001E-3</v>
      </c>
      <c r="EF38" s="81">
        <v>3.2000000000000001E-2</v>
      </c>
      <c r="EG38" s="88">
        <v>2.4E-2</v>
      </c>
      <c r="EH38" s="87">
        <v>1.0999999999999999E-2</v>
      </c>
      <c r="EI38" s="87">
        <v>0</v>
      </c>
      <c r="EJ38" s="87">
        <v>0</v>
      </c>
      <c r="EK38" s="81">
        <v>0.04</v>
      </c>
      <c r="EL38" s="88">
        <v>3.4000000000000002E-2</v>
      </c>
      <c r="EM38" s="87">
        <v>1.7000000000000001E-2</v>
      </c>
      <c r="EN38" s="87">
        <v>0</v>
      </c>
      <c r="EO38" s="87">
        <v>0</v>
      </c>
      <c r="EP38" s="81">
        <v>5.2999999999999999E-2</v>
      </c>
      <c r="EQ38" s="88">
        <v>2.8000000000000001E-2</v>
      </c>
      <c r="ER38" s="87">
        <v>8.0000000000000002E-3</v>
      </c>
      <c r="ES38" s="87">
        <v>0</v>
      </c>
      <c r="ET38" s="87">
        <v>2E-3</v>
      </c>
      <c r="EU38" s="81">
        <v>0.04</v>
      </c>
      <c r="EV38" s="88">
        <v>3.1E-2</v>
      </c>
      <c r="EW38" s="87">
        <v>0.01</v>
      </c>
      <c r="EX38" s="87">
        <v>0</v>
      </c>
      <c r="EY38" s="87">
        <v>0</v>
      </c>
      <c r="EZ38" s="81">
        <v>4.3999999999999997E-2</v>
      </c>
      <c r="FA38" s="88">
        <v>0.03</v>
      </c>
      <c r="FB38" s="87">
        <v>1.0999999999999999E-2</v>
      </c>
      <c r="FC38" s="87">
        <v>0</v>
      </c>
      <c r="FD38" s="87">
        <v>3.0000000000000001E-3</v>
      </c>
      <c r="FE38" s="81">
        <v>4.3999999999999997E-2</v>
      </c>
      <c r="FF38" s="88">
        <v>2.9000000000000001E-2</v>
      </c>
      <c r="FG38" s="87">
        <v>1.2999999999999999E-2</v>
      </c>
      <c r="FH38" s="87">
        <v>4.0000000000000001E-3</v>
      </c>
      <c r="FI38" s="87">
        <v>1E-3</v>
      </c>
      <c r="FJ38" s="81">
        <v>4.8000000000000001E-2</v>
      </c>
      <c r="FK38" s="88">
        <v>3.2000000000000001E-2</v>
      </c>
      <c r="FL38" s="87">
        <v>1.0999999999999999E-2</v>
      </c>
      <c r="FM38" s="87">
        <v>0</v>
      </c>
      <c r="FN38" s="87">
        <v>0</v>
      </c>
      <c r="FO38" s="81">
        <v>4.8000000000000001E-2</v>
      </c>
      <c r="FP38" s="88">
        <v>3.2000000000000001E-2</v>
      </c>
      <c r="FQ38" s="87">
        <v>0.01</v>
      </c>
      <c r="FR38" s="87">
        <v>0</v>
      </c>
      <c r="FS38" s="87">
        <v>0</v>
      </c>
      <c r="FT38" s="81">
        <v>5.0999999999999997E-2</v>
      </c>
      <c r="FU38" s="88">
        <v>3.4000000000000002E-2</v>
      </c>
      <c r="FV38" s="87">
        <v>5.0000000000000001E-3</v>
      </c>
      <c r="FW38" s="87">
        <v>0</v>
      </c>
      <c r="FX38" s="87">
        <v>0</v>
      </c>
      <c r="FY38" s="81">
        <v>4.5999999999999999E-2</v>
      </c>
      <c r="FZ38" s="88">
        <v>2.7E-2</v>
      </c>
      <c r="GA38" s="87">
        <v>0.01</v>
      </c>
      <c r="GB38" s="87">
        <v>0</v>
      </c>
      <c r="GC38" s="87">
        <v>4.0000000000000001E-3</v>
      </c>
      <c r="GD38" s="81">
        <v>4.5999999999999999E-2</v>
      </c>
      <c r="GE38" s="88">
        <v>3.5999999999999997E-2</v>
      </c>
      <c r="GF38" s="87">
        <v>1.0999999999999999E-2</v>
      </c>
      <c r="GG38" s="87">
        <v>0</v>
      </c>
      <c r="GH38" s="87">
        <v>1E-3</v>
      </c>
      <c r="GI38" s="81">
        <v>5.7000000000000002E-2</v>
      </c>
    </row>
    <row r="39" spans="1:191">
      <c r="A39" s="83" t="s">
        <v>90</v>
      </c>
      <c r="B39" s="85">
        <v>0.13400000000000001</v>
      </c>
      <c r="C39" s="86">
        <v>0.03</v>
      </c>
      <c r="D39" s="86">
        <v>0</v>
      </c>
      <c r="E39" s="86">
        <v>3.0000000000000001E-3</v>
      </c>
      <c r="F39" s="81">
        <v>0.17499999999999999</v>
      </c>
      <c r="G39" s="88">
        <v>0.127</v>
      </c>
      <c r="H39" s="87">
        <v>0.03</v>
      </c>
      <c r="I39" s="87">
        <v>0</v>
      </c>
      <c r="J39" s="87">
        <v>2E-3</v>
      </c>
      <c r="K39" s="81">
        <v>0.16200000000000001</v>
      </c>
      <c r="L39" s="88">
        <v>0.14000000000000001</v>
      </c>
      <c r="M39" s="87">
        <v>2.1000000000000001E-2</v>
      </c>
      <c r="N39" s="87">
        <v>0</v>
      </c>
      <c r="O39" s="87">
        <v>1E-3</v>
      </c>
      <c r="P39" s="81">
        <v>0.16800000000000001</v>
      </c>
      <c r="Q39" s="88">
        <v>0.104</v>
      </c>
      <c r="R39" s="87">
        <v>2.5000000000000001E-2</v>
      </c>
      <c r="S39" s="87">
        <v>0</v>
      </c>
      <c r="T39" s="87">
        <v>6.0000000000000001E-3</v>
      </c>
      <c r="U39" s="81">
        <v>0.13800000000000001</v>
      </c>
      <c r="V39" s="88">
        <v>0.11899999999999999</v>
      </c>
      <c r="W39" s="87">
        <v>2.7E-2</v>
      </c>
      <c r="X39" s="87">
        <v>0</v>
      </c>
      <c r="Y39" s="87">
        <v>1E-3</v>
      </c>
      <c r="Z39" s="81">
        <v>0.153</v>
      </c>
      <c r="AA39" s="88">
        <v>9.1999999999999998E-2</v>
      </c>
      <c r="AB39" s="87">
        <v>1.9E-2</v>
      </c>
      <c r="AC39" s="87">
        <v>0</v>
      </c>
      <c r="AD39" s="87">
        <v>3.0000000000000001E-3</v>
      </c>
      <c r="AE39" s="81">
        <v>0.11799999999999999</v>
      </c>
      <c r="AF39" s="88">
        <v>9.4E-2</v>
      </c>
      <c r="AG39" s="87">
        <v>2.1999999999999999E-2</v>
      </c>
      <c r="AH39" s="87">
        <v>0</v>
      </c>
      <c r="AI39" s="87">
        <v>5.0000000000000001E-3</v>
      </c>
      <c r="AJ39" s="81">
        <v>0.13200000000000001</v>
      </c>
      <c r="AK39" s="88">
        <v>9.4E-2</v>
      </c>
      <c r="AL39" s="87">
        <v>1.2E-2</v>
      </c>
      <c r="AM39" s="87">
        <v>0</v>
      </c>
      <c r="AN39" s="87">
        <v>1E-3</v>
      </c>
      <c r="AO39" s="81">
        <v>0.11600000000000001</v>
      </c>
      <c r="AP39" s="88">
        <v>8.8999999999999996E-2</v>
      </c>
      <c r="AQ39" s="87">
        <v>0.02</v>
      </c>
      <c r="AR39" s="87">
        <v>0</v>
      </c>
      <c r="AS39" s="87">
        <v>1E-3</v>
      </c>
      <c r="AT39" s="81">
        <v>0.126</v>
      </c>
      <c r="AU39" s="88">
        <v>9.4E-2</v>
      </c>
      <c r="AV39" s="87">
        <v>1.7999999999999999E-2</v>
      </c>
      <c r="AW39" s="87">
        <v>0</v>
      </c>
      <c r="AX39" s="87">
        <v>3.0000000000000001E-3</v>
      </c>
      <c r="AY39" s="81">
        <v>0.127</v>
      </c>
      <c r="AZ39" s="88">
        <v>9.6000000000000002E-2</v>
      </c>
      <c r="BA39" s="87">
        <v>2.4E-2</v>
      </c>
      <c r="BB39" s="87">
        <v>0</v>
      </c>
      <c r="BC39" s="87">
        <v>4.0000000000000001E-3</v>
      </c>
      <c r="BD39" s="81">
        <v>0.14000000000000001</v>
      </c>
      <c r="BE39" s="88">
        <v>0.10100000000000001</v>
      </c>
      <c r="BF39" s="87">
        <v>1.4E-2</v>
      </c>
      <c r="BG39" s="87">
        <v>0</v>
      </c>
      <c r="BH39" s="87">
        <v>1E-3</v>
      </c>
      <c r="BI39" s="81">
        <v>0.128</v>
      </c>
      <c r="BJ39" s="88">
        <v>8.5999999999999993E-2</v>
      </c>
      <c r="BK39" s="87">
        <v>1.2999999999999999E-2</v>
      </c>
      <c r="BL39" s="87">
        <v>0</v>
      </c>
      <c r="BM39" s="87">
        <v>2E-3</v>
      </c>
      <c r="BN39" s="81">
        <v>0.113</v>
      </c>
      <c r="BO39" s="88">
        <v>9.6000000000000002E-2</v>
      </c>
      <c r="BP39" s="87">
        <v>2.1000000000000001E-2</v>
      </c>
      <c r="BQ39" s="87">
        <v>0</v>
      </c>
      <c r="BR39" s="87">
        <v>3.0000000000000001E-3</v>
      </c>
      <c r="BS39" s="81">
        <v>0.13300000000000001</v>
      </c>
      <c r="BT39" s="88">
        <v>9.7000000000000003E-2</v>
      </c>
      <c r="BU39" s="87">
        <v>2.1999999999999999E-2</v>
      </c>
      <c r="BV39" s="87">
        <v>0</v>
      </c>
      <c r="BW39" s="87">
        <v>4.0000000000000001E-3</v>
      </c>
      <c r="BX39" s="81">
        <v>0.13600000000000001</v>
      </c>
      <c r="BY39" s="88">
        <v>8.8999999999999996E-2</v>
      </c>
      <c r="BZ39" s="87">
        <v>1.7000000000000001E-2</v>
      </c>
      <c r="CA39" s="87">
        <v>0</v>
      </c>
      <c r="CB39" s="87">
        <v>1E-3</v>
      </c>
      <c r="CC39" s="81">
        <v>0.11700000000000001</v>
      </c>
      <c r="CD39" s="88">
        <v>0.10299999999999999</v>
      </c>
      <c r="CE39" s="87">
        <v>1.4999999999999999E-2</v>
      </c>
      <c r="CF39" s="87">
        <v>0</v>
      </c>
      <c r="CG39" s="87">
        <v>1E-3</v>
      </c>
      <c r="CH39" s="81">
        <v>0.13600000000000001</v>
      </c>
      <c r="CI39" s="88">
        <v>9.0999999999999998E-2</v>
      </c>
      <c r="CJ39" s="87">
        <v>0.02</v>
      </c>
      <c r="CK39" s="87">
        <v>0</v>
      </c>
      <c r="CL39" s="87">
        <v>4.0000000000000001E-3</v>
      </c>
      <c r="CM39" s="81">
        <v>0.122</v>
      </c>
      <c r="CN39" s="88">
        <v>0.115</v>
      </c>
      <c r="CO39" s="87">
        <v>2.1999999999999999E-2</v>
      </c>
      <c r="CP39" s="87">
        <v>0</v>
      </c>
      <c r="CQ39" s="87">
        <v>5.0000000000000001E-3</v>
      </c>
      <c r="CR39" s="81">
        <v>0.152</v>
      </c>
      <c r="CS39" s="88">
        <v>2.9000000000000001E-2</v>
      </c>
      <c r="CT39" s="87">
        <v>0.02</v>
      </c>
      <c r="CU39" s="87">
        <v>2E-3</v>
      </c>
      <c r="CV39" s="87">
        <v>1E-3</v>
      </c>
      <c r="CW39" s="81">
        <v>5.3999999999999999E-2</v>
      </c>
      <c r="CX39" s="88">
        <v>3.3000000000000002E-2</v>
      </c>
      <c r="CY39" s="87">
        <v>1.7000000000000001E-2</v>
      </c>
      <c r="CZ39" s="87">
        <v>3.0000000000000001E-3</v>
      </c>
      <c r="DA39" s="87">
        <v>2E-3</v>
      </c>
      <c r="DB39" s="81">
        <v>5.8000000000000003E-2</v>
      </c>
      <c r="DC39" s="88">
        <v>3.7999999999999999E-2</v>
      </c>
      <c r="DD39" s="87">
        <v>1.7999999999999999E-2</v>
      </c>
      <c r="DE39" s="87">
        <v>0</v>
      </c>
      <c r="DF39" s="87">
        <v>4.0000000000000001E-3</v>
      </c>
      <c r="DG39" s="81">
        <v>5.8999999999999997E-2</v>
      </c>
      <c r="DH39" s="88">
        <v>3.4000000000000002E-2</v>
      </c>
      <c r="DI39" s="87">
        <v>1.4999999999999999E-2</v>
      </c>
      <c r="DJ39" s="87">
        <v>0</v>
      </c>
      <c r="DK39" s="87">
        <v>2E-3</v>
      </c>
      <c r="DL39" s="81">
        <v>5.2999999999999999E-2</v>
      </c>
      <c r="DM39" s="88">
        <v>3.2000000000000001E-2</v>
      </c>
      <c r="DN39" s="87">
        <v>1.6E-2</v>
      </c>
      <c r="DO39" s="87">
        <v>0</v>
      </c>
      <c r="DP39" s="87">
        <v>4.0000000000000001E-3</v>
      </c>
      <c r="DQ39" s="81">
        <v>5.1999999999999998E-2</v>
      </c>
      <c r="DR39" s="88">
        <v>3.6999999999999998E-2</v>
      </c>
      <c r="DS39" s="87">
        <v>8.9999999999999993E-3</v>
      </c>
      <c r="DT39" s="87">
        <v>0</v>
      </c>
      <c r="DU39" s="87">
        <v>1E-3</v>
      </c>
      <c r="DV39" s="81">
        <v>5.2999999999999999E-2</v>
      </c>
      <c r="DW39" s="88">
        <v>3.6999999999999998E-2</v>
      </c>
      <c r="DX39" s="87">
        <v>2.5000000000000001E-2</v>
      </c>
      <c r="DY39" s="87">
        <v>0</v>
      </c>
      <c r="DZ39" s="87">
        <v>1E-3</v>
      </c>
      <c r="EA39" s="81">
        <v>7.2999999999999995E-2</v>
      </c>
      <c r="EB39" s="88">
        <v>3.4000000000000002E-2</v>
      </c>
      <c r="EC39" s="87">
        <v>6.0000000000000001E-3</v>
      </c>
      <c r="ED39" s="87">
        <v>0</v>
      </c>
      <c r="EE39" s="87">
        <v>1E-3</v>
      </c>
      <c r="EF39" s="81">
        <v>4.8000000000000001E-2</v>
      </c>
      <c r="EG39" s="88">
        <v>4.1000000000000002E-2</v>
      </c>
      <c r="EH39" s="87">
        <v>1.7999999999999999E-2</v>
      </c>
      <c r="EI39" s="87">
        <v>3.0000000000000001E-3</v>
      </c>
      <c r="EJ39" s="87">
        <v>2E-3</v>
      </c>
      <c r="EK39" s="81">
        <v>6.6000000000000003E-2</v>
      </c>
      <c r="EL39" s="88">
        <v>3.5999999999999997E-2</v>
      </c>
      <c r="EM39" s="87">
        <v>1.2999999999999999E-2</v>
      </c>
      <c r="EN39" s="87">
        <v>0</v>
      </c>
      <c r="EO39" s="87">
        <v>4.0000000000000001E-3</v>
      </c>
      <c r="EP39" s="81">
        <v>5.2999999999999999E-2</v>
      </c>
      <c r="EQ39" s="88">
        <v>0.04</v>
      </c>
      <c r="ER39" s="87">
        <v>1.2999999999999999E-2</v>
      </c>
      <c r="ES39" s="87">
        <v>0</v>
      </c>
      <c r="ET39" s="87">
        <v>3.0000000000000001E-3</v>
      </c>
      <c r="EU39" s="81">
        <v>6.2E-2</v>
      </c>
      <c r="EV39" s="88">
        <v>3.3000000000000002E-2</v>
      </c>
      <c r="EW39" s="87">
        <v>1.0999999999999999E-2</v>
      </c>
      <c r="EX39" s="87">
        <v>0</v>
      </c>
      <c r="EY39" s="87">
        <v>4.0000000000000001E-3</v>
      </c>
      <c r="EZ39" s="81">
        <v>0.05</v>
      </c>
      <c r="FA39" s="88">
        <v>3.9E-2</v>
      </c>
      <c r="FB39" s="87">
        <v>1.0999999999999999E-2</v>
      </c>
      <c r="FC39" s="87">
        <v>0</v>
      </c>
      <c r="FD39" s="87">
        <v>0</v>
      </c>
      <c r="FE39" s="81">
        <v>5.5E-2</v>
      </c>
      <c r="FF39" s="88">
        <v>4.1000000000000002E-2</v>
      </c>
      <c r="FG39" s="87">
        <v>1.4E-2</v>
      </c>
      <c r="FH39" s="87">
        <v>0</v>
      </c>
      <c r="FI39" s="87">
        <v>0</v>
      </c>
      <c r="FJ39" s="81">
        <v>0.06</v>
      </c>
      <c r="FK39" s="88">
        <v>4.4999999999999998E-2</v>
      </c>
      <c r="FL39" s="87">
        <v>0.01</v>
      </c>
      <c r="FM39" s="87">
        <v>0</v>
      </c>
      <c r="FN39" s="87">
        <v>2E-3</v>
      </c>
      <c r="FO39" s="81">
        <v>0.06</v>
      </c>
      <c r="FP39" s="88">
        <v>3.9E-2</v>
      </c>
      <c r="FQ39" s="87">
        <v>1.4E-2</v>
      </c>
      <c r="FR39" s="87">
        <v>1E-3</v>
      </c>
      <c r="FS39" s="87">
        <v>3.0000000000000001E-3</v>
      </c>
      <c r="FT39" s="81">
        <v>0.06</v>
      </c>
      <c r="FU39" s="88">
        <v>3.2000000000000001E-2</v>
      </c>
      <c r="FV39" s="87">
        <v>0.01</v>
      </c>
      <c r="FW39" s="87">
        <v>0</v>
      </c>
      <c r="FX39" s="87">
        <v>0</v>
      </c>
      <c r="FY39" s="81">
        <v>5.0999999999999997E-2</v>
      </c>
      <c r="FZ39" s="88">
        <v>2.8000000000000001E-2</v>
      </c>
      <c r="GA39" s="87">
        <v>7.0000000000000001E-3</v>
      </c>
      <c r="GB39" s="87">
        <v>0</v>
      </c>
      <c r="GC39" s="87">
        <v>2E-3</v>
      </c>
      <c r="GD39" s="81">
        <v>4.3999999999999997E-2</v>
      </c>
      <c r="GE39" s="88">
        <v>0.04</v>
      </c>
      <c r="GF39" s="87">
        <v>1.4E-2</v>
      </c>
      <c r="GG39" s="87">
        <v>0</v>
      </c>
      <c r="GH39" s="87">
        <v>1E-3</v>
      </c>
      <c r="GI39" s="81">
        <v>6.3E-2</v>
      </c>
    </row>
    <row r="40" spans="1:191">
      <c r="A40" s="83" t="s">
        <v>91</v>
      </c>
      <c r="B40" s="85">
        <v>0.124</v>
      </c>
      <c r="C40" s="86">
        <v>4.8000000000000001E-2</v>
      </c>
      <c r="D40" s="86">
        <v>0</v>
      </c>
      <c r="E40" s="86">
        <v>1.0999999999999999E-2</v>
      </c>
      <c r="F40" s="81">
        <v>0.187</v>
      </c>
      <c r="G40" s="88">
        <v>0.13</v>
      </c>
      <c r="H40" s="87">
        <v>2.7E-2</v>
      </c>
      <c r="I40" s="87">
        <v>0</v>
      </c>
      <c r="J40" s="87">
        <v>3.0000000000000001E-3</v>
      </c>
      <c r="K40" s="81">
        <v>0.17</v>
      </c>
      <c r="L40" s="88">
        <v>0.11600000000000001</v>
      </c>
      <c r="M40" s="87">
        <v>0.03</v>
      </c>
      <c r="N40" s="87">
        <v>0</v>
      </c>
      <c r="O40" s="87">
        <v>2E-3</v>
      </c>
      <c r="P40" s="81">
        <v>0.157</v>
      </c>
      <c r="Q40" s="88">
        <v>0.114</v>
      </c>
      <c r="R40" s="87">
        <v>0.03</v>
      </c>
      <c r="S40" s="87">
        <v>0</v>
      </c>
      <c r="T40" s="87">
        <v>1.2E-2</v>
      </c>
      <c r="U40" s="81">
        <v>0.16</v>
      </c>
      <c r="V40" s="88">
        <v>0.114</v>
      </c>
      <c r="W40" s="87">
        <v>2.1000000000000001E-2</v>
      </c>
      <c r="X40" s="87">
        <v>0</v>
      </c>
      <c r="Y40" s="87">
        <v>1E-3</v>
      </c>
      <c r="Z40" s="81">
        <v>0.14799999999999999</v>
      </c>
      <c r="AA40" s="88">
        <v>8.4000000000000005E-2</v>
      </c>
      <c r="AB40" s="87">
        <v>0.02</v>
      </c>
      <c r="AC40" s="87">
        <v>3.0000000000000001E-3</v>
      </c>
      <c r="AD40" s="87">
        <v>1E-3</v>
      </c>
      <c r="AE40" s="81">
        <v>0.11600000000000001</v>
      </c>
      <c r="AF40" s="88">
        <v>8.7999999999999995E-2</v>
      </c>
      <c r="AG40" s="87">
        <v>2.1000000000000001E-2</v>
      </c>
      <c r="AH40" s="87">
        <v>0</v>
      </c>
      <c r="AI40" s="87">
        <v>0</v>
      </c>
      <c r="AJ40" s="81">
        <v>0.11899999999999999</v>
      </c>
      <c r="AK40" s="88">
        <v>9.6000000000000002E-2</v>
      </c>
      <c r="AL40" s="87">
        <v>2.1999999999999999E-2</v>
      </c>
      <c r="AM40" s="87">
        <v>0</v>
      </c>
      <c r="AN40" s="87">
        <v>4.0000000000000001E-3</v>
      </c>
      <c r="AO40" s="81">
        <v>0.13200000000000001</v>
      </c>
      <c r="AP40" s="88">
        <v>9.7000000000000003E-2</v>
      </c>
      <c r="AQ40" s="87">
        <v>1.7999999999999999E-2</v>
      </c>
      <c r="AR40" s="87">
        <v>0</v>
      </c>
      <c r="AS40" s="87">
        <v>2E-3</v>
      </c>
      <c r="AT40" s="81">
        <v>0.129</v>
      </c>
      <c r="AU40" s="88">
        <v>8.5999999999999993E-2</v>
      </c>
      <c r="AV40" s="87">
        <v>0.02</v>
      </c>
      <c r="AW40" s="87">
        <v>0</v>
      </c>
      <c r="AX40" s="87">
        <v>0</v>
      </c>
      <c r="AY40" s="81">
        <v>0.11700000000000001</v>
      </c>
      <c r="AZ40" s="88">
        <v>0.109</v>
      </c>
      <c r="BA40" s="87">
        <v>0.02</v>
      </c>
      <c r="BB40" s="87">
        <v>4.0000000000000001E-3</v>
      </c>
      <c r="BC40" s="87">
        <v>1E-3</v>
      </c>
      <c r="BD40" s="81">
        <v>0.14099999999999999</v>
      </c>
      <c r="BE40" s="88">
        <v>7.9000000000000001E-2</v>
      </c>
      <c r="BF40" s="87">
        <v>1.9E-2</v>
      </c>
      <c r="BG40" s="87">
        <v>0</v>
      </c>
      <c r="BH40" s="87">
        <v>5.0000000000000001E-3</v>
      </c>
      <c r="BI40" s="81">
        <v>0.113</v>
      </c>
      <c r="BJ40" s="88">
        <v>9.6000000000000002E-2</v>
      </c>
      <c r="BK40" s="87">
        <v>1.4999999999999999E-2</v>
      </c>
      <c r="BL40" s="87">
        <v>0</v>
      </c>
      <c r="BM40" s="87">
        <v>3.0000000000000001E-3</v>
      </c>
      <c r="BN40" s="81">
        <v>0.125</v>
      </c>
      <c r="BO40" s="88">
        <v>9.0999999999999998E-2</v>
      </c>
      <c r="BP40" s="87">
        <v>1.7999999999999999E-2</v>
      </c>
      <c r="BQ40" s="87">
        <v>0</v>
      </c>
      <c r="BR40" s="87">
        <v>3.0000000000000001E-3</v>
      </c>
      <c r="BS40" s="81">
        <v>0.115</v>
      </c>
      <c r="BT40" s="88">
        <v>0.106</v>
      </c>
      <c r="BU40" s="87">
        <v>2.3E-2</v>
      </c>
      <c r="BV40" s="87">
        <v>0</v>
      </c>
      <c r="BW40" s="87">
        <v>2E-3</v>
      </c>
      <c r="BX40" s="81">
        <v>0.14799999999999999</v>
      </c>
      <c r="BY40" s="88">
        <v>0.121</v>
      </c>
      <c r="BZ40" s="87">
        <v>2.7E-2</v>
      </c>
      <c r="CA40" s="87">
        <v>0</v>
      </c>
      <c r="CB40" s="87">
        <v>3.0000000000000001E-3</v>
      </c>
      <c r="CC40" s="81">
        <v>0.16</v>
      </c>
      <c r="CD40" s="88">
        <v>0.112</v>
      </c>
      <c r="CE40" s="87">
        <v>2.3E-2</v>
      </c>
      <c r="CF40" s="87">
        <v>0</v>
      </c>
      <c r="CG40" s="87">
        <v>3.0000000000000001E-3</v>
      </c>
      <c r="CH40" s="81">
        <v>0.14699999999999999</v>
      </c>
      <c r="CI40" s="88">
        <v>9.6000000000000002E-2</v>
      </c>
      <c r="CJ40" s="87">
        <v>2.3E-2</v>
      </c>
      <c r="CK40" s="87">
        <v>0</v>
      </c>
      <c r="CL40" s="87">
        <v>1E-3</v>
      </c>
      <c r="CM40" s="81">
        <v>0.14099999999999999</v>
      </c>
      <c r="CN40" s="88">
        <v>0.105</v>
      </c>
      <c r="CO40" s="87">
        <v>2.8000000000000001E-2</v>
      </c>
      <c r="CP40" s="87">
        <v>0</v>
      </c>
      <c r="CQ40" s="87">
        <v>1E-3</v>
      </c>
      <c r="CR40" s="81">
        <v>0.153</v>
      </c>
      <c r="CS40" s="88">
        <v>3.2000000000000001E-2</v>
      </c>
      <c r="CT40" s="87">
        <v>0.02</v>
      </c>
      <c r="CU40" s="87">
        <v>0</v>
      </c>
      <c r="CV40" s="87">
        <v>6.0000000000000001E-3</v>
      </c>
      <c r="CW40" s="81">
        <v>0.06</v>
      </c>
      <c r="CX40" s="88">
        <v>4.3999999999999997E-2</v>
      </c>
      <c r="CY40" s="87">
        <v>2.1000000000000001E-2</v>
      </c>
      <c r="CZ40" s="87">
        <v>0</v>
      </c>
      <c r="DA40" s="87">
        <v>3.0000000000000001E-3</v>
      </c>
      <c r="DB40" s="81">
        <v>6.8000000000000005E-2</v>
      </c>
      <c r="DC40" s="88">
        <v>4.3999999999999997E-2</v>
      </c>
      <c r="DD40" s="87">
        <v>2.3E-2</v>
      </c>
      <c r="DE40" s="87">
        <v>0</v>
      </c>
      <c r="DF40" s="87">
        <v>5.0000000000000001E-3</v>
      </c>
      <c r="DG40" s="81">
        <v>7.1999999999999995E-2</v>
      </c>
      <c r="DH40" s="88">
        <v>2.5999999999999999E-2</v>
      </c>
      <c r="DI40" s="87">
        <v>1.0999999999999999E-2</v>
      </c>
      <c r="DJ40" s="87">
        <v>3.0000000000000001E-3</v>
      </c>
      <c r="DK40" s="87">
        <v>2E-3</v>
      </c>
      <c r="DL40" s="81">
        <v>4.4999999999999998E-2</v>
      </c>
      <c r="DM40" s="88">
        <v>3.5999999999999997E-2</v>
      </c>
      <c r="DN40" s="87">
        <v>1.4E-2</v>
      </c>
      <c r="DO40" s="87">
        <v>1E-3</v>
      </c>
      <c r="DP40" s="87">
        <v>4.0000000000000001E-3</v>
      </c>
      <c r="DQ40" s="81">
        <v>5.3999999999999999E-2</v>
      </c>
      <c r="DR40" s="88">
        <v>2.8000000000000001E-2</v>
      </c>
      <c r="DS40" s="87">
        <v>0.02</v>
      </c>
      <c r="DT40" s="87">
        <v>0</v>
      </c>
      <c r="DU40" s="87">
        <v>0</v>
      </c>
      <c r="DV40" s="81">
        <v>4.9000000000000002E-2</v>
      </c>
      <c r="DW40" s="88">
        <v>3.4000000000000002E-2</v>
      </c>
      <c r="DX40" s="87">
        <v>2.1000000000000001E-2</v>
      </c>
      <c r="DY40" s="87">
        <v>0</v>
      </c>
      <c r="DZ40" s="87">
        <v>1E-3</v>
      </c>
      <c r="EA40" s="81">
        <v>6.3E-2</v>
      </c>
      <c r="EB40" s="88">
        <v>3.7999999999999999E-2</v>
      </c>
      <c r="EC40" s="87">
        <v>1.4E-2</v>
      </c>
      <c r="ED40" s="87">
        <v>0</v>
      </c>
      <c r="EE40" s="87">
        <v>4.0000000000000001E-3</v>
      </c>
      <c r="EF40" s="81">
        <v>6.2E-2</v>
      </c>
      <c r="EG40" s="88">
        <v>0.04</v>
      </c>
      <c r="EH40" s="87">
        <v>1.2999999999999999E-2</v>
      </c>
      <c r="EI40" s="87">
        <v>0</v>
      </c>
      <c r="EJ40" s="87">
        <v>1E-3</v>
      </c>
      <c r="EK40" s="81">
        <v>0.06</v>
      </c>
      <c r="EL40" s="88">
        <v>3.9E-2</v>
      </c>
      <c r="EM40" s="87">
        <v>1.9E-2</v>
      </c>
      <c r="EN40" s="87">
        <v>0</v>
      </c>
      <c r="EO40" s="87">
        <v>4.0000000000000001E-3</v>
      </c>
      <c r="EP40" s="81">
        <v>6.4000000000000001E-2</v>
      </c>
      <c r="EQ40" s="88">
        <v>3.4000000000000002E-2</v>
      </c>
      <c r="ER40" s="87">
        <v>6.0000000000000001E-3</v>
      </c>
      <c r="ES40" s="87">
        <v>0</v>
      </c>
      <c r="ET40" s="87">
        <v>4.0000000000000001E-3</v>
      </c>
      <c r="EU40" s="81">
        <v>4.5999999999999999E-2</v>
      </c>
      <c r="EV40" s="88">
        <v>4.2000000000000003E-2</v>
      </c>
      <c r="EW40" s="87">
        <v>1.2999999999999999E-2</v>
      </c>
      <c r="EX40" s="87">
        <v>0</v>
      </c>
      <c r="EY40" s="87">
        <v>0</v>
      </c>
      <c r="EZ40" s="81">
        <v>6.3E-2</v>
      </c>
      <c r="FA40" s="88">
        <v>4.2000000000000003E-2</v>
      </c>
      <c r="FB40" s="87">
        <v>1.2E-2</v>
      </c>
      <c r="FC40" s="87">
        <v>1E-3</v>
      </c>
      <c r="FD40" s="87">
        <v>3.0000000000000001E-3</v>
      </c>
      <c r="FE40" s="81">
        <v>6.2E-2</v>
      </c>
      <c r="FF40" s="88">
        <v>3.4000000000000002E-2</v>
      </c>
      <c r="FG40" s="87">
        <v>1.9E-2</v>
      </c>
      <c r="FH40" s="87">
        <v>3.0000000000000001E-3</v>
      </c>
      <c r="FI40" s="87">
        <v>0</v>
      </c>
      <c r="FJ40" s="81">
        <v>5.7000000000000002E-2</v>
      </c>
      <c r="FK40" s="88">
        <v>2.7E-2</v>
      </c>
      <c r="FL40" s="87">
        <v>1.0999999999999999E-2</v>
      </c>
      <c r="FM40" s="87">
        <v>0</v>
      </c>
      <c r="FN40" s="87">
        <v>1E-3</v>
      </c>
      <c r="FO40" s="81">
        <v>4.2999999999999997E-2</v>
      </c>
      <c r="FP40" s="88">
        <v>4.5999999999999999E-2</v>
      </c>
      <c r="FQ40" s="87">
        <v>1.9E-2</v>
      </c>
      <c r="FR40" s="87">
        <v>0</v>
      </c>
      <c r="FS40" s="87">
        <v>1E-3</v>
      </c>
      <c r="FT40" s="81">
        <v>7.0000000000000007E-2</v>
      </c>
      <c r="FU40" s="88">
        <v>2.8000000000000001E-2</v>
      </c>
      <c r="FV40" s="87">
        <v>1.2999999999999999E-2</v>
      </c>
      <c r="FW40" s="87">
        <v>2E-3</v>
      </c>
      <c r="FX40" s="87">
        <v>3.0000000000000001E-3</v>
      </c>
      <c r="FY40" s="81">
        <v>0.05</v>
      </c>
      <c r="FZ40" s="88">
        <v>3.6999999999999998E-2</v>
      </c>
      <c r="GA40" s="87">
        <v>1.2999999999999999E-2</v>
      </c>
      <c r="GB40" s="87">
        <v>0</v>
      </c>
      <c r="GC40" s="87">
        <v>3.0000000000000001E-3</v>
      </c>
      <c r="GD40" s="81">
        <v>5.7000000000000002E-2</v>
      </c>
      <c r="GE40" s="88">
        <v>4.2999999999999997E-2</v>
      </c>
      <c r="GF40" s="87">
        <v>1.2E-2</v>
      </c>
      <c r="GG40" s="87">
        <v>0</v>
      </c>
      <c r="GH40" s="87">
        <v>4.0000000000000001E-3</v>
      </c>
      <c r="GI40" s="81">
        <v>6.4000000000000001E-2</v>
      </c>
    </row>
    <row r="41" spans="1:191">
      <c r="A41" s="83" t="s">
        <v>92</v>
      </c>
      <c r="B41" s="85">
        <v>0.11700000000000001</v>
      </c>
      <c r="C41" s="86">
        <v>0.04</v>
      </c>
      <c r="D41" s="86">
        <v>0</v>
      </c>
      <c r="E41" s="86">
        <v>7.0000000000000001E-3</v>
      </c>
      <c r="F41" s="81">
        <v>0.16800000000000001</v>
      </c>
      <c r="G41" s="88">
        <v>0.13</v>
      </c>
      <c r="H41" s="87">
        <v>4.3999999999999997E-2</v>
      </c>
      <c r="I41" s="87">
        <v>0</v>
      </c>
      <c r="J41" s="87">
        <v>3.0000000000000001E-3</v>
      </c>
      <c r="K41" s="81">
        <v>0.18</v>
      </c>
      <c r="L41" s="88">
        <v>0.10199999999999999</v>
      </c>
      <c r="M41" s="87">
        <v>2.7E-2</v>
      </c>
      <c r="N41" s="87">
        <v>0</v>
      </c>
      <c r="O41" s="87">
        <v>5.0000000000000001E-3</v>
      </c>
      <c r="P41" s="81">
        <v>0.13800000000000001</v>
      </c>
      <c r="Q41" s="88">
        <v>0.13500000000000001</v>
      </c>
      <c r="R41" s="87">
        <v>0.03</v>
      </c>
      <c r="S41" s="87">
        <v>1E-3</v>
      </c>
      <c r="T41" s="87">
        <v>8.0000000000000002E-3</v>
      </c>
      <c r="U41" s="81">
        <v>0.18099999999999999</v>
      </c>
      <c r="V41" s="88">
        <v>0.107</v>
      </c>
      <c r="W41" s="87">
        <v>3.5999999999999997E-2</v>
      </c>
      <c r="X41" s="87">
        <v>0</v>
      </c>
      <c r="Y41" s="87">
        <v>8.0000000000000002E-3</v>
      </c>
      <c r="Z41" s="81">
        <v>0.158</v>
      </c>
      <c r="AA41" s="88">
        <v>0.107</v>
      </c>
      <c r="AB41" s="87">
        <v>0.03</v>
      </c>
      <c r="AC41" s="87">
        <v>0</v>
      </c>
      <c r="AD41" s="87">
        <v>6.0000000000000001E-3</v>
      </c>
      <c r="AE41" s="81">
        <v>0.151</v>
      </c>
      <c r="AF41" s="88">
        <v>9.2999999999999999E-2</v>
      </c>
      <c r="AG41" s="87">
        <v>2.5999999999999999E-2</v>
      </c>
      <c r="AH41" s="87">
        <v>0</v>
      </c>
      <c r="AI41" s="87">
        <v>5.0000000000000001E-3</v>
      </c>
      <c r="AJ41" s="81">
        <v>0.14199999999999999</v>
      </c>
      <c r="AK41" s="88">
        <v>8.8999999999999996E-2</v>
      </c>
      <c r="AL41" s="87">
        <v>3.3000000000000002E-2</v>
      </c>
      <c r="AM41" s="87">
        <v>0</v>
      </c>
      <c r="AN41" s="87">
        <v>3.0000000000000001E-3</v>
      </c>
      <c r="AO41" s="81">
        <v>0.13900000000000001</v>
      </c>
      <c r="AP41" s="88">
        <v>8.7999999999999995E-2</v>
      </c>
      <c r="AQ41" s="87">
        <v>3.1E-2</v>
      </c>
      <c r="AR41" s="87">
        <v>0</v>
      </c>
      <c r="AS41" s="87">
        <v>4.0000000000000001E-3</v>
      </c>
      <c r="AT41" s="81">
        <v>0.13300000000000001</v>
      </c>
      <c r="AU41" s="88">
        <v>0.09</v>
      </c>
      <c r="AV41" s="87">
        <v>2.9000000000000001E-2</v>
      </c>
      <c r="AW41" s="87">
        <v>0</v>
      </c>
      <c r="AX41" s="87">
        <v>6.0000000000000001E-3</v>
      </c>
      <c r="AY41" s="81">
        <v>0.13900000000000001</v>
      </c>
      <c r="AZ41" s="88">
        <v>0.105</v>
      </c>
      <c r="BA41" s="87">
        <v>1.7999999999999999E-2</v>
      </c>
      <c r="BB41" s="87">
        <v>0</v>
      </c>
      <c r="BC41" s="87">
        <v>2E-3</v>
      </c>
      <c r="BD41" s="81">
        <v>0.13600000000000001</v>
      </c>
      <c r="BE41" s="88">
        <v>9.5000000000000001E-2</v>
      </c>
      <c r="BF41" s="87">
        <v>1.4E-2</v>
      </c>
      <c r="BG41" s="87">
        <v>1E-3</v>
      </c>
      <c r="BH41" s="87">
        <v>4.0000000000000001E-3</v>
      </c>
      <c r="BI41" s="81">
        <v>0.121</v>
      </c>
      <c r="BJ41" s="88">
        <v>8.4000000000000005E-2</v>
      </c>
      <c r="BK41" s="87">
        <v>2.3E-2</v>
      </c>
      <c r="BL41" s="87">
        <v>0</v>
      </c>
      <c r="BM41" s="87">
        <v>5.0000000000000001E-3</v>
      </c>
      <c r="BN41" s="81">
        <v>0.122</v>
      </c>
      <c r="BO41" s="88">
        <v>0.10100000000000001</v>
      </c>
      <c r="BP41" s="87">
        <v>0.02</v>
      </c>
      <c r="BQ41" s="87">
        <v>0</v>
      </c>
      <c r="BR41" s="87">
        <v>3.0000000000000001E-3</v>
      </c>
      <c r="BS41" s="81">
        <v>0.13900000000000001</v>
      </c>
      <c r="BT41" s="88">
        <v>0.109</v>
      </c>
      <c r="BU41" s="87">
        <v>3.2000000000000001E-2</v>
      </c>
      <c r="BV41" s="87">
        <v>0</v>
      </c>
      <c r="BW41" s="87">
        <v>1E-3</v>
      </c>
      <c r="BX41" s="81">
        <v>0.158</v>
      </c>
      <c r="BY41" s="88">
        <v>9.0999999999999998E-2</v>
      </c>
      <c r="BZ41" s="87">
        <v>1.7999999999999999E-2</v>
      </c>
      <c r="CA41" s="87">
        <v>0</v>
      </c>
      <c r="CB41" s="87">
        <v>2E-3</v>
      </c>
      <c r="CC41" s="81">
        <v>0.12</v>
      </c>
      <c r="CD41" s="88">
        <v>9.1999999999999998E-2</v>
      </c>
      <c r="CE41" s="87">
        <v>1.9E-2</v>
      </c>
      <c r="CF41" s="87">
        <v>0</v>
      </c>
      <c r="CG41" s="87">
        <v>2E-3</v>
      </c>
      <c r="CH41" s="81">
        <v>0.129</v>
      </c>
      <c r="CI41" s="88">
        <v>9.2999999999999999E-2</v>
      </c>
      <c r="CJ41" s="87">
        <v>2.4E-2</v>
      </c>
      <c r="CK41" s="87">
        <v>0</v>
      </c>
      <c r="CL41" s="87">
        <v>2E-3</v>
      </c>
      <c r="CM41" s="81">
        <v>0.129</v>
      </c>
      <c r="CN41" s="88">
        <v>8.7999999999999995E-2</v>
      </c>
      <c r="CO41" s="87">
        <v>0.03</v>
      </c>
      <c r="CP41" s="87">
        <v>0</v>
      </c>
      <c r="CQ41" s="87">
        <v>1E-3</v>
      </c>
      <c r="CR41" s="81">
        <v>0.13800000000000001</v>
      </c>
      <c r="CS41" s="88">
        <v>4.7E-2</v>
      </c>
      <c r="CT41" s="87">
        <v>2.4E-2</v>
      </c>
      <c r="CU41" s="87">
        <v>0</v>
      </c>
      <c r="CV41" s="87">
        <v>5.0000000000000001E-3</v>
      </c>
      <c r="CW41" s="81">
        <v>7.6999999999999999E-2</v>
      </c>
      <c r="CX41" s="88">
        <v>4.1000000000000002E-2</v>
      </c>
      <c r="CY41" s="87">
        <v>2.1000000000000001E-2</v>
      </c>
      <c r="CZ41" s="87">
        <v>0</v>
      </c>
      <c r="DA41" s="87">
        <v>7.0000000000000001E-3</v>
      </c>
      <c r="DB41" s="81">
        <v>7.1999999999999995E-2</v>
      </c>
      <c r="DC41" s="88">
        <v>5.0999999999999997E-2</v>
      </c>
      <c r="DD41" s="87">
        <v>2.1999999999999999E-2</v>
      </c>
      <c r="DE41" s="87">
        <v>0</v>
      </c>
      <c r="DF41" s="87">
        <v>7.0000000000000001E-3</v>
      </c>
      <c r="DG41" s="81">
        <v>8.3000000000000004E-2</v>
      </c>
      <c r="DH41" s="88">
        <v>3.4000000000000002E-2</v>
      </c>
      <c r="DI41" s="87">
        <v>2.1000000000000001E-2</v>
      </c>
      <c r="DJ41" s="87">
        <v>0</v>
      </c>
      <c r="DK41" s="87">
        <v>0</v>
      </c>
      <c r="DL41" s="81">
        <v>5.5E-2</v>
      </c>
      <c r="DM41" s="88">
        <v>3.1E-2</v>
      </c>
      <c r="DN41" s="87">
        <v>1.2999999999999999E-2</v>
      </c>
      <c r="DO41" s="87">
        <v>0</v>
      </c>
      <c r="DP41" s="87">
        <v>5.0000000000000001E-3</v>
      </c>
      <c r="DQ41" s="81">
        <v>4.9000000000000002E-2</v>
      </c>
      <c r="DR41" s="88">
        <v>0.04</v>
      </c>
      <c r="DS41" s="87">
        <v>1.4999999999999999E-2</v>
      </c>
      <c r="DT41" s="87">
        <v>0</v>
      </c>
      <c r="DU41" s="87">
        <v>2E-3</v>
      </c>
      <c r="DV41" s="81">
        <v>5.8999999999999997E-2</v>
      </c>
      <c r="DW41" s="88">
        <v>4.1000000000000002E-2</v>
      </c>
      <c r="DX41" s="87">
        <v>1.6E-2</v>
      </c>
      <c r="DY41" s="87">
        <v>0</v>
      </c>
      <c r="DZ41" s="87">
        <v>7.0000000000000001E-3</v>
      </c>
      <c r="EA41" s="81">
        <v>7.0000000000000007E-2</v>
      </c>
      <c r="EB41" s="88">
        <v>2.5999999999999999E-2</v>
      </c>
      <c r="EC41" s="87">
        <v>0.02</v>
      </c>
      <c r="ED41" s="87">
        <v>0</v>
      </c>
      <c r="EE41" s="87">
        <v>1E-3</v>
      </c>
      <c r="EF41" s="81">
        <v>5.3999999999999999E-2</v>
      </c>
      <c r="EG41" s="88">
        <v>2.9000000000000001E-2</v>
      </c>
      <c r="EH41" s="87">
        <v>1.4999999999999999E-2</v>
      </c>
      <c r="EI41" s="87">
        <v>0</v>
      </c>
      <c r="EJ41" s="87">
        <v>2E-3</v>
      </c>
      <c r="EK41" s="81">
        <v>0.05</v>
      </c>
      <c r="EL41" s="88">
        <v>2.1999999999999999E-2</v>
      </c>
      <c r="EM41" s="87">
        <v>1.7999999999999999E-2</v>
      </c>
      <c r="EN41" s="87">
        <v>0</v>
      </c>
      <c r="EO41" s="87">
        <v>2E-3</v>
      </c>
      <c r="EP41" s="81">
        <v>4.4999999999999998E-2</v>
      </c>
      <c r="EQ41" s="88">
        <v>4.1000000000000002E-2</v>
      </c>
      <c r="ER41" s="87">
        <v>0.02</v>
      </c>
      <c r="ES41" s="87">
        <v>0</v>
      </c>
      <c r="ET41" s="87">
        <v>3.0000000000000001E-3</v>
      </c>
      <c r="EU41" s="81">
        <v>6.7000000000000004E-2</v>
      </c>
      <c r="EV41" s="88">
        <v>4.1000000000000002E-2</v>
      </c>
      <c r="EW41" s="87">
        <v>1.2999999999999999E-2</v>
      </c>
      <c r="EX41" s="87">
        <v>0</v>
      </c>
      <c r="EY41" s="87">
        <v>1E-3</v>
      </c>
      <c r="EZ41" s="81">
        <v>6.7000000000000004E-2</v>
      </c>
      <c r="FA41" s="88">
        <v>3.3000000000000002E-2</v>
      </c>
      <c r="FB41" s="87">
        <v>2.4E-2</v>
      </c>
      <c r="FC41" s="87">
        <v>0</v>
      </c>
      <c r="FD41" s="87">
        <v>1E-3</v>
      </c>
      <c r="FE41" s="81">
        <v>6.5000000000000002E-2</v>
      </c>
      <c r="FF41" s="88">
        <v>4.1000000000000002E-2</v>
      </c>
      <c r="FG41" s="87">
        <v>2.1000000000000001E-2</v>
      </c>
      <c r="FH41" s="87">
        <v>2E-3</v>
      </c>
      <c r="FI41" s="87">
        <v>5.0000000000000001E-3</v>
      </c>
      <c r="FJ41" s="81">
        <v>7.4999999999999997E-2</v>
      </c>
      <c r="FK41" s="88">
        <v>3.7999999999999999E-2</v>
      </c>
      <c r="FL41" s="87">
        <v>1.6E-2</v>
      </c>
      <c r="FM41" s="87">
        <v>0</v>
      </c>
      <c r="FN41" s="87">
        <v>1E-3</v>
      </c>
      <c r="FO41" s="81">
        <v>7.0999999999999994E-2</v>
      </c>
      <c r="FP41" s="88">
        <v>4.8000000000000001E-2</v>
      </c>
      <c r="FQ41" s="87">
        <v>2.5999999999999999E-2</v>
      </c>
      <c r="FR41" s="87">
        <v>0</v>
      </c>
      <c r="FS41" s="87">
        <v>3.0000000000000001E-3</v>
      </c>
      <c r="FT41" s="81">
        <v>8.7999999999999995E-2</v>
      </c>
      <c r="FU41" s="88">
        <v>3.5999999999999997E-2</v>
      </c>
      <c r="FV41" s="87">
        <v>1.4E-2</v>
      </c>
      <c r="FW41" s="87">
        <v>0</v>
      </c>
      <c r="FX41" s="87">
        <v>1E-3</v>
      </c>
      <c r="FY41" s="81">
        <v>5.8999999999999997E-2</v>
      </c>
      <c r="FZ41" s="88">
        <v>2.3E-2</v>
      </c>
      <c r="GA41" s="87">
        <v>1.4999999999999999E-2</v>
      </c>
      <c r="GB41" s="87">
        <v>0</v>
      </c>
      <c r="GC41" s="87">
        <v>1E-3</v>
      </c>
      <c r="GD41" s="81">
        <v>0.05</v>
      </c>
      <c r="GE41" s="88">
        <v>0.03</v>
      </c>
      <c r="GF41" s="87">
        <v>0.02</v>
      </c>
      <c r="GG41" s="87">
        <v>0</v>
      </c>
      <c r="GH41" s="87">
        <v>0</v>
      </c>
      <c r="GI41" s="81">
        <v>5.7000000000000002E-2</v>
      </c>
    </row>
    <row r="42" spans="1:191">
      <c r="A42" s="83" t="s">
        <v>93</v>
      </c>
      <c r="B42" s="85">
        <v>0.11799999999999999</v>
      </c>
      <c r="C42" s="86">
        <v>5.1999999999999998E-2</v>
      </c>
      <c r="D42" s="86">
        <v>0</v>
      </c>
      <c r="E42" s="86">
        <v>7.0000000000000001E-3</v>
      </c>
      <c r="F42" s="81">
        <v>0.18099999999999999</v>
      </c>
      <c r="G42" s="88">
        <v>0.109</v>
      </c>
      <c r="H42" s="87">
        <v>4.7E-2</v>
      </c>
      <c r="I42" s="87">
        <v>0</v>
      </c>
      <c r="J42" s="87">
        <v>8.0000000000000002E-3</v>
      </c>
      <c r="K42" s="81">
        <v>0.16900000000000001</v>
      </c>
      <c r="L42" s="88">
        <v>0.111</v>
      </c>
      <c r="M42" s="87">
        <v>3.4000000000000002E-2</v>
      </c>
      <c r="N42" s="87">
        <v>0</v>
      </c>
      <c r="O42" s="87">
        <v>8.0000000000000002E-3</v>
      </c>
      <c r="P42" s="81">
        <v>0.155</v>
      </c>
      <c r="Q42" s="88">
        <v>0.123</v>
      </c>
      <c r="R42" s="87">
        <v>4.7E-2</v>
      </c>
      <c r="S42" s="87">
        <v>0</v>
      </c>
      <c r="T42" s="87">
        <v>0.01</v>
      </c>
      <c r="U42" s="81">
        <v>0.182</v>
      </c>
      <c r="V42" s="88">
        <v>0.11</v>
      </c>
      <c r="W42" s="87">
        <v>4.2000000000000003E-2</v>
      </c>
      <c r="X42" s="87">
        <v>0</v>
      </c>
      <c r="Y42" s="87">
        <v>5.0000000000000001E-3</v>
      </c>
      <c r="Z42" s="81">
        <v>0.16500000000000001</v>
      </c>
      <c r="AA42" s="88">
        <v>9.1999999999999998E-2</v>
      </c>
      <c r="AB42" s="87">
        <v>3.7999999999999999E-2</v>
      </c>
      <c r="AC42" s="87">
        <v>0</v>
      </c>
      <c r="AD42" s="87">
        <v>6.0000000000000001E-3</v>
      </c>
      <c r="AE42" s="81">
        <v>0.14000000000000001</v>
      </c>
      <c r="AF42" s="88">
        <v>0.11</v>
      </c>
      <c r="AG42" s="87">
        <v>2.7E-2</v>
      </c>
      <c r="AH42" s="87">
        <v>0</v>
      </c>
      <c r="AI42" s="87">
        <v>5.0000000000000001E-3</v>
      </c>
      <c r="AJ42" s="81">
        <v>0.155</v>
      </c>
      <c r="AK42" s="88">
        <v>0.11600000000000001</v>
      </c>
      <c r="AL42" s="87">
        <v>2.7E-2</v>
      </c>
      <c r="AM42" s="87">
        <v>0</v>
      </c>
      <c r="AN42" s="87">
        <v>4.0000000000000001E-3</v>
      </c>
      <c r="AO42" s="81">
        <v>0.157</v>
      </c>
      <c r="AP42" s="88">
        <v>0.121</v>
      </c>
      <c r="AQ42" s="87">
        <v>0.03</v>
      </c>
      <c r="AR42" s="87">
        <v>0</v>
      </c>
      <c r="AS42" s="87">
        <v>5.0000000000000001E-3</v>
      </c>
      <c r="AT42" s="81">
        <v>0.16500000000000001</v>
      </c>
      <c r="AU42" s="88">
        <v>9.9000000000000005E-2</v>
      </c>
      <c r="AV42" s="87">
        <v>0.03</v>
      </c>
      <c r="AW42" s="87">
        <v>0</v>
      </c>
      <c r="AX42" s="87">
        <v>8.0000000000000002E-3</v>
      </c>
      <c r="AY42" s="81">
        <v>0.14799999999999999</v>
      </c>
      <c r="AZ42" s="88">
        <v>0.108</v>
      </c>
      <c r="BA42" s="87">
        <v>3.4000000000000002E-2</v>
      </c>
      <c r="BB42" s="87">
        <v>0</v>
      </c>
      <c r="BC42" s="87">
        <v>3.0000000000000001E-3</v>
      </c>
      <c r="BD42" s="81">
        <v>0.158</v>
      </c>
      <c r="BE42" s="88">
        <v>9.2999999999999999E-2</v>
      </c>
      <c r="BF42" s="87">
        <v>2.4E-2</v>
      </c>
      <c r="BG42" s="87">
        <v>0</v>
      </c>
      <c r="BH42" s="87">
        <v>6.0000000000000001E-3</v>
      </c>
      <c r="BI42" s="81">
        <v>0.13600000000000001</v>
      </c>
      <c r="BJ42" s="88">
        <v>0.1</v>
      </c>
      <c r="BK42" s="87">
        <v>1.9E-2</v>
      </c>
      <c r="BL42" s="87">
        <v>0</v>
      </c>
      <c r="BM42" s="87">
        <v>5.0000000000000001E-3</v>
      </c>
      <c r="BN42" s="81">
        <v>0.13900000000000001</v>
      </c>
      <c r="BO42" s="88">
        <v>9.9000000000000005E-2</v>
      </c>
      <c r="BP42" s="87">
        <v>2.9000000000000001E-2</v>
      </c>
      <c r="BQ42" s="87">
        <v>0</v>
      </c>
      <c r="BR42" s="87">
        <v>2E-3</v>
      </c>
      <c r="BS42" s="81">
        <v>0.14299999999999999</v>
      </c>
      <c r="BT42" s="88">
        <v>0.10199999999999999</v>
      </c>
      <c r="BU42" s="87">
        <v>3.6999999999999998E-2</v>
      </c>
      <c r="BV42" s="87">
        <v>0</v>
      </c>
      <c r="BW42" s="87">
        <v>3.0000000000000001E-3</v>
      </c>
      <c r="BX42" s="81">
        <v>0.16</v>
      </c>
      <c r="BY42" s="88">
        <v>8.6999999999999994E-2</v>
      </c>
      <c r="BZ42" s="87">
        <v>3.1E-2</v>
      </c>
      <c r="CA42" s="87">
        <v>0</v>
      </c>
      <c r="CB42" s="87">
        <v>4.0000000000000001E-3</v>
      </c>
      <c r="CC42" s="81">
        <v>0.13900000000000001</v>
      </c>
      <c r="CD42" s="88">
        <v>0.11899999999999999</v>
      </c>
      <c r="CE42" s="87">
        <v>3.2000000000000001E-2</v>
      </c>
      <c r="CF42" s="87">
        <v>1E-3</v>
      </c>
      <c r="CG42" s="87">
        <v>2E-3</v>
      </c>
      <c r="CH42" s="81">
        <v>0.16500000000000001</v>
      </c>
      <c r="CI42" s="88">
        <v>0.11</v>
      </c>
      <c r="CJ42" s="87">
        <v>2.7E-2</v>
      </c>
      <c r="CK42" s="87">
        <v>0</v>
      </c>
      <c r="CL42" s="87">
        <v>4.0000000000000001E-3</v>
      </c>
      <c r="CM42" s="81">
        <v>0.154</v>
      </c>
      <c r="CN42" s="88">
        <v>9.7000000000000003E-2</v>
      </c>
      <c r="CO42" s="87">
        <v>2.1000000000000001E-2</v>
      </c>
      <c r="CP42" s="87">
        <v>0</v>
      </c>
      <c r="CQ42" s="87">
        <v>2E-3</v>
      </c>
      <c r="CR42" s="81">
        <v>0.14000000000000001</v>
      </c>
      <c r="CS42" s="88">
        <v>3.5999999999999997E-2</v>
      </c>
      <c r="CT42" s="87">
        <v>3.2000000000000001E-2</v>
      </c>
      <c r="CU42" s="87">
        <v>1E-3</v>
      </c>
      <c r="CV42" s="87">
        <v>5.0000000000000001E-3</v>
      </c>
      <c r="CW42" s="81">
        <v>7.6999999999999999E-2</v>
      </c>
      <c r="CX42" s="88">
        <v>3.4000000000000002E-2</v>
      </c>
      <c r="CY42" s="87">
        <v>2.5000000000000001E-2</v>
      </c>
      <c r="CZ42" s="87">
        <v>0</v>
      </c>
      <c r="DA42" s="87">
        <v>7.0000000000000001E-3</v>
      </c>
      <c r="DB42" s="81">
        <v>7.2999999999999995E-2</v>
      </c>
      <c r="DC42" s="88">
        <v>3.5999999999999997E-2</v>
      </c>
      <c r="DD42" s="87">
        <v>2.1999999999999999E-2</v>
      </c>
      <c r="DE42" s="87">
        <v>0</v>
      </c>
      <c r="DF42" s="87">
        <v>2E-3</v>
      </c>
      <c r="DG42" s="81">
        <v>6.4000000000000001E-2</v>
      </c>
      <c r="DH42" s="88">
        <v>3.3000000000000002E-2</v>
      </c>
      <c r="DI42" s="87">
        <v>2.7E-2</v>
      </c>
      <c r="DJ42" s="87">
        <v>0</v>
      </c>
      <c r="DK42" s="87">
        <v>2E-3</v>
      </c>
      <c r="DL42" s="81">
        <v>6.4000000000000001E-2</v>
      </c>
      <c r="DM42" s="88">
        <v>3.9E-2</v>
      </c>
      <c r="DN42" s="87">
        <v>2.1999999999999999E-2</v>
      </c>
      <c r="DO42" s="87">
        <v>3.0000000000000001E-3</v>
      </c>
      <c r="DP42" s="87">
        <v>5.0000000000000001E-3</v>
      </c>
      <c r="DQ42" s="81">
        <v>6.9000000000000006E-2</v>
      </c>
      <c r="DR42" s="88">
        <v>3.5000000000000003E-2</v>
      </c>
      <c r="DS42" s="87">
        <v>2.1999999999999999E-2</v>
      </c>
      <c r="DT42" s="87">
        <v>1E-3</v>
      </c>
      <c r="DU42" s="87">
        <v>2E-3</v>
      </c>
      <c r="DV42" s="81">
        <v>6.7000000000000004E-2</v>
      </c>
      <c r="DW42" s="88">
        <v>2.4E-2</v>
      </c>
      <c r="DX42" s="87">
        <v>1.7999999999999999E-2</v>
      </c>
      <c r="DY42" s="87">
        <v>4.0000000000000001E-3</v>
      </c>
      <c r="DZ42" s="87">
        <v>2E-3</v>
      </c>
      <c r="EA42" s="81">
        <v>5.7000000000000002E-2</v>
      </c>
      <c r="EB42" s="88">
        <v>3.4000000000000002E-2</v>
      </c>
      <c r="EC42" s="87">
        <v>1.9E-2</v>
      </c>
      <c r="ED42" s="87">
        <v>0</v>
      </c>
      <c r="EE42" s="87">
        <v>5.0000000000000001E-3</v>
      </c>
      <c r="EF42" s="81">
        <v>6.7000000000000004E-2</v>
      </c>
      <c r="EG42" s="88">
        <v>3.2000000000000001E-2</v>
      </c>
      <c r="EH42" s="87">
        <v>1.6E-2</v>
      </c>
      <c r="EI42" s="87">
        <v>0</v>
      </c>
      <c r="EJ42" s="87">
        <v>8.0000000000000002E-3</v>
      </c>
      <c r="EK42" s="81">
        <v>5.7000000000000002E-2</v>
      </c>
      <c r="EL42" s="88">
        <v>3.4000000000000002E-2</v>
      </c>
      <c r="EM42" s="87">
        <v>1.4E-2</v>
      </c>
      <c r="EN42" s="87">
        <v>0</v>
      </c>
      <c r="EO42" s="87">
        <v>5.0000000000000001E-3</v>
      </c>
      <c r="EP42" s="81">
        <v>5.6000000000000001E-2</v>
      </c>
      <c r="EQ42" s="88">
        <v>3.4000000000000002E-2</v>
      </c>
      <c r="ER42" s="87">
        <v>1.6E-2</v>
      </c>
      <c r="ES42" s="87">
        <v>3.0000000000000001E-3</v>
      </c>
      <c r="ET42" s="87">
        <v>1E-3</v>
      </c>
      <c r="EU42" s="81">
        <v>6.2E-2</v>
      </c>
      <c r="EV42" s="88">
        <v>3.9E-2</v>
      </c>
      <c r="EW42" s="87">
        <v>0.02</v>
      </c>
      <c r="EX42" s="87">
        <v>0</v>
      </c>
      <c r="EY42" s="87">
        <v>6.0000000000000001E-3</v>
      </c>
      <c r="EZ42" s="81">
        <v>6.9000000000000006E-2</v>
      </c>
      <c r="FA42" s="88">
        <v>3.5999999999999997E-2</v>
      </c>
      <c r="FB42" s="87">
        <v>2.5000000000000001E-2</v>
      </c>
      <c r="FC42" s="87">
        <v>0</v>
      </c>
      <c r="FD42" s="87">
        <v>4.0000000000000001E-3</v>
      </c>
      <c r="FE42" s="81">
        <v>7.1999999999999995E-2</v>
      </c>
      <c r="FF42" s="88">
        <v>5.0999999999999997E-2</v>
      </c>
      <c r="FG42" s="87">
        <v>2.5000000000000001E-2</v>
      </c>
      <c r="FH42" s="87">
        <v>0</v>
      </c>
      <c r="FI42" s="87">
        <v>2E-3</v>
      </c>
      <c r="FJ42" s="81">
        <v>8.5000000000000006E-2</v>
      </c>
      <c r="FK42" s="88">
        <v>3.6999999999999998E-2</v>
      </c>
      <c r="FL42" s="87">
        <v>2.4E-2</v>
      </c>
      <c r="FM42" s="87">
        <v>2E-3</v>
      </c>
      <c r="FN42" s="87">
        <v>3.0000000000000001E-3</v>
      </c>
      <c r="FO42" s="81">
        <v>7.1999999999999995E-2</v>
      </c>
      <c r="FP42" s="88">
        <v>4.2999999999999997E-2</v>
      </c>
      <c r="FQ42" s="87">
        <v>2.1000000000000001E-2</v>
      </c>
      <c r="FR42" s="87">
        <v>0</v>
      </c>
      <c r="FS42" s="87">
        <v>3.0000000000000001E-3</v>
      </c>
      <c r="FT42" s="81">
        <v>7.3999999999999996E-2</v>
      </c>
      <c r="FU42" s="88">
        <v>3.6999999999999998E-2</v>
      </c>
      <c r="FV42" s="87">
        <v>1.9E-2</v>
      </c>
      <c r="FW42" s="87">
        <v>0</v>
      </c>
      <c r="FX42" s="87">
        <v>5.0000000000000001E-3</v>
      </c>
      <c r="FY42" s="81">
        <v>7.0000000000000007E-2</v>
      </c>
      <c r="FZ42" s="88">
        <v>4.3999999999999997E-2</v>
      </c>
      <c r="GA42" s="87">
        <v>2.1999999999999999E-2</v>
      </c>
      <c r="GB42" s="87">
        <v>0</v>
      </c>
      <c r="GC42" s="87">
        <v>0</v>
      </c>
      <c r="GD42" s="81">
        <v>7.0000000000000007E-2</v>
      </c>
      <c r="GE42" s="88">
        <v>0.05</v>
      </c>
      <c r="GF42" s="87">
        <v>2.1000000000000001E-2</v>
      </c>
      <c r="GG42" s="87">
        <v>0</v>
      </c>
      <c r="GH42" s="87">
        <v>0</v>
      </c>
      <c r="GI42" s="81">
        <v>7.6999999999999999E-2</v>
      </c>
    </row>
    <row r="43" spans="1:191">
      <c r="A43" s="83" t="s">
        <v>94</v>
      </c>
      <c r="B43" s="85">
        <v>0.113</v>
      </c>
      <c r="C43" s="86">
        <v>4.5999999999999999E-2</v>
      </c>
      <c r="D43" s="86">
        <v>0</v>
      </c>
      <c r="E43" s="86">
        <v>1.0999999999999999E-2</v>
      </c>
      <c r="F43" s="81">
        <v>0.17599999999999999</v>
      </c>
      <c r="G43" s="88">
        <v>8.8999999999999996E-2</v>
      </c>
      <c r="H43" s="87">
        <v>4.1000000000000002E-2</v>
      </c>
      <c r="I43" s="87">
        <v>0</v>
      </c>
      <c r="J43" s="87">
        <v>1.4E-2</v>
      </c>
      <c r="K43" s="81">
        <v>0.157</v>
      </c>
      <c r="L43" s="88">
        <v>0.111</v>
      </c>
      <c r="M43" s="87">
        <v>4.8000000000000001E-2</v>
      </c>
      <c r="N43" s="87">
        <v>0</v>
      </c>
      <c r="O43" s="87">
        <v>0.01</v>
      </c>
      <c r="P43" s="81">
        <v>0.17899999999999999</v>
      </c>
      <c r="Q43" s="88">
        <v>0.13300000000000001</v>
      </c>
      <c r="R43" s="87">
        <v>4.7E-2</v>
      </c>
      <c r="S43" s="87">
        <v>2E-3</v>
      </c>
      <c r="T43" s="87">
        <v>0.01</v>
      </c>
      <c r="U43" s="81">
        <v>0.19900000000000001</v>
      </c>
      <c r="V43" s="88">
        <v>0.114</v>
      </c>
      <c r="W43" s="87">
        <v>3.3000000000000002E-2</v>
      </c>
      <c r="X43" s="87">
        <v>0</v>
      </c>
      <c r="Y43" s="87">
        <v>1.4E-2</v>
      </c>
      <c r="Z43" s="81">
        <v>0.16700000000000001</v>
      </c>
      <c r="AA43" s="88">
        <v>0.111</v>
      </c>
      <c r="AB43" s="87">
        <v>4.2000000000000003E-2</v>
      </c>
      <c r="AC43" s="87">
        <v>0</v>
      </c>
      <c r="AD43" s="87">
        <v>8.0000000000000002E-3</v>
      </c>
      <c r="AE43" s="81">
        <v>0.17</v>
      </c>
      <c r="AF43" s="88">
        <v>8.8999999999999996E-2</v>
      </c>
      <c r="AG43" s="87">
        <v>3.6999999999999998E-2</v>
      </c>
      <c r="AH43" s="87">
        <v>0</v>
      </c>
      <c r="AI43" s="87">
        <v>0.01</v>
      </c>
      <c r="AJ43" s="81">
        <v>0.14799999999999999</v>
      </c>
      <c r="AK43" s="88">
        <v>9.4E-2</v>
      </c>
      <c r="AL43" s="87">
        <v>2.9000000000000001E-2</v>
      </c>
      <c r="AM43" s="87">
        <v>2E-3</v>
      </c>
      <c r="AN43" s="87">
        <v>8.9999999999999993E-3</v>
      </c>
      <c r="AO43" s="81">
        <v>0.14399999999999999</v>
      </c>
      <c r="AP43" s="88">
        <v>0.10299999999999999</v>
      </c>
      <c r="AQ43" s="87">
        <v>3.2000000000000001E-2</v>
      </c>
      <c r="AR43" s="87">
        <v>0</v>
      </c>
      <c r="AS43" s="87">
        <v>3.0000000000000001E-3</v>
      </c>
      <c r="AT43" s="81">
        <v>0.151</v>
      </c>
      <c r="AU43" s="88">
        <v>0.10100000000000001</v>
      </c>
      <c r="AV43" s="87">
        <v>3.5999999999999997E-2</v>
      </c>
      <c r="AW43" s="87">
        <v>0</v>
      </c>
      <c r="AX43" s="87">
        <v>4.0000000000000001E-3</v>
      </c>
      <c r="AY43" s="81">
        <v>0.154</v>
      </c>
      <c r="AZ43" s="88">
        <v>9.1999999999999998E-2</v>
      </c>
      <c r="BA43" s="87">
        <v>3.1E-2</v>
      </c>
      <c r="BB43" s="87">
        <v>0</v>
      </c>
      <c r="BC43" s="87">
        <v>7.0000000000000001E-3</v>
      </c>
      <c r="BD43" s="81">
        <v>0.13800000000000001</v>
      </c>
      <c r="BE43" s="88">
        <v>8.3000000000000004E-2</v>
      </c>
      <c r="BF43" s="87">
        <v>2.4E-2</v>
      </c>
      <c r="BG43" s="87">
        <v>0</v>
      </c>
      <c r="BH43" s="87">
        <v>7.0000000000000001E-3</v>
      </c>
      <c r="BI43" s="81">
        <v>0.126</v>
      </c>
      <c r="BJ43" s="88">
        <v>8.5000000000000006E-2</v>
      </c>
      <c r="BK43" s="87">
        <v>0.03</v>
      </c>
      <c r="BL43" s="87">
        <v>0</v>
      </c>
      <c r="BM43" s="87">
        <v>3.0000000000000001E-3</v>
      </c>
      <c r="BN43" s="81">
        <v>0.13400000000000001</v>
      </c>
      <c r="BO43" s="88">
        <v>0.11600000000000001</v>
      </c>
      <c r="BP43" s="87">
        <v>2.9000000000000001E-2</v>
      </c>
      <c r="BQ43" s="87">
        <v>3.0000000000000001E-3</v>
      </c>
      <c r="BR43" s="87">
        <v>5.0000000000000001E-3</v>
      </c>
      <c r="BS43" s="81">
        <v>0.16400000000000001</v>
      </c>
      <c r="BT43" s="88">
        <v>9.1999999999999998E-2</v>
      </c>
      <c r="BU43" s="87">
        <v>3.5999999999999997E-2</v>
      </c>
      <c r="BV43" s="87">
        <v>0</v>
      </c>
      <c r="BW43" s="87">
        <v>1E-3</v>
      </c>
      <c r="BX43" s="81">
        <v>0.14699999999999999</v>
      </c>
      <c r="BY43" s="88">
        <v>9.0999999999999998E-2</v>
      </c>
      <c r="BZ43" s="87">
        <v>0.04</v>
      </c>
      <c r="CA43" s="87">
        <v>0</v>
      </c>
      <c r="CB43" s="87">
        <v>3.0000000000000001E-3</v>
      </c>
      <c r="CC43" s="81">
        <v>0.14799999999999999</v>
      </c>
      <c r="CD43" s="88">
        <v>9.8000000000000004E-2</v>
      </c>
      <c r="CE43" s="87">
        <v>2.8000000000000001E-2</v>
      </c>
      <c r="CF43" s="87">
        <v>0</v>
      </c>
      <c r="CG43" s="87">
        <v>6.0000000000000001E-3</v>
      </c>
      <c r="CH43" s="81">
        <v>0.14699999999999999</v>
      </c>
      <c r="CI43" s="88">
        <v>0.104</v>
      </c>
      <c r="CJ43" s="87">
        <v>0.03</v>
      </c>
      <c r="CK43" s="87">
        <v>0</v>
      </c>
      <c r="CL43" s="87">
        <v>5.0000000000000001E-3</v>
      </c>
      <c r="CM43" s="81">
        <v>0.16</v>
      </c>
      <c r="CN43" s="88">
        <v>0.10299999999999999</v>
      </c>
      <c r="CO43" s="87">
        <v>3.7999999999999999E-2</v>
      </c>
      <c r="CP43" s="87">
        <v>0</v>
      </c>
      <c r="CQ43" s="87">
        <v>1E-3</v>
      </c>
      <c r="CR43" s="81">
        <v>0.16700000000000001</v>
      </c>
      <c r="CS43" s="88">
        <v>2.5999999999999999E-2</v>
      </c>
      <c r="CT43" s="87">
        <v>2.5000000000000001E-2</v>
      </c>
      <c r="CU43" s="87">
        <v>4.0000000000000001E-3</v>
      </c>
      <c r="CV43" s="87">
        <v>3.0000000000000001E-3</v>
      </c>
      <c r="CW43" s="81">
        <v>5.8999999999999997E-2</v>
      </c>
      <c r="CX43" s="88">
        <v>4.1000000000000002E-2</v>
      </c>
      <c r="CY43" s="87">
        <v>0.03</v>
      </c>
      <c r="CZ43" s="87">
        <v>0</v>
      </c>
      <c r="DA43" s="87">
        <v>1.4999999999999999E-2</v>
      </c>
      <c r="DB43" s="81">
        <v>8.6999999999999994E-2</v>
      </c>
      <c r="DC43" s="88">
        <v>4.4999999999999998E-2</v>
      </c>
      <c r="DD43" s="87">
        <v>0.03</v>
      </c>
      <c r="DE43" s="87">
        <v>0</v>
      </c>
      <c r="DF43" s="87">
        <v>0.01</v>
      </c>
      <c r="DG43" s="81">
        <v>8.5000000000000006E-2</v>
      </c>
      <c r="DH43" s="88">
        <v>3.3000000000000002E-2</v>
      </c>
      <c r="DI43" s="87">
        <v>3.7999999999999999E-2</v>
      </c>
      <c r="DJ43" s="87">
        <v>2E-3</v>
      </c>
      <c r="DK43" s="87">
        <v>8.0000000000000002E-3</v>
      </c>
      <c r="DL43" s="81">
        <v>8.4000000000000005E-2</v>
      </c>
      <c r="DM43" s="88">
        <v>0.03</v>
      </c>
      <c r="DN43" s="87">
        <v>2.8000000000000001E-2</v>
      </c>
      <c r="DO43" s="87">
        <v>0</v>
      </c>
      <c r="DP43" s="87">
        <v>3.0000000000000001E-3</v>
      </c>
      <c r="DQ43" s="81">
        <v>6.6000000000000003E-2</v>
      </c>
      <c r="DR43" s="88">
        <v>2.7E-2</v>
      </c>
      <c r="DS43" s="87">
        <v>2.3E-2</v>
      </c>
      <c r="DT43" s="87">
        <v>0</v>
      </c>
      <c r="DU43" s="87">
        <v>2E-3</v>
      </c>
      <c r="DV43" s="81">
        <v>5.5E-2</v>
      </c>
      <c r="DW43" s="88">
        <v>3.2000000000000001E-2</v>
      </c>
      <c r="DX43" s="87">
        <v>2.1999999999999999E-2</v>
      </c>
      <c r="DY43" s="87">
        <v>0</v>
      </c>
      <c r="DZ43" s="87">
        <v>7.0000000000000001E-3</v>
      </c>
      <c r="EA43" s="81">
        <v>7.0000000000000007E-2</v>
      </c>
      <c r="EB43" s="88">
        <v>3.5999999999999997E-2</v>
      </c>
      <c r="EC43" s="87">
        <v>2.5000000000000001E-2</v>
      </c>
      <c r="ED43" s="87">
        <v>3.0000000000000001E-3</v>
      </c>
      <c r="EE43" s="87">
        <v>4.0000000000000001E-3</v>
      </c>
      <c r="EF43" s="81">
        <v>6.8000000000000005E-2</v>
      </c>
      <c r="EG43" s="88">
        <v>2.4E-2</v>
      </c>
      <c r="EH43" s="87">
        <v>1.6E-2</v>
      </c>
      <c r="EI43" s="87">
        <v>4.0000000000000001E-3</v>
      </c>
      <c r="EJ43" s="87">
        <v>3.0000000000000001E-3</v>
      </c>
      <c r="EK43" s="81">
        <v>4.9000000000000002E-2</v>
      </c>
      <c r="EL43" s="88">
        <v>3.2000000000000001E-2</v>
      </c>
      <c r="EM43" s="87">
        <v>1.9E-2</v>
      </c>
      <c r="EN43" s="87">
        <v>0</v>
      </c>
      <c r="EO43" s="87">
        <v>7.0000000000000001E-3</v>
      </c>
      <c r="EP43" s="81">
        <v>6.4000000000000001E-2</v>
      </c>
      <c r="EQ43" s="88">
        <v>3.6999999999999998E-2</v>
      </c>
      <c r="ER43" s="87">
        <v>2.5999999999999999E-2</v>
      </c>
      <c r="ES43" s="87">
        <v>0</v>
      </c>
      <c r="ET43" s="87">
        <v>5.0000000000000001E-3</v>
      </c>
      <c r="EU43" s="81">
        <v>7.1999999999999995E-2</v>
      </c>
      <c r="EV43" s="88">
        <v>3.5999999999999997E-2</v>
      </c>
      <c r="EW43" s="87">
        <v>2.1000000000000001E-2</v>
      </c>
      <c r="EX43" s="87">
        <v>0</v>
      </c>
      <c r="EY43" s="87">
        <v>2E-3</v>
      </c>
      <c r="EZ43" s="81">
        <v>7.0000000000000007E-2</v>
      </c>
      <c r="FA43" s="88">
        <v>4.2000000000000003E-2</v>
      </c>
      <c r="FB43" s="87">
        <v>1.7999999999999999E-2</v>
      </c>
      <c r="FC43" s="87">
        <v>0</v>
      </c>
      <c r="FD43" s="87">
        <v>5.0000000000000001E-3</v>
      </c>
      <c r="FE43" s="81">
        <v>7.1999999999999995E-2</v>
      </c>
      <c r="FF43" s="88">
        <v>4.1000000000000002E-2</v>
      </c>
      <c r="FG43" s="87">
        <v>1.9E-2</v>
      </c>
      <c r="FH43" s="87">
        <v>0</v>
      </c>
      <c r="FI43" s="87">
        <v>2E-3</v>
      </c>
      <c r="FJ43" s="81">
        <v>7.2999999999999995E-2</v>
      </c>
      <c r="FK43" s="88">
        <v>4.2000000000000003E-2</v>
      </c>
      <c r="FL43" s="87">
        <v>1.9E-2</v>
      </c>
      <c r="FM43" s="87">
        <v>0</v>
      </c>
      <c r="FN43" s="87">
        <v>1E-3</v>
      </c>
      <c r="FO43" s="81">
        <v>6.5000000000000002E-2</v>
      </c>
      <c r="FP43" s="88">
        <v>4.4999999999999998E-2</v>
      </c>
      <c r="FQ43" s="87">
        <v>2.5000000000000001E-2</v>
      </c>
      <c r="FR43" s="87">
        <v>0</v>
      </c>
      <c r="FS43" s="87">
        <v>0</v>
      </c>
      <c r="FT43" s="81">
        <v>7.4999999999999997E-2</v>
      </c>
      <c r="FU43" s="88">
        <v>3.5000000000000003E-2</v>
      </c>
      <c r="FV43" s="87">
        <v>1.4999999999999999E-2</v>
      </c>
      <c r="FW43" s="87">
        <v>0</v>
      </c>
      <c r="FX43" s="87">
        <v>1E-3</v>
      </c>
      <c r="FY43" s="81">
        <v>6.3E-2</v>
      </c>
      <c r="FZ43" s="88">
        <v>3.3000000000000002E-2</v>
      </c>
      <c r="GA43" s="87">
        <v>2.5000000000000001E-2</v>
      </c>
      <c r="GB43" s="87">
        <v>3.0000000000000001E-3</v>
      </c>
      <c r="GC43" s="87">
        <v>2E-3</v>
      </c>
      <c r="GD43" s="81">
        <v>6.8000000000000005E-2</v>
      </c>
      <c r="GE43" s="88">
        <v>3.5999999999999997E-2</v>
      </c>
      <c r="GF43" s="87">
        <v>2.3E-2</v>
      </c>
      <c r="GG43" s="87">
        <v>0</v>
      </c>
      <c r="GH43" s="87">
        <v>2E-3</v>
      </c>
      <c r="GI43" s="81">
        <v>7.3999999999999996E-2</v>
      </c>
    </row>
    <row r="44" spans="1:191">
      <c r="A44" s="83" t="s">
        <v>95</v>
      </c>
      <c r="B44" s="85">
        <v>9.6000000000000002E-2</v>
      </c>
      <c r="C44" s="86">
        <v>5.1999999999999998E-2</v>
      </c>
      <c r="D44" s="86">
        <v>4.0000000000000001E-3</v>
      </c>
      <c r="E44" s="86">
        <v>1.4E-2</v>
      </c>
      <c r="F44" s="81">
        <v>0.17</v>
      </c>
      <c r="G44" s="88">
        <v>0.106</v>
      </c>
      <c r="H44" s="87">
        <v>4.5999999999999999E-2</v>
      </c>
      <c r="I44" s="87">
        <v>4.0000000000000001E-3</v>
      </c>
      <c r="J44" s="87">
        <v>8.9999999999999993E-3</v>
      </c>
      <c r="K44" s="81">
        <v>0.16900000000000001</v>
      </c>
      <c r="L44" s="88">
        <v>0.11899999999999999</v>
      </c>
      <c r="M44" s="87">
        <v>3.5999999999999997E-2</v>
      </c>
      <c r="N44" s="87">
        <v>1E-3</v>
      </c>
      <c r="O44" s="87">
        <v>1.0999999999999999E-2</v>
      </c>
      <c r="P44" s="81">
        <v>0.17100000000000001</v>
      </c>
      <c r="Q44" s="88">
        <v>9.6000000000000002E-2</v>
      </c>
      <c r="R44" s="87">
        <v>3.7999999999999999E-2</v>
      </c>
      <c r="S44" s="87">
        <v>0</v>
      </c>
      <c r="T44" s="87">
        <v>1.0999999999999999E-2</v>
      </c>
      <c r="U44" s="81">
        <v>0.154</v>
      </c>
      <c r="V44" s="88">
        <v>0.106</v>
      </c>
      <c r="W44" s="87">
        <v>4.3999999999999997E-2</v>
      </c>
      <c r="X44" s="87">
        <v>0</v>
      </c>
      <c r="Y44" s="87">
        <v>1.4E-2</v>
      </c>
      <c r="Z44" s="81">
        <v>0.17599999999999999</v>
      </c>
      <c r="AA44" s="88">
        <v>0.114</v>
      </c>
      <c r="AB44" s="87">
        <v>0.04</v>
      </c>
      <c r="AC44" s="87">
        <v>0</v>
      </c>
      <c r="AD44" s="87">
        <v>5.0000000000000001E-3</v>
      </c>
      <c r="AE44" s="81">
        <v>0.16600000000000001</v>
      </c>
      <c r="AF44" s="88">
        <v>8.5999999999999993E-2</v>
      </c>
      <c r="AG44" s="87">
        <v>3.4000000000000002E-2</v>
      </c>
      <c r="AH44" s="87">
        <v>0</v>
      </c>
      <c r="AI44" s="87">
        <v>0.01</v>
      </c>
      <c r="AJ44" s="81">
        <v>0.14799999999999999</v>
      </c>
      <c r="AK44" s="88">
        <v>9.9000000000000005E-2</v>
      </c>
      <c r="AL44" s="87">
        <v>4.3999999999999997E-2</v>
      </c>
      <c r="AM44" s="87">
        <v>0</v>
      </c>
      <c r="AN44" s="87">
        <v>0.01</v>
      </c>
      <c r="AO44" s="81">
        <v>0.17100000000000001</v>
      </c>
      <c r="AP44" s="88">
        <v>0.10100000000000001</v>
      </c>
      <c r="AQ44" s="87">
        <v>4.1000000000000002E-2</v>
      </c>
      <c r="AR44" s="87">
        <v>3.0000000000000001E-3</v>
      </c>
      <c r="AS44" s="87">
        <v>6.0000000000000001E-3</v>
      </c>
      <c r="AT44" s="81">
        <v>0.16200000000000001</v>
      </c>
      <c r="AU44" s="88">
        <v>9.7000000000000003E-2</v>
      </c>
      <c r="AV44" s="87">
        <v>3.1E-2</v>
      </c>
      <c r="AW44" s="87">
        <v>0</v>
      </c>
      <c r="AX44" s="87">
        <v>8.0000000000000002E-3</v>
      </c>
      <c r="AY44" s="81">
        <v>0.153</v>
      </c>
      <c r="AZ44" s="88">
        <v>8.3000000000000004E-2</v>
      </c>
      <c r="BA44" s="87">
        <v>3.4000000000000002E-2</v>
      </c>
      <c r="BB44" s="87">
        <v>0</v>
      </c>
      <c r="BC44" s="87">
        <v>8.0000000000000002E-3</v>
      </c>
      <c r="BD44" s="81">
        <v>0.13500000000000001</v>
      </c>
      <c r="BE44" s="88">
        <v>9.8000000000000004E-2</v>
      </c>
      <c r="BF44" s="87">
        <v>4.1000000000000002E-2</v>
      </c>
      <c r="BG44" s="87">
        <v>0</v>
      </c>
      <c r="BH44" s="87">
        <v>5.0000000000000001E-3</v>
      </c>
      <c r="BI44" s="81">
        <v>0.159</v>
      </c>
      <c r="BJ44" s="88">
        <v>0.09</v>
      </c>
      <c r="BK44" s="87">
        <v>2.9000000000000001E-2</v>
      </c>
      <c r="BL44" s="87">
        <v>0</v>
      </c>
      <c r="BM44" s="87">
        <v>2E-3</v>
      </c>
      <c r="BN44" s="81">
        <v>0.13300000000000001</v>
      </c>
      <c r="BO44" s="88">
        <v>0.108</v>
      </c>
      <c r="BP44" s="87">
        <v>0.04</v>
      </c>
      <c r="BQ44" s="87">
        <v>0</v>
      </c>
      <c r="BR44" s="87">
        <v>3.0000000000000001E-3</v>
      </c>
      <c r="BS44" s="81">
        <v>0.17</v>
      </c>
      <c r="BT44" s="88">
        <v>0.10299999999999999</v>
      </c>
      <c r="BU44" s="87">
        <v>3.6999999999999998E-2</v>
      </c>
      <c r="BV44" s="87">
        <v>4.0000000000000001E-3</v>
      </c>
      <c r="BW44" s="87">
        <v>2E-3</v>
      </c>
      <c r="BX44" s="81">
        <v>0.161</v>
      </c>
      <c r="BY44" s="88">
        <v>0.109</v>
      </c>
      <c r="BZ44" s="87">
        <v>3.2000000000000001E-2</v>
      </c>
      <c r="CA44" s="87">
        <v>0</v>
      </c>
      <c r="CB44" s="87">
        <v>7.0000000000000001E-3</v>
      </c>
      <c r="CC44" s="81">
        <v>0.17299999999999999</v>
      </c>
      <c r="CD44" s="88">
        <v>9.7000000000000003E-2</v>
      </c>
      <c r="CE44" s="87">
        <v>3.2000000000000001E-2</v>
      </c>
      <c r="CF44" s="87">
        <v>3.0000000000000001E-3</v>
      </c>
      <c r="CG44" s="87">
        <v>2E-3</v>
      </c>
      <c r="CH44" s="81">
        <v>0.16</v>
      </c>
      <c r="CI44" s="88">
        <v>9.1999999999999998E-2</v>
      </c>
      <c r="CJ44" s="87">
        <v>3.2000000000000001E-2</v>
      </c>
      <c r="CK44" s="87">
        <v>0</v>
      </c>
      <c r="CL44" s="87">
        <v>2E-3</v>
      </c>
      <c r="CM44" s="81">
        <v>0.14000000000000001</v>
      </c>
      <c r="CN44" s="88">
        <v>0.114</v>
      </c>
      <c r="CO44" s="87">
        <v>4.8000000000000001E-2</v>
      </c>
      <c r="CP44" s="87">
        <v>0</v>
      </c>
      <c r="CQ44" s="87">
        <v>1E-3</v>
      </c>
      <c r="CR44" s="81">
        <v>0.19700000000000001</v>
      </c>
      <c r="CS44" s="88">
        <v>3.7999999999999999E-2</v>
      </c>
      <c r="CT44" s="87">
        <v>3.5000000000000003E-2</v>
      </c>
      <c r="CU44" s="87">
        <v>0</v>
      </c>
      <c r="CV44" s="87">
        <v>5.0000000000000001E-3</v>
      </c>
      <c r="CW44" s="81">
        <v>7.8E-2</v>
      </c>
      <c r="CX44" s="88">
        <v>3.5000000000000003E-2</v>
      </c>
      <c r="CY44" s="87">
        <v>2.8000000000000001E-2</v>
      </c>
      <c r="CZ44" s="87">
        <v>0</v>
      </c>
      <c r="DA44" s="87">
        <v>4.0000000000000001E-3</v>
      </c>
      <c r="DB44" s="81">
        <v>6.7000000000000004E-2</v>
      </c>
      <c r="DC44" s="88">
        <v>3.3000000000000002E-2</v>
      </c>
      <c r="DD44" s="87">
        <v>3.5999999999999997E-2</v>
      </c>
      <c r="DE44" s="87">
        <v>0</v>
      </c>
      <c r="DF44" s="87">
        <v>5.0000000000000001E-3</v>
      </c>
      <c r="DG44" s="81">
        <v>7.5999999999999998E-2</v>
      </c>
      <c r="DH44" s="88">
        <v>3.5000000000000003E-2</v>
      </c>
      <c r="DI44" s="87">
        <v>2.9000000000000001E-2</v>
      </c>
      <c r="DJ44" s="87">
        <v>0</v>
      </c>
      <c r="DK44" s="87">
        <v>8.0000000000000002E-3</v>
      </c>
      <c r="DL44" s="81">
        <v>7.3999999999999996E-2</v>
      </c>
      <c r="DM44" s="88">
        <v>3.7999999999999999E-2</v>
      </c>
      <c r="DN44" s="87">
        <v>3.5999999999999997E-2</v>
      </c>
      <c r="DO44" s="87">
        <v>1E-3</v>
      </c>
      <c r="DP44" s="87">
        <v>8.9999999999999993E-3</v>
      </c>
      <c r="DQ44" s="81">
        <v>8.8999999999999996E-2</v>
      </c>
      <c r="DR44" s="88">
        <v>3.4000000000000002E-2</v>
      </c>
      <c r="DS44" s="87">
        <v>2.4E-2</v>
      </c>
      <c r="DT44" s="87">
        <v>0</v>
      </c>
      <c r="DU44" s="87">
        <v>8.9999999999999993E-3</v>
      </c>
      <c r="DV44" s="81">
        <v>6.8000000000000005E-2</v>
      </c>
      <c r="DW44" s="88">
        <v>3.3000000000000002E-2</v>
      </c>
      <c r="DX44" s="87">
        <v>2.8000000000000001E-2</v>
      </c>
      <c r="DY44" s="87">
        <v>1E-3</v>
      </c>
      <c r="DZ44" s="87">
        <v>8.0000000000000002E-3</v>
      </c>
      <c r="EA44" s="81">
        <v>8.1000000000000003E-2</v>
      </c>
      <c r="EB44" s="88">
        <v>3.1E-2</v>
      </c>
      <c r="EC44" s="87">
        <v>2.5999999999999999E-2</v>
      </c>
      <c r="ED44" s="87">
        <v>0</v>
      </c>
      <c r="EE44" s="87">
        <v>6.0000000000000001E-3</v>
      </c>
      <c r="EF44" s="81">
        <v>7.3999999999999996E-2</v>
      </c>
      <c r="EG44" s="88">
        <v>3.9E-2</v>
      </c>
      <c r="EH44" s="87">
        <v>2.1999999999999999E-2</v>
      </c>
      <c r="EI44" s="87">
        <v>3.0000000000000001E-3</v>
      </c>
      <c r="EJ44" s="87">
        <v>3.0000000000000001E-3</v>
      </c>
      <c r="EK44" s="81">
        <v>7.0999999999999994E-2</v>
      </c>
      <c r="EL44" s="88">
        <v>3.9E-2</v>
      </c>
      <c r="EM44" s="87">
        <v>2.1000000000000001E-2</v>
      </c>
      <c r="EN44" s="87">
        <v>0</v>
      </c>
      <c r="EO44" s="87">
        <v>1E-3</v>
      </c>
      <c r="EP44" s="81">
        <v>7.0999999999999994E-2</v>
      </c>
      <c r="EQ44" s="88">
        <v>4.7E-2</v>
      </c>
      <c r="ER44" s="87">
        <v>2.3E-2</v>
      </c>
      <c r="ES44" s="87">
        <v>0</v>
      </c>
      <c r="ET44" s="87">
        <v>3.0000000000000001E-3</v>
      </c>
      <c r="EU44" s="81">
        <v>7.1999999999999995E-2</v>
      </c>
      <c r="EV44" s="88">
        <v>3.6999999999999998E-2</v>
      </c>
      <c r="EW44" s="87">
        <v>1.2E-2</v>
      </c>
      <c r="EX44" s="87">
        <v>0</v>
      </c>
      <c r="EY44" s="87">
        <v>5.0000000000000001E-3</v>
      </c>
      <c r="EZ44" s="81">
        <v>5.8999999999999997E-2</v>
      </c>
      <c r="FA44" s="88">
        <v>3.5999999999999997E-2</v>
      </c>
      <c r="FB44" s="87">
        <v>1.4E-2</v>
      </c>
      <c r="FC44" s="87">
        <v>0</v>
      </c>
      <c r="FD44" s="87">
        <v>5.0000000000000001E-3</v>
      </c>
      <c r="FE44" s="81">
        <v>6.2E-2</v>
      </c>
      <c r="FF44" s="88">
        <v>4.4999999999999998E-2</v>
      </c>
      <c r="FG44" s="87">
        <v>2.4E-2</v>
      </c>
      <c r="FH44" s="87">
        <v>3.0000000000000001E-3</v>
      </c>
      <c r="FI44" s="87">
        <v>1E-3</v>
      </c>
      <c r="FJ44" s="81">
        <v>7.9000000000000001E-2</v>
      </c>
      <c r="FK44" s="88">
        <v>4.5999999999999999E-2</v>
      </c>
      <c r="FL44" s="87">
        <v>2.5000000000000001E-2</v>
      </c>
      <c r="FM44" s="87">
        <v>0</v>
      </c>
      <c r="FN44" s="87">
        <v>6.0000000000000001E-3</v>
      </c>
      <c r="FO44" s="81">
        <v>8.1000000000000003E-2</v>
      </c>
      <c r="FP44" s="88">
        <v>4.4999999999999998E-2</v>
      </c>
      <c r="FQ44" s="87">
        <v>3.6999999999999998E-2</v>
      </c>
      <c r="FR44" s="87">
        <v>0</v>
      </c>
      <c r="FS44" s="87">
        <v>3.0000000000000001E-3</v>
      </c>
      <c r="FT44" s="81">
        <v>8.7999999999999995E-2</v>
      </c>
      <c r="FU44" s="88">
        <v>5.0999999999999997E-2</v>
      </c>
      <c r="FV44" s="87">
        <v>2.5999999999999999E-2</v>
      </c>
      <c r="FW44" s="87">
        <v>0</v>
      </c>
      <c r="FX44" s="87">
        <v>5.0000000000000001E-3</v>
      </c>
      <c r="FY44" s="81">
        <v>9.9000000000000005E-2</v>
      </c>
      <c r="FZ44" s="88">
        <v>3.2000000000000001E-2</v>
      </c>
      <c r="GA44" s="87">
        <v>0.03</v>
      </c>
      <c r="GB44" s="87">
        <v>0</v>
      </c>
      <c r="GC44" s="87">
        <v>0</v>
      </c>
      <c r="GD44" s="81">
        <v>7.3999999999999996E-2</v>
      </c>
      <c r="GE44" s="88">
        <v>4.4999999999999998E-2</v>
      </c>
      <c r="GF44" s="87">
        <v>2.3E-2</v>
      </c>
      <c r="GG44" s="87">
        <v>0</v>
      </c>
      <c r="GH44" s="87">
        <v>1E-3</v>
      </c>
      <c r="GI44" s="81">
        <v>8.1000000000000003E-2</v>
      </c>
    </row>
    <row r="45" spans="1:191">
      <c r="A45" s="83" t="s">
        <v>96</v>
      </c>
      <c r="B45" s="85">
        <v>9.5000000000000001E-2</v>
      </c>
      <c r="C45" s="86">
        <v>5.5E-2</v>
      </c>
      <c r="D45" s="86">
        <v>3.0000000000000001E-3</v>
      </c>
      <c r="E45" s="86">
        <v>0.01</v>
      </c>
      <c r="F45" s="81">
        <v>0.16700000000000001</v>
      </c>
      <c r="G45" s="88">
        <v>9.9000000000000005E-2</v>
      </c>
      <c r="H45" s="87">
        <v>4.5999999999999999E-2</v>
      </c>
      <c r="I45" s="87">
        <v>0</v>
      </c>
      <c r="J45" s="87">
        <v>1.6E-2</v>
      </c>
      <c r="K45" s="81">
        <v>0.17</v>
      </c>
      <c r="L45" s="88">
        <v>9.7000000000000003E-2</v>
      </c>
      <c r="M45" s="87">
        <v>5.5E-2</v>
      </c>
      <c r="N45" s="87">
        <v>0</v>
      </c>
      <c r="O45" s="87">
        <v>1.0999999999999999E-2</v>
      </c>
      <c r="P45" s="81">
        <v>0.17</v>
      </c>
      <c r="Q45" s="88">
        <v>8.5999999999999993E-2</v>
      </c>
      <c r="R45" s="87">
        <v>4.2000000000000003E-2</v>
      </c>
      <c r="S45" s="87">
        <v>0</v>
      </c>
      <c r="T45" s="87">
        <v>0.01</v>
      </c>
      <c r="U45" s="81">
        <v>0.14799999999999999</v>
      </c>
      <c r="V45" s="88">
        <v>9.2999999999999999E-2</v>
      </c>
      <c r="W45" s="87">
        <v>6.0999999999999999E-2</v>
      </c>
      <c r="X45" s="87">
        <v>0</v>
      </c>
      <c r="Y45" s="87">
        <v>1.0999999999999999E-2</v>
      </c>
      <c r="Z45" s="81">
        <v>0.17699999999999999</v>
      </c>
      <c r="AA45" s="88">
        <v>0.10299999999999999</v>
      </c>
      <c r="AB45" s="87">
        <v>5.8999999999999997E-2</v>
      </c>
      <c r="AC45" s="87">
        <v>1E-3</v>
      </c>
      <c r="AD45" s="87">
        <v>1.6E-2</v>
      </c>
      <c r="AE45" s="81">
        <v>0.188</v>
      </c>
      <c r="AF45" s="88">
        <v>9.8000000000000004E-2</v>
      </c>
      <c r="AG45" s="87">
        <v>4.9000000000000002E-2</v>
      </c>
      <c r="AH45" s="87">
        <v>0</v>
      </c>
      <c r="AI45" s="87">
        <v>8.9999999999999993E-3</v>
      </c>
      <c r="AJ45" s="81">
        <v>0.17699999999999999</v>
      </c>
      <c r="AK45" s="88">
        <v>9.9000000000000005E-2</v>
      </c>
      <c r="AL45" s="87">
        <v>4.3999999999999997E-2</v>
      </c>
      <c r="AM45" s="87">
        <v>0</v>
      </c>
      <c r="AN45" s="87">
        <v>1.4999999999999999E-2</v>
      </c>
      <c r="AO45" s="81">
        <v>0.17499999999999999</v>
      </c>
      <c r="AP45" s="88">
        <v>0.10299999999999999</v>
      </c>
      <c r="AQ45" s="87">
        <v>5.1999999999999998E-2</v>
      </c>
      <c r="AR45" s="87">
        <v>0</v>
      </c>
      <c r="AS45" s="87">
        <v>1.4E-2</v>
      </c>
      <c r="AT45" s="81">
        <v>0.184</v>
      </c>
      <c r="AU45" s="88">
        <v>9.7000000000000003E-2</v>
      </c>
      <c r="AV45" s="87">
        <v>4.1000000000000002E-2</v>
      </c>
      <c r="AW45" s="87">
        <v>4.0000000000000001E-3</v>
      </c>
      <c r="AX45" s="87">
        <v>0.01</v>
      </c>
      <c r="AY45" s="81">
        <v>0.16500000000000001</v>
      </c>
      <c r="AZ45" s="88">
        <v>9.2999999999999999E-2</v>
      </c>
      <c r="BA45" s="87">
        <v>4.2000000000000003E-2</v>
      </c>
      <c r="BB45" s="87">
        <v>2E-3</v>
      </c>
      <c r="BC45" s="87">
        <v>2E-3</v>
      </c>
      <c r="BD45" s="81">
        <v>0.16400000000000001</v>
      </c>
      <c r="BE45" s="88">
        <v>8.1000000000000003E-2</v>
      </c>
      <c r="BF45" s="87">
        <v>2.5000000000000001E-2</v>
      </c>
      <c r="BG45" s="87">
        <v>0</v>
      </c>
      <c r="BH45" s="87">
        <v>8.9999999999999993E-3</v>
      </c>
      <c r="BI45" s="81">
        <v>0.127</v>
      </c>
      <c r="BJ45" s="88">
        <v>9.0999999999999998E-2</v>
      </c>
      <c r="BK45" s="87">
        <v>4.1000000000000002E-2</v>
      </c>
      <c r="BL45" s="87">
        <v>0</v>
      </c>
      <c r="BM45" s="87">
        <v>7.0000000000000001E-3</v>
      </c>
      <c r="BN45" s="81">
        <v>0.14699999999999999</v>
      </c>
      <c r="BO45" s="88">
        <v>0.111</v>
      </c>
      <c r="BP45" s="87">
        <v>4.5999999999999999E-2</v>
      </c>
      <c r="BQ45" s="87">
        <v>0</v>
      </c>
      <c r="BR45" s="87">
        <v>6.0000000000000001E-3</v>
      </c>
      <c r="BS45" s="81">
        <v>0.17799999999999999</v>
      </c>
      <c r="BT45" s="88">
        <v>9.4E-2</v>
      </c>
      <c r="BU45" s="87">
        <v>4.5999999999999999E-2</v>
      </c>
      <c r="BV45" s="87">
        <v>0</v>
      </c>
      <c r="BW45" s="87">
        <v>6.0000000000000001E-3</v>
      </c>
      <c r="BX45" s="81">
        <v>0.157</v>
      </c>
      <c r="BY45" s="88">
        <v>9.7000000000000003E-2</v>
      </c>
      <c r="BZ45" s="87">
        <v>5.0999999999999997E-2</v>
      </c>
      <c r="CA45" s="87">
        <v>2E-3</v>
      </c>
      <c r="CB45" s="87">
        <v>7.0000000000000001E-3</v>
      </c>
      <c r="CC45" s="81">
        <v>0.17499999999999999</v>
      </c>
      <c r="CD45" s="88">
        <v>9.0999999999999998E-2</v>
      </c>
      <c r="CE45" s="87">
        <v>4.2000000000000003E-2</v>
      </c>
      <c r="CF45" s="87">
        <v>0</v>
      </c>
      <c r="CG45" s="87">
        <v>8.0000000000000002E-3</v>
      </c>
      <c r="CH45" s="81">
        <v>0.16</v>
      </c>
      <c r="CI45" s="88">
        <v>0.104</v>
      </c>
      <c r="CJ45" s="87">
        <v>4.4999999999999998E-2</v>
      </c>
      <c r="CK45" s="87">
        <v>0</v>
      </c>
      <c r="CL45" s="87">
        <v>3.0000000000000001E-3</v>
      </c>
      <c r="CM45" s="81">
        <v>0.17</v>
      </c>
      <c r="CN45" s="88">
        <v>0.1</v>
      </c>
      <c r="CO45" s="87">
        <v>4.2999999999999997E-2</v>
      </c>
      <c r="CP45" s="87">
        <v>0</v>
      </c>
      <c r="CQ45" s="87">
        <v>8.9999999999999993E-3</v>
      </c>
      <c r="CR45" s="81">
        <v>0.17899999999999999</v>
      </c>
      <c r="CS45" s="88">
        <v>3.5000000000000003E-2</v>
      </c>
      <c r="CT45" s="87">
        <v>3.9E-2</v>
      </c>
      <c r="CU45" s="87">
        <v>0</v>
      </c>
      <c r="CV45" s="87">
        <v>8.9999999999999993E-3</v>
      </c>
      <c r="CW45" s="81">
        <v>8.4000000000000005E-2</v>
      </c>
      <c r="CX45" s="88">
        <v>3.1E-2</v>
      </c>
      <c r="CY45" s="87">
        <v>3.5999999999999997E-2</v>
      </c>
      <c r="CZ45" s="87">
        <v>1E-3</v>
      </c>
      <c r="DA45" s="87">
        <v>6.0000000000000001E-3</v>
      </c>
      <c r="DB45" s="81">
        <v>7.8E-2</v>
      </c>
      <c r="DC45" s="88">
        <v>2.9000000000000001E-2</v>
      </c>
      <c r="DD45" s="87">
        <v>3.2000000000000001E-2</v>
      </c>
      <c r="DE45" s="87">
        <v>0</v>
      </c>
      <c r="DF45" s="87">
        <v>1.4E-2</v>
      </c>
      <c r="DG45" s="81">
        <v>7.5999999999999998E-2</v>
      </c>
      <c r="DH45" s="88">
        <v>3.5999999999999997E-2</v>
      </c>
      <c r="DI45" s="87">
        <v>3.2000000000000001E-2</v>
      </c>
      <c r="DJ45" s="87">
        <v>2E-3</v>
      </c>
      <c r="DK45" s="87">
        <v>8.0000000000000002E-3</v>
      </c>
      <c r="DL45" s="81">
        <v>8.1000000000000003E-2</v>
      </c>
      <c r="DM45" s="88">
        <v>3.3000000000000002E-2</v>
      </c>
      <c r="DN45" s="87">
        <v>2.5999999999999999E-2</v>
      </c>
      <c r="DO45" s="87">
        <v>3.0000000000000001E-3</v>
      </c>
      <c r="DP45" s="87">
        <v>7.0000000000000001E-3</v>
      </c>
      <c r="DQ45" s="81">
        <v>7.1999999999999995E-2</v>
      </c>
      <c r="DR45" s="88">
        <v>0.04</v>
      </c>
      <c r="DS45" s="87">
        <v>3.3000000000000002E-2</v>
      </c>
      <c r="DT45" s="87">
        <v>3.0000000000000001E-3</v>
      </c>
      <c r="DU45" s="87">
        <v>7.0000000000000001E-3</v>
      </c>
      <c r="DV45" s="81">
        <v>8.4000000000000005E-2</v>
      </c>
      <c r="DW45" s="88">
        <v>3.9E-2</v>
      </c>
      <c r="DX45" s="87">
        <v>2.9000000000000001E-2</v>
      </c>
      <c r="DY45" s="87">
        <v>2E-3</v>
      </c>
      <c r="DZ45" s="87">
        <v>8.9999999999999993E-3</v>
      </c>
      <c r="EA45" s="81">
        <v>8.4000000000000005E-2</v>
      </c>
      <c r="EB45" s="88">
        <v>5.1999999999999998E-2</v>
      </c>
      <c r="EC45" s="87">
        <v>1.7000000000000001E-2</v>
      </c>
      <c r="ED45" s="87">
        <v>0</v>
      </c>
      <c r="EE45" s="87">
        <v>8.0000000000000002E-3</v>
      </c>
      <c r="EF45" s="81">
        <v>8.5999999999999993E-2</v>
      </c>
      <c r="EG45" s="88">
        <v>2.5999999999999999E-2</v>
      </c>
      <c r="EH45" s="87">
        <v>3.1E-2</v>
      </c>
      <c r="EI45" s="87">
        <v>4.0000000000000001E-3</v>
      </c>
      <c r="EJ45" s="87">
        <v>7.0000000000000001E-3</v>
      </c>
      <c r="EK45" s="81">
        <v>7.1999999999999995E-2</v>
      </c>
      <c r="EL45" s="88">
        <v>0.05</v>
      </c>
      <c r="EM45" s="87">
        <v>2.7E-2</v>
      </c>
      <c r="EN45" s="87">
        <v>0</v>
      </c>
      <c r="EO45" s="87">
        <v>2E-3</v>
      </c>
      <c r="EP45" s="81">
        <v>8.4000000000000005E-2</v>
      </c>
      <c r="EQ45" s="88">
        <v>3.6999999999999998E-2</v>
      </c>
      <c r="ER45" s="87">
        <v>2.8000000000000001E-2</v>
      </c>
      <c r="ES45" s="87">
        <v>0</v>
      </c>
      <c r="ET45" s="87">
        <v>1.2E-2</v>
      </c>
      <c r="EU45" s="81">
        <v>8.4000000000000005E-2</v>
      </c>
      <c r="EV45" s="88">
        <v>4.2000000000000003E-2</v>
      </c>
      <c r="EW45" s="87">
        <v>1.4999999999999999E-2</v>
      </c>
      <c r="EX45" s="87">
        <v>0</v>
      </c>
      <c r="EY45" s="87">
        <v>3.0000000000000001E-3</v>
      </c>
      <c r="EZ45" s="81">
        <v>7.2999999999999995E-2</v>
      </c>
      <c r="FA45" s="88">
        <v>3.5000000000000003E-2</v>
      </c>
      <c r="FB45" s="87">
        <v>0.03</v>
      </c>
      <c r="FC45" s="87">
        <v>0</v>
      </c>
      <c r="FD45" s="87">
        <v>2E-3</v>
      </c>
      <c r="FE45" s="81">
        <v>7.6999999999999999E-2</v>
      </c>
      <c r="FF45" s="88">
        <v>3.5999999999999997E-2</v>
      </c>
      <c r="FG45" s="87">
        <v>2.7E-2</v>
      </c>
      <c r="FH45" s="87">
        <v>4.0000000000000001E-3</v>
      </c>
      <c r="FI45" s="87">
        <v>5.0000000000000001E-3</v>
      </c>
      <c r="FJ45" s="81">
        <v>7.6999999999999999E-2</v>
      </c>
      <c r="FK45" s="88">
        <v>4.5999999999999999E-2</v>
      </c>
      <c r="FL45" s="87">
        <v>4.4999999999999998E-2</v>
      </c>
      <c r="FM45" s="87">
        <v>1E-3</v>
      </c>
      <c r="FN45" s="87">
        <v>8.0000000000000002E-3</v>
      </c>
      <c r="FO45" s="81">
        <v>0.107</v>
      </c>
      <c r="FP45" s="88">
        <v>4.5999999999999999E-2</v>
      </c>
      <c r="FQ45" s="87">
        <v>3.3000000000000002E-2</v>
      </c>
      <c r="FR45" s="87">
        <v>0</v>
      </c>
      <c r="FS45" s="87">
        <v>4.0000000000000001E-3</v>
      </c>
      <c r="FT45" s="81">
        <v>9.4E-2</v>
      </c>
      <c r="FU45" s="88">
        <v>4.2000000000000003E-2</v>
      </c>
      <c r="FV45" s="87">
        <v>3.9E-2</v>
      </c>
      <c r="FW45" s="87">
        <v>0</v>
      </c>
      <c r="FX45" s="87">
        <v>5.0000000000000001E-3</v>
      </c>
      <c r="FY45" s="81">
        <v>9.5000000000000001E-2</v>
      </c>
      <c r="FZ45" s="88">
        <v>4.3999999999999997E-2</v>
      </c>
      <c r="GA45" s="87">
        <v>3.4000000000000002E-2</v>
      </c>
      <c r="GB45" s="87">
        <v>0</v>
      </c>
      <c r="GC45" s="87">
        <v>5.0000000000000001E-3</v>
      </c>
      <c r="GD45" s="81">
        <v>9.4E-2</v>
      </c>
      <c r="GE45" s="88">
        <v>4.2999999999999997E-2</v>
      </c>
      <c r="GF45" s="87">
        <v>3.2000000000000001E-2</v>
      </c>
      <c r="GG45" s="87">
        <v>0</v>
      </c>
      <c r="GH45" s="87">
        <v>3.0000000000000001E-3</v>
      </c>
      <c r="GI45" s="81">
        <v>9.5000000000000001E-2</v>
      </c>
    </row>
    <row r="46" spans="1:191">
      <c r="A46" s="83" t="s">
        <v>97</v>
      </c>
      <c r="B46" s="85">
        <v>0.10100000000000001</v>
      </c>
      <c r="C46" s="86">
        <v>6.2E-2</v>
      </c>
      <c r="D46" s="86">
        <v>4.0000000000000001E-3</v>
      </c>
      <c r="E46" s="86">
        <v>1.7000000000000001E-2</v>
      </c>
      <c r="F46" s="81">
        <v>0.186</v>
      </c>
      <c r="G46" s="88">
        <v>8.8999999999999996E-2</v>
      </c>
      <c r="H46" s="87">
        <v>5.6000000000000001E-2</v>
      </c>
      <c r="I46" s="87">
        <v>1E-3</v>
      </c>
      <c r="J46" s="87">
        <v>1.7999999999999999E-2</v>
      </c>
      <c r="K46" s="81">
        <v>0.17399999999999999</v>
      </c>
      <c r="L46" s="88">
        <v>9.9000000000000005E-2</v>
      </c>
      <c r="M46" s="87">
        <v>4.4999999999999998E-2</v>
      </c>
      <c r="N46" s="87">
        <v>0</v>
      </c>
      <c r="O46" s="87">
        <v>1.2999999999999999E-2</v>
      </c>
      <c r="P46" s="81">
        <v>0.16400000000000001</v>
      </c>
      <c r="Q46" s="88">
        <v>0.106</v>
      </c>
      <c r="R46" s="87">
        <v>0.05</v>
      </c>
      <c r="S46" s="87">
        <v>0</v>
      </c>
      <c r="T46" s="87">
        <v>8.0000000000000002E-3</v>
      </c>
      <c r="U46" s="81">
        <v>0.16500000000000001</v>
      </c>
      <c r="V46" s="88">
        <v>0.113</v>
      </c>
      <c r="W46" s="87">
        <v>5.6000000000000001E-2</v>
      </c>
      <c r="X46" s="87">
        <v>3.0000000000000001E-3</v>
      </c>
      <c r="Y46" s="87">
        <v>1.4E-2</v>
      </c>
      <c r="Z46" s="81">
        <v>0.192</v>
      </c>
      <c r="AA46" s="88">
        <v>0.109</v>
      </c>
      <c r="AB46" s="87">
        <v>5.2999999999999999E-2</v>
      </c>
      <c r="AC46" s="87">
        <v>0</v>
      </c>
      <c r="AD46" s="87">
        <v>1.2E-2</v>
      </c>
      <c r="AE46" s="81">
        <v>0.183</v>
      </c>
      <c r="AF46" s="88">
        <v>0.113</v>
      </c>
      <c r="AG46" s="87">
        <v>0.05</v>
      </c>
      <c r="AH46" s="87">
        <v>2E-3</v>
      </c>
      <c r="AI46" s="87">
        <v>0.01</v>
      </c>
      <c r="AJ46" s="81">
        <v>0.19900000000000001</v>
      </c>
      <c r="AK46" s="88">
        <v>0.1</v>
      </c>
      <c r="AL46" s="87">
        <v>4.4999999999999998E-2</v>
      </c>
      <c r="AM46" s="87">
        <v>2E-3</v>
      </c>
      <c r="AN46" s="87">
        <v>2.1000000000000001E-2</v>
      </c>
      <c r="AO46" s="81">
        <v>0.189</v>
      </c>
      <c r="AP46" s="88">
        <v>0.113</v>
      </c>
      <c r="AQ46" s="87">
        <v>5.3999999999999999E-2</v>
      </c>
      <c r="AR46" s="87">
        <v>0</v>
      </c>
      <c r="AS46" s="87">
        <v>8.9999999999999993E-3</v>
      </c>
      <c r="AT46" s="81">
        <v>0.19</v>
      </c>
      <c r="AU46" s="88">
        <v>0.10100000000000001</v>
      </c>
      <c r="AV46" s="87">
        <v>4.1000000000000002E-2</v>
      </c>
      <c r="AW46" s="87">
        <v>2E-3</v>
      </c>
      <c r="AX46" s="87">
        <v>8.9999999999999993E-3</v>
      </c>
      <c r="AY46" s="81">
        <v>0.16900000000000001</v>
      </c>
      <c r="AZ46" s="88">
        <v>9.1999999999999998E-2</v>
      </c>
      <c r="BA46" s="87">
        <v>3.5000000000000003E-2</v>
      </c>
      <c r="BB46" s="87">
        <v>0</v>
      </c>
      <c r="BC46" s="87">
        <v>8.9999999999999993E-3</v>
      </c>
      <c r="BD46" s="81">
        <v>0.154</v>
      </c>
      <c r="BE46" s="88">
        <v>9.5000000000000001E-2</v>
      </c>
      <c r="BF46" s="87">
        <v>3.5000000000000003E-2</v>
      </c>
      <c r="BG46" s="87">
        <v>0</v>
      </c>
      <c r="BH46" s="87">
        <v>1.2999999999999999E-2</v>
      </c>
      <c r="BI46" s="81">
        <v>0.16</v>
      </c>
      <c r="BJ46" s="88">
        <v>0.10100000000000001</v>
      </c>
      <c r="BK46" s="87">
        <v>3.6999999999999998E-2</v>
      </c>
      <c r="BL46" s="87">
        <v>3.0000000000000001E-3</v>
      </c>
      <c r="BM46" s="87">
        <v>6.0000000000000001E-3</v>
      </c>
      <c r="BN46" s="81">
        <v>0.16900000000000001</v>
      </c>
      <c r="BO46" s="88">
        <v>0.111</v>
      </c>
      <c r="BP46" s="87">
        <v>3.6999999999999998E-2</v>
      </c>
      <c r="BQ46" s="87">
        <v>4.0000000000000001E-3</v>
      </c>
      <c r="BR46" s="87">
        <v>8.9999999999999993E-3</v>
      </c>
      <c r="BS46" s="81">
        <v>0.17299999999999999</v>
      </c>
      <c r="BT46" s="88">
        <v>0.1</v>
      </c>
      <c r="BU46" s="87">
        <v>0.05</v>
      </c>
      <c r="BV46" s="87">
        <v>0</v>
      </c>
      <c r="BW46" s="87">
        <v>8.0000000000000002E-3</v>
      </c>
      <c r="BX46" s="81">
        <v>0.17899999999999999</v>
      </c>
      <c r="BY46" s="88">
        <v>0.1</v>
      </c>
      <c r="BZ46" s="87">
        <v>4.2999999999999997E-2</v>
      </c>
      <c r="CA46" s="87">
        <v>0</v>
      </c>
      <c r="CB46" s="87">
        <v>6.0000000000000001E-3</v>
      </c>
      <c r="CC46" s="81">
        <v>0.17299999999999999</v>
      </c>
      <c r="CD46" s="88">
        <v>0.11700000000000001</v>
      </c>
      <c r="CE46" s="87">
        <v>4.7E-2</v>
      </c>
      <c r="CF46" s="87">
        <v>0</v>
      </c>
      <c r="CG46" s="87">
        <v>7.0000000000000001E-3</v>
      </c>
      <c r="CH46" s="81">
        <v>0.19900000000000001</v>
      </c>
      <c r="CI46" s="88">
        <v>9.4E-2</v>
      </c>
      <c r="CJ46" s="87">
        <v>4.8000000000000001E-2</v>
      </c>
      <c r="CK46" s="87">
        <v>0</v>
      </c>
      <c r="CL46" s="87">
        <v>8.9999999999999993E-3</v>
      </c>
      <c r="CM46" s="81">
        <v>0.17199999999999999</v>
      </c>
      <c r="CN46" s="88">
        <v>0.127</v>
      </c>
      <c r="CO46" s="87">
        <v>5.7000000000000002E-2</v>
      </c>
      <c r="CP46" s="87">
        <v>0</v>
      </c>
      <c r="CQ46" s="87">
        <v>0.01</v>
      </c>
      <c r="CR46" s="81">
        <v>0.222</v>
      </c>
      <c r="CS46" s="88">
        <v>3.6999999999999998E-2</v>
      </c>
      <c r="CT46" s="87">
        <v>4.2999999999999997E-2</v>
      </c>
      <c r="CU46" s="87">
        <v>2E-3</v>
      </c>
      <c r="CV46" s="87">
        <v>7.0000000000000001E-3</v>
      </c>
      <c r="CW46" s="81">
        <v>8.8999999999999996E-2</v>
      </c>
      <c r="CX46" s="88">
        <v>3.4000000000000002E-2</v>
      </c>
      <c r="CY46" s="87">
        <v>4.1000000000000002E-2</v>
      </c>
      <c r="CZ46" s="87">
        <v>2E-3</v>
      </c>
      <c r="DA46" s="87">
        <v>1.2E-2</v>
      </c>
      <c r="DB46" s="81">
        <v>9.0999999999999998E-2</v>
      </c>
      <c r="DC46" s="88">
        <v>3.9E-2</v>
      </c>
      <c r="DD46" s="87">
        <v>0.03</v>
      </c>
      <c r="DE46" s="87">
        <v>3.0000000000000001E-3</v>
      </c>
      <c r="DF46" s="87">
        <v>0.01</v>
      </c>
      <c r="DG46" s="81">
        <v>8.3000000000000004E-2</v>
      </c>
      <c r="DH46" s="88">
        <v>4.2000000000000003E-2</v>
      </c>
      <c r="DI46" s="87">
        <v>3.6999999999999998E-2</v>
      </c>
      <c r="DJ46" s="87">
        <v>2E-3</v>
      </c>
      <c r="DK46" s="87">
        <v>5.0000000000000001E-3</v>
      </c>
      <c r="DL46" s="81">
        <v>0.09</v>
      </c>
      <c r="DM46" s="88">
        <v>3.3000000000000002E-2</v>
      </c>
      <c r="DN46" s="87">
        <v>4.3999999999999997E-2</v>
      </c>
      <c r="DO46" s="87">
        <v>3.0000000000000001E-3</v>
      </c>
      <c r="DP46" s="87">
        <v>8.0000000000000002E-3</v>
      </c>
      <c r="DQ46" s="81">
        <v>0.09</v>
      </c>
      <c r="DR46" s="88">
        <v>3.4000000000000002E-2</v>
      </c>
      <c r="DS46" s="87">
        <v>3.2000000000000001E-2</v>
      </c>
      <c r="DT46" s="87">
        <v>0</v>
      </c>
      <c r="DU46" s="87">
        <v>0.01</v>
      </c>
      <c r="DV46" s="81">
        <v>0.08</v>
      </c>
      <c r="DW46" s="88">
        <v>4.2000000000000003E-2</v>
      </c>
      <c r="DX46" s="87">
        <v>3.9E-2</v>
      </c>
      <c r="DY46" s="87">
        <v>0</v>
      </c>
      <c r="DZ46" s="87">
        <v>8.0000000000000002E-3</v>
      </c>
      <c r="EA46" s="81">
        <v>9.8000000000000004E-2</v>
      </c>
      <c r="EB46" s="88">
        <v>4.2000000000000003E-2</v>
      </c>
      <c r="EC46" s="87">
        <v>3.5999999999999997E-2</v>
      </c>
      <c r="ED46" s="87">
        <v>2E-3</v>
      </c>
      <c r="EE46" s="87">
        <v>0.01</v>
      </c>
      <c r="EF46" s="81">
        <v>0.1</v>
      </c>
      <c r="EG46" s="88">
        <v>4.2000000000000003E-2</v>
      </c>
      <c r="EH46" s="87">
        <v>3.5000000000000003E-2</v>
      </c>
      <c r="EI46" s="87">
        <v>0</v>
      </c>
      <c r="EJ46" s="87">
        <v>1.4E-2</v>
      </c>
      <c r="EK46" s="81">
        <v>0.10199999999999999</v>
      </c>
      <c r="EL46" s="88">
        <v>0.04</v>
      </c>
      <c r="EM46" s="87">
        <v>2.9000000000000001E-2</v>
      </c>
      <c r="EN46" s="87">
        <v>0</v>
      </c>
      <c r="EO46" s="87">
        <v>6.0000000000000001E-3</v>
      </c>
      <c r="EP46" s="81">
        <v>8.3000000000000004E-2</v>
      </c>
      <c r="EQ46" s="88">
        <v>0.03</v>
      </c>
      <c r="ER46" s="87">
        <v>2.5999999999999999E-2</v>
      </c>
      <c r="ES46" s="87">
        <v>0</v>
      </c>
      <c r="ET46" s="87">
        <v>5.0000000000000001E-3</v>
      </c>
      <c r="EU46" s="81">
        <v>7.1999999999999995E-2</v>
      </c>
      <c r="EV46" s="88">
        <v>2.7E-2</v>
      </c>
      <c r="EW46" s="87">
        <v>0.03</v>
      </c>
      <c r="EX46" s="87">
        <v>0</v>
      </c>
      <c r="EY46" s="87">
        <v>4.0000000000000001E-3</v>
      </c>
      <c r="EZ46" s="81">
        <v>7.5999999999999998E-2</v>
      </c>
      <c r="FA46" s="88">
        <v>3.7999999999999999E-2</v>
      </c>
      <c r="FB46" s="87">
        <v>2.5000000000000001E-2</v>
      </c>
      <c r="FC46" s="87">
        <v>0</v>
      </c>
      <c r="FD46" s="87">
        <v>4.0000000000000001E-3</v>
      </c>
      <c r="FE46" s="81">
        <v>7.2999999999999995E-2</v>
      </c>
      <c r="FF46" s="88">
        <v>4.7E-2</v>
      </c>
      <c r="FG46" s="87">
        <v>3.4000000000000002E-2</v>
      </c>
      <c r="FH46" s="87">
        <v>0</v>
      </c>
      <c r="FI46" s="87">
        <v>4.0000000000000001E-3</v>
      </c>
      <c r="FJ46" s="81">
        <v>0.09</v>
      </c>
      <c r="FK46" s="88">
        <v>0.04</v>
      </c>
      <c r="FL46" s="87">
        <v>3.5000000000000003E-2</v>
      </c>
      <c r="FM46" s="87">
        <v>0</v>
      </c>
      <c r="FN46" s="87">
        <v>0.01</v>
      </c>
      <c r="FO46" s="81">
        <v>9.1999999999999998E-2</v>
      </c>
      <c r="FP46" s="88">
        <v>4.2999999999999997E-2</v>
      </c>
      <c r="FQ46" s="87">
        <v>2.7E-2</v>
      </c>
      <c r="FR46" s="87">
        <v>0</v>
      </c>
      <c r="FS46" s="87">
        <v>3.0000000000000001E-3</v>
      </c>
      <c r="FT46" s="81">
        <v>8.1000000000000003E-2</v>
      </c>
      <c r="FU46" s="88">
        <v>3.9E-2</v>
      </c>
      <c r="FV46" s="87">
        <v>0.03</v>
      </c>
      <c r="FW46" s="87">
        <v>0</v>
      </c>
      <c r="FX46" s="87">
        <v>5.0000000000000001E-3</v>
      </c>
      <c r="FY46" s="81">
        <v>8.7999999999999995E-2</v>
      </c>
      <c r="FZ46" s="88">
        <v>4.9000000000000002E-2</v>
      </c>
      <c r="GA46" s="87">
        <v>2.3E-2</v>
      </c>
      <c r="GB46" s="87">
        <v>2E-3</v>
      </c>
      <c r="GC46" s="87">
        <v>3.0000000000000001E-3</v>
      </c>
      <c r="GD46" s="81">
        <v>8.7999999999999995E-2</v>
      </c>
      <c r="GE46" s="88">
        <v>5.6000000000000001E-2</v>
      </c>
      <c r="GF46" s="87">
        <v>4.3999999999999997E-2</v>
      </c>
      <c r="GG46" s="87">
        <v>0</v>
      </c>
      <c r="GH46" s="87">
        <v>1E-3</v>
      </c>
      <c r="GI46" s="81">
        <v>0.107</v>
      </c>
    </row>
    <row r="47" spans="1:191">
      <c r="A47" s="83" t="s">
        <v>98</v>
      </c>
      <c r="B47" s="85">
        <v>0.104</v>
      </c>
      <c r="C47" s="86">
        <v>6.5000000000000002E-2</v>
      </c>
      <c r="D47" s="86">
        <v>1E-3</v>
      </c>
      <c r="E47" s="86">
        <v>2.5999999999999999E-2</v>
      </c>
      <c r="F47" s="81">
        <v>0.20300000000000001</v>
      </c>
      <c r="G47" s="88">
        <v>0.111</v>
      </c>
      <c r="H47" s="87">
        <v>7.9000000000000001E-2</v>
      </c>
      <c r="I47" s="87">
        <v>0</v>
      </c>
      <c r="J47" s="87">
        <v>1.6E-2</v>
      </c>
      <c r="K47" s="81">
        <v>0.21099999999999999</v>
      </c>
      <c r="L47" s="88">
        <v>9.8000000000000004E-2</v>
      </c>
      <c r="M47" s="87">
        <v>7.4999999999999997E-2</v>
      </c>
      <c r="N47" s="87">
        <v>2E-3</v>
      </c>
      <c r="O47" s="87">
        <v>1.9E-2</v>
      </c>
      <c r="P47" s="81">
        <v>0.20100000000000001</v>
      </c>
      <c r="Q47" s="88">
        <v>8.1000000000000003E-2</v>
      </c>
      <c r="R47" s="87">
        <v>5.3999999999999999E-2</v>
      </c>
      <c r="S47" s="87">
        <v>4.0000000000000001E-3</v>
      </c>
      <c r="T47" s="87">
        <v>1.7999999999999999E-2</v>
      </c>
      <c r="U47" s="81">
        <v>0.156</v>
      </c>
      <c r="V47" s="88">
        <v>0.107</v>
      </c>
      <c r="W47" s="87">
        <v>4.9000000000000002E-2</v>
      </c>
      <c r="X47" s="87">
        <v>0</v>
      </c>
      <c r="Y47" s="87">
        <v>1.4E-2</v>
      </c>
      <c r="Z47" s="81">
        <v>0.17399999999999999</v>
      </c>
      <c r="AA47" s="88">
        <v>9.5000000000000001E-2</v>
      </c>
      <c r="AB47" s="87">
        <v>4.7E-2</v>
      </c>
      <c r="AC47" s="87">
        <v>0</v>
      </c>
      <c r="AD47" s="87">
        <v>1.4999999999999999E-2</v>
      </c>
      <c r="AE47" s="81">
        <v>0.16500000000000001</v>
      </c>
      <c r="AF47" s="88">
        <v>0.10100000000000001</v>
      </c>
      <c r="AG47" s="87">
        <v>6.7000000000000004E-2</v>
      </c>
      <c r="AH47" s="87">
        <v>0</v>
      </c>
      <c r="AI47" s="87">
        <v>1.2999999999999999E-2</v>
      </c>
      <c r="AJ47" s="81">
        <v>0.191</v>
      </c>
      <c r="AK47" s="88">
        <v>0.108</v>
      </c>
      <c r="AL47" s="87">
        <v>4.8000000000000001E-2</v>
      </c>
      <c r="AM47" s="87">
        <v>1E-3</v>
      </c>
      <c r="AN47" s="87">
        <v>1.2E-2</v>
      </c>
      <c r="AO47" s="81">
        <v>0.183</v>
      </c>
      <c r="AP47" s="88">
        <v>9.7000000000000003E-2</v>
      </c>
      <c r="AQ47" s="87">
        <v>5.1999999999999998E-2</v>
      </c>
      <c r="AR47" s="87">
        <v>1E-3</v>
      </c>
      <c r="AS47" s="87">
        <v>1.7000000000000001E-2</v>
      </c>
      <c r="AT47" s="81">
        <v>0.19</v>
      </c>
      <c r="AU47" s="88">
        <v>0.109</v>
      </c>
      <c r="AV47" s="87">
        <v>5.3999999999999999E-2</v>
      </c>
      <c r="AW47" s="87">
        <v>0</v>
      </c>
      <c r="AX47" s="87">
        <v>1.4E-2</v>
      </c>
      <c r="AY47" s="81">
        <v>0.19400000000000001</v>
      </c>
      <c r="AZ47" s="88">
        <v>0.123</v>
      </c>
      <c r="BA47" s="87">
        <v>4.2999999999999997E-2</v>
      </c>
      <c r="BB47" s="87">
        <v>0</v>
      </c>
      <c r="BC47" s="87">
        <v>1.0999999999999999E-2</v>
      </c>
      <c r="BD47" s="81">
        <v>0.19400000000000001</v>
      </c>
      <c r="BE47" s="88">
        <v>0.104</v>
      </c>
      <c r="BF47" s="87">
        <v>4.2999999999999997E-2</v>
      </c>
      <c r="BG47" s="87">
        <v>0</v>
      </c>
      <c r="BH47" s="87">
        <v>1.6E-2</v>
      </c>
      <c r="BI47" s="81">
        <v>0.17699999999999999</v>
      </c>
      <c r="BJ47" s="88">
        <v>9.2999999999999999E-2</v>
      </c>
      <c r="BK47" s="87">
        <v>2.9000000000000001E-2</v>
      </c>
      <c r="BL47" s="87">
        <v>2E-3</v>
      </c>
      <c r="BM47" s="87">
        <v>3.0000000000000001E-3</v>
      </c>
      <c r="BN47" s="81">
        <v>0.14299999999999999</v>
      </c>
      <c r="BO47" s="88">
        <v>0.106</v>
      </c>
      <c r="BP47" s="87">
        <v>3.7999999999999999E-2</v>
      </c>
      <c r="BQ47" s="87">
        <v>0</v>
      </c>
      <c r="BR47" s="87">
        <v>1.4999999999999999E-2</v>
      </c>
      <c r="BS47" s="81">
        <v>0.17899999999999999</v>
      </c>
      <c r="BT47" s="88">
        <v>9.0999999999999998E-2</v>
      </c>
      <c r="BU47" s="87">
        <v>4.7E-2</v>
      </c>
      <c r="BV47" s="87">
        <v>0</v>
      </c>
      <c r="BW47" s="87">
        <v>6.0000000000000001E-3</v>
      </c>
      <c r="BX47" s="81">
        <v>0.16700000000000001</v>
      </c>
      <c r="BY47" s="88">
        <v>0.11600000000000001</v>
      </c>
      <c r="BZ47" s="87">
        <v>4.5999999999999999E-2</v>
      </c>
      <c r="CA47" s="87">
        <v>0</v>
      </c>
      <c r="CB47" s="87">
        <v>1.4E-2</v>
      </c>
      <c r="CC47" s="81">
        <v>0.19900000000000001</v>
      </c>
      <c r="CD47" s="88">
        <v>0.108</v>
      </c>
      <c r="CE47" s="87">
        <v>4.5999999999999999E-2</v>
      </c>
      <c r="CF47" s="87">
        <v>3.0000000000000001E-3</v>
      </c>
      <c r="CG47" s="87">
        <v>8.0000000000000002E-3</v>
      </c>
      <c r="CH47" s="81">
        <v>0.18099999999999999</v>
      </c>
      <c r="CI47" s="88">
        <v>0.126</v>
      </c>
      <c r="CJ47" s="87">
        <v>4.1000000000000002E-2</v>
      </c>
      <c r="CK47" s="87">
        <v>4.0000000000000001E-3</v>
      </c>
      <c r="CL47" s="87">
        <v>3.0000000000000001E-3</v>
      </c>
      <c r="CM47" s="81">
        <v>0.19</v>
      </c>
      <c r="CN47" s="88">
        <v>0.11700000000000001</v>
      </c>
      <c r="CO47" s="87">
        <v>6.5000000000000002E-2</v>
      </c>
      <c r="CP47" s="87">
        <v>0</v>
      </c>
      <c r="CQ47" s="87">
        <v>1.0999999999999999E-2</v>
      </c>
      <c r="CR47" s="81">
        <v>0.20899999999999999</v>
      </c>
      <c r="CS47" s="88">
        <v>2.7E-2</v>
      </c>
      <c r="CT47" s="87">
        <v>6.3E-2</v>
      </c>
      <c r="CU47" s="87">
        <v>0</v>
      </c>
      <c r="CV47" s="87">
        <v>1.2999999999999999E-2</v>
      </c>
      <c r="CW47" s="81">
        <v>0.104</v>
      </c>
      <c r="CX47" s="88">
        <v>3.5999999999999997E-2</v>
      </c>
      <c r="CY47" s="87">
        <v>3.9E-2</v>
      </c>
      <c r="CZ47" s="87">
        <v>0</v>
      </c>
      <c r="DA47" s="87">
        <v>1.4999999999999999E-2</v>
      </c>
      <c r="DB47" s="81">
        <v>9.0999999999999998E-2</v>
      </c>
      <c r="DC47" s="88">
        <v>4.2000000000000003E-2</v>
      </c>
      <c r="DD47" s="87">
        <v>0.05</v>
      </c>
      <c r="DE47" s="87">
        <v>2E-3</v>
      </c>
      <c r="DF47" s="87">
        <v>1.4E-2</v>
      </c>
      <c r="DG47" s="81">
        <v>0.108</v>
      </c>
      <c r="DH47" s="88">
        <v>2.8000000000000001E-2</v>
      </c>
      <c r="DI47" s="87">
        <v>3.5999999999999997E-2</v>
      </c>
      <c r="DJ47" s="87">
        <v>0</v>
      </c>
      <c r="DK47" s="87">
        <v>0.01</v>
      </c>
      <c r="DL47" s="81">
        <v>7.4999999999999997E-2</v>
      </c>
      <c r="DM47" s="88">
        <v>4.4999999999999998E-2</v>
      </c>
      <c r="DN47" s="87">
        <v>3.6999999999999998E-2</v>
      </c>
      <c r="DO47" s="87">
        <v>3.0000000000000001E-3</v>
      </c>
      <c r="DP47" s="87">
        <v>0.01</v>
      </c>
      <c r="DQ47" s="81">
        <v>9.9000000000000005E-2</v>
      </c>
      <c r="DR47" s="88">
        <v>3.2000000000000001E-2</v>
      </c>
      <c r="DS47" s="87">
        <v>4.4999999999999998E-2</v>
      </c>
      <c r="DT47" s="87">
        <v>0</v>
      </c>
      <c r="DU47" s="87">
        <v>7.0000000000000001E-3</v>
      </c>
      <c r="DV47" s="81">
        <v>8.4000000000000005E-2</v>
      </c>
      <c r="DW47" s="88">
        <v>2.8000000000000001E-2</v>
      </c>
      <c r="DX47" s="87">
        <v>4.2000000000000003E-2</v>
      </c>
      <c r="DY47" s="87">
        <v>0</v>
      </c>
      <c r="DZ47" s="87">
        <v>1.4E-2</v>
      </c>
      <c r="EA47" s="81">
        <v>9.1999999999999998E-2</v>
      </c>
      <c r="EB47" s="88">
        <v>3.9E-2</v>
      </c>
      <c r="EC47" s="87">
        <v>2.8000000000000001E-2</v>
      </c>
      <c r="ED47" s="87">
        <v>3.0000000000000001E-3</v>
      </c>
      <c r="EE47" s="87">
        <v>8.0000000000000002E-3</v>
      </c>
      <c r="EF47" s="81">
        <v>8.8999999999999996E-2</v>
      </c>
      <c r="EG47" s="88">
        <v>3.9E-2</v>
      </c>
      <c r="EH47" s="87">
        <v>4.2000000000000003E-2</v>
      </c>
      <c r="EI47" s="87">
        <v>0</v>
      </c>
      <c r="EJ47" s="87">
        <v>8.9999999999999993E-3</v>
      </c>
      <c r="EK47" s="81">
        <v>0.104</v>
      </c>
      <c r="EL47" s="88">
        <v>4.2000000000000003E-2</v>
      </c>
      <c r="EM47" s="87">
        <v>3.3000000000000002E-2</v>
      </c>
      <c r="EN47" s="87">
        <v>0</v>
      </c>
      <c r="EO47" s="87">
        <v>8.9999999999999993E-3</v>
      </c>
      <c r="EP47" s="81">
        <v>9.4E-2</v>
      </c>
      <c r="EQ47" s="88">
        <v>4.4999999999999998E-2</v>
      </c>
      <c r="ER47" s="87">
        <v>3.9E-2</v>
      </c>
      <c r="ES47" s="87">
        <v>0</v>
      </c>
      <c r="ET47" s="87">
        <v>2E-3</v>
      </c>
      <c r="EU47" s="81">
        <v>0.10199999999999999</v>
      </c>
      <c r="EV47" s="88">
        <v>3.9E-2</v>
      </c>
      <c r="EW47" s="87">
        <v>3.3000000000000002E-2</v>
      </c>
      <c r="EX47" s="87">
        <v>0</v>
      </c>
      <c r="EY47" s="87">
        <v>5.0000000000000001E-3</v>
      </c>
      <c r="EZ47" s="81">
        <v>8.5999999999999993E-2</v>
      </c>
      <c r="FA47" s="88">
        <v>3.6999999999999998E-2</v>
      </c>
      <c r="FB47" s="87">
        <v>2.7E-2</v>
      </c>
      <c r="FC47" s="87">
        <v>3.0000000000000001E-3</v>
      </c>
      <c r="FD47" s="87">
        <v>2E-3</v>
      </c>
      <c r="FE47" s="81">
        <v>7.2999999999999995E-2</v>
      </c>
      <c r="FF47" s="88">
        <v>0.04</v>
      </c>
      <c r="FG47" s="87">
        <v>3.1E-2</v>
      </c>
      <c r="FH47" s="87">
        <v>0</v>
      </c>
      <c r="FI47" s="87">
        <v>5.0000000000000001E-3</v>
      </c>
      <c r="FJ47" s="81">
        <v>8.5000000000000006E-2</v>
      </c>
      <c r="FK47" s="88">
        <v>3.9E-2</v>
      </c>
      <c r="FL47" s="87">
        <v>4.2999999999999997E-2</v>
      </c>
      <c r="FM47" s="87">
        <v>1E-3</v>
      </c>
      <c r="FN47" s="87">
        <v>3.0000000000000001E-3</v>
      </c>
      <c r="FO47" s="81">
        <v>9.7000000000000003E-2</v>
      </c>
      <c r="FP47" s="88">
        <v>3.5000000000000003E-2</v>
      </c>
      <c r="FQ47" s="87">
        <v>4.2000000000000003E-2</v>
      </c>
      <c r="FR47" s="87">
        <v>4.0000000000000001E-3</v>
      </c>
      <c r="FS47" s="87">
        <v>7.0000000000000001E-3</v>
      </c>
      <c r="FT47" s="81">
        <v>9.6000000000000002E-2</v>
      </c>
      <c r="FU47" s="88">
        <v>3.4000000000000002E-2</v>
      </c>
      <c r="FV47" s="87">
        <v>3.3000000000000002E-2</v>
      </c>
      <c r="FW47" s="87">
        <v>0</v>
      </c>
      <c r="FX47" s="87">
        <v>7.0000000000000001E-3</v>
      </c>
      <c r="FY47" s="81">
        <v>8.4000000000000005E-2</v>
      </c>
      <c r="FZ47" s="88">
        <v>4.7E-2</v>
      </c>
      <c r="GA47" s="87">
        <v>3.5999999999999997E-2</v>
      </c>
      <c r="GB47" s="87">
        <v>0</v>
      </c>
      <c r="GC47" s="87">
        <v>8.0000000000000002E-3</v>
      </c>
      <c r="GD47" s="81">
        <v>0.1</v>
      </c>
      <c r="GE47" s="88">
        <v>4.1000000000000002E-2</v>
      </c>
      <c r="GF47" s="87">
        <v>2.5000000000000001E-2</v>
      </c>
      <c r="GG47" s="87">
        <v>0</v>
      </c>
      <c r="GH47" s="87">
        <v>2E-3</v>
      </c>
      <c r="GI47" s="81">
        <v>8.2000000000000003E-2</v>
      </c>
    </row>
    <row r="48" spans="1:191">
      <c r="A48" s="83" t="s">
        <v>99</v>
      </c>
      <c r="B48" s="85">
        <v>0.104</v>
      </c>
      <c r="C48" s="86">
        <v>8.6999999999999994E-2</v>
      </c>
      <c r="D48" s="86">
        <v>2E-3</v>
      </c>
      <c r="E48" s="86">
        <v>2.3E-2</v>
      </c>
      <c r="F48" s="81">
        <v>0.224</v>
      </c>
      <c r="G48" s="88">
        <v>8.7999999999999995E-2</v>
      </c>
      <c r="H48" s="87">
        <v>6.7000000000000004E-2</v>
      </c>
      <c r="I48" s="87">
        <v>0</v>
      </c>
      <c r="J48" s="87">
        <v>1.9E-2</v>
      </c>
      <c r="K48" s="81">
        <v>0.17899999999999999</v>
      </c>
      <c r="L48" s="88">
        <v>0.11600000000000001</v>
      </c>
      <c r="M48" s="87">
        <v>0.08</v>
      </c>
      <c r="N48" s="87">
        <v>0</v>
      </c>
      <c r="O48" s="87">
        <v>1.7999999999999999E-2</v>
      </c>
      <c r="P48" s="81">
        <v>0.218</v>
      </c>
      <c r="Q48" s="88">
        <v>8.2000000000000003E-2</v>
      </c>
      <c r="R48" s="87">
        <v>5.3999999999999999E-2</v>
      </c>
      <c r="S48" s="87">
        <v>0</v>
      </c>
      <c r="T48" s="87">
        <v>2.1999999999999999E-2</v>
      </c>
      <c r="U48" s="81">
        <v>0.17</v>
      </c>
      <c r="V48" s="88">
        <v>9.2999999999999999E-2</v>
      </c>
      <c r="W48" s="87">
        <v>5.3999999999999999E-2</v>
      </c>
      <c r="X48" s="87">
        <v>0</v>
      </c>
      <c r="Y48" s="87">
        <v>2.1999999999999999E-2</v>
      </c>
      <c r="Z48" s="81">
        <v>0.17199999999999999</v>
      </c>
      <c r="AA48" s="88">
        <v>0.09</v>
      </c>
      <c r="AB48" s="87">
        <v>6.5000000000000002E-2</v>
      </c>
      <c r="AC48" s="87">
        <v>1E-3</v>
      </c>
      <c r="AD48" s="87">
        <v>8.0000000000000002E-3</v>
      </c>
      <c r="AE48" s="81">
        <v>0.17</v>
      </c>
      <c r="AF48" s="88">
        <v>9.2999999999999999E-2</v>
      </c>
      <c r="AG48" s="87">
        <v>6.6000000000000003E-2</v>
      </c>
      <c r="AH48" s="87">
        <v>3.0000000000000001E-3</v>
      </c>
      <c r="AI48" s="87">
        <v>1.2999999999999999E-2</v>
      </c>
      <c r="AJ48" s="81">
        <v>0.193</v>
      </c>
      <c r="AK48" s="88">
        <v>0.106</v>
      </c>
      <c r="AL48" s="87">
        <v>6.0999999999999999E-2</v>
      </c>
      <c r="AM48" s="87">
        <v>2E-3</v>
      </c>
      <c r="AN48" s="87">
        <v>1.9E-2</v>
      </c>
      <c r="AO48" s="81">
        <v>0.20599999999999999</v>
      </c>
      <c r="AP48" s="88">
        <v>0.105</v>
      </c>
      <c r="AQ48" s="87">
        <v>6.6000000000000003E-2</v>
      </c>
      <c r="AR48" s="87">
        <v>4.0000000000000001E-3</v>
      </c>
      <c r="AS48" s="87">
        <v>2.1000000000000001E-2</v>
      </c>
      <c r="AT48" s="81">
        <v>0.218</v>
      </c>
      <c r="AU48" s="88">
        <v>0.11600000000000001</v>
      </c>
      <c r="AV48" s="87">
        <v>6.7000000000000004E-2</v>
      </c>
      <c r="AW48" s="87">
        <v>4.0000000000000001E-3</v>
      </c>
      <c r="AX48" s="87">
        <v>1.4E-2</v>
      </c>
      <c r="AY48" s="81">
        <v>0.22</v>
      </c>
      <c r="AZ48" s="88">
        <v>9.4E-2</v>
      </c>
      <c r="BA48" s="87">
        <v>4.9000000000000002E-2</v>
      </c>
      <c r="BB48" s="87">
        <v>0</v>
      </c>
      <c r="BC48" s="87">
        <v>0.01</v>
      </c>
      <c r="BD48" s="81">
        <v>0.17199999999999999</v>
      </c>
      <c r="BE48" s="88">
        <v>0.106</v>
      </c>
      <c r="BF48" s="87">
        <v>0.05</v>
      </c>
      <c r="BG48" s="87">
        <v>2E-3</v>
      </c>
      <c r="BH48" s="87">
        <v>1.2E-2</v>
      </c>
      <c r="BI48" s="81">
        <v>0.19</v>
      </c>
      <c r="BJ48" s="88">
        <v>9.0999999999999998E-2</v>
      </c>
      <c r="BK48" s="87">
        <v>3.9E-2</v>
      </c>
      <c r="BL48" s="87">
        <v>2E-3</v>
      </c>
      <c r="BM48" s="87">
        <v>7.0000000000000001E-3</v>
      </c>
      <c r="BN48" s="81">
        <v>0.159</v>
      </c>
      <c r="BO48" s="88">
        <v>0.111</v>
      </c>
      <c r="BP48" s="87">
        <v>4.5999999999999999E-2</v>
      </c>
      <c r="BQ48" s="87">
        <v>0</v>
      </c>
      <c r="BR48" s="87">
        <v>1.2E-2</v>
      </c>
      <c r="BS48" s="81">
        <v>0.187</v>
      </c>
      <c r="BT48" s="88">
        <v>0.10199999999999999</v>
      </c>
      <c r="BU48" s="87">
        <v>5.6000000000000001E-2</v>
      </c>
      <c r="BV48" s="87">
        <v>0</v>
      </c>
      <c r="BW48" s="87">
        <v>1.4999999999999999E-2</v>
      </c>
      <c r="BX48" s="81">
        <v>0.19400000000000001</v>
      </c>
      <c r="BY48" s="88">
        <v>9.4E-2</v>
      </c>
      <c r="BZ48" s="87">
        <v>4.9000000000000002E-2</v>
      </c>
      <c r="CA48" s="87">
        <v>0</v>
      </c>
      <c r="CB48" s="87">
        <v>6.0000000000000001E-3</v>
      </c>
      <c r="CC48" s="81">
        <v>0.16200000000000001</v>
      </c>
      <c r="CD48" s="88">
        <v>0.115</v>
      </c>
      <c r="CE48" s="87">
        <v>4.3999999999999997E-2</v>
      </c>
      <c r="CF48" s="87">
        <v>0</v>
      </c>
      <c r="CG48" s="87">
        <v>1.4E-2</v>
      </c>
      <c r="CH48" s="81">
        <v>0.185</v>
      </c>
      <c r="CI48" s="88">
        <v>0.121</v>
      </c>
      <c r="CJ48" s="87">
        <v>5.8999999999999997E-2</v>
      </c>
      <c r="CK48" s="87">
        <v>3.0000000000000001E-3</v>
      </c>
      <c r="CL48" s="87">
        <v>1.4999999999999999E-2</v>
      </c>
      <c r="CM48" s="81">
        <v>0.218</v>
      </c>
      <c r="CN48" s="88">
        <v>9.5000000000000001E-2</v>
      </c>
      <c r="CO48" s="87">
        <v>6.0999999999999999E-2</v>
      </c>
      <c r="CP48" s="87">
        <v>0</v>
      </c>
      <c r="CQ48" s="87">
        <v>1E-3</v>
      </c>
      <c r="CR48" s="81">
        <v>0.17699999999999999</v>
      </c>
      <c r="CS48" s="88">
        <v>0.04</v>
      </c>
      <c r="CT48" s="87">
        <v>6.4000000000000001E-2</v>
      </c>
      <c r="CU48" s="87">
        <v>3.0000000000000001E-3</v>
      </c>
      <c r="CV48" s="87">
        <v>1.7000000000000001E-2</v>
      </c>
      <c r="CW48" s="81">
        <v>0.126</v>
      </c>
      <c r="CX48" s="88">
        <v>0.04</v>
      </c>
      <c r="CY48" s="87">
        <v>6.3E-2</v>
      </c>
      <c r="CZ48" s="87">
        <v>4.0000000000000001E-3</v>
      </c>
      <c r="DA48" s="87">
        <v>1.7000000000000001E-2</v>
      </c>
      <c r="DB48" s="81">
        <v>0.127</v>
      </c>
      <c r="DC48" s="88">
        <v>4.1000000000000002E-2</v>
      </c>
      <c r="DD48" s="87">
        <v>6.2E-2</v>
      </c>
      <c r="DE48" s="87">
        <v>0</v>
      </c>
      <c r="DF48" s="87">
        <v>1.6E-2</v>
      </c>
      <c r="DG48" s="81">
        <v>0.123</v>
      </c>
      <c r="DH48" s="88">
        <v>4.2000000000000003E-2</v>
      </c>
      <c r="DI48" s="87">
        <v>5.1999999999999998E-2</v>
      </c>
      <c r="DJ48" s="87">
        <v>3.0000000000000001E-3</v>
      </c>
      <c r="DK48" s="87">
        <v>1.4999999999999999E-2</v>
      </c>
      <c r="DL48" s="81">
        <v>0.112</v>
      </c>
      <c r="DM48" s="88">
        <v>4.3999999999999997E-2</v>
      </c>
      <c r="DN48" s="87">
        <v>5.0999999999999997E-2</v>
      </c>
      <c r="DO48" s="87">
        <v>4.0000000000000001E-3</v>
      </c>
      <c r="DP48" s="87">
        <v>4.0000000000000001E-3</v>
      </c>
      <c r="DQ48" s="81">
        <v>0.10199999999999999</v>
      </c>
      <c r="DR48" s="88">
        <v>4.2999999999999997E-2</v>
      </c>
      <c r="DS48" s="87">
        <v>5.5E-2</v>
      </c>
      <c r="DT48" s="87">
        <v>3.0000000000000001E-3</v>
      </c>
      <c r="DU48" s="87">
        <v>1.2E-2</v>
      </c>
      <c r="DV48" s="81">
        <v>0.11700000000000001</v>
      </c>
      <c r="DW48" s="88">
        <v>4.1000000000000002E-2</v>
      </c>
      <c r="DX48" s="87">
        <v>4.1000000000000002E-2</v>
      </c>
      <c r="DY48" s="87">
        <v>0</v>
      </c>
      <c r="DZ48" s="87">
        <v>1.7999999999999999E-2</v>
      </c>
      <c r="EA48" s="81">
        <v>0.113</v>
      </c>
      <c r="EB48" s="88">
        <v>3.4000000000000002E-2</v>
      </c>
      <c r="EC48" s="87">
        <v>4.5999999999999999E-2</v>
      </c>
      <c r="ED48" s="87">
        <v>4.0000000000000001E-3</v>
      </c>
      <c r="EE48" s="87">
        <v>1.2999999999999999E-2</v>
      </c>
      <c r="EF48" s="81">
        <v>0.106</v>
      </c>
      <c r="EG48" s="88">
        <v>4.3999999999999997E-2</v>
      </c>
      <c r="EH48" s="87">
        <v>5.1999999999999998E-2</v>
      </c>
      <c r="EI48" s="87">
        <v>0</v>
      </c>
      <c r="EJ48" s="87">
        <v>8.9999999999999993E-3</v>
      </c>
      <c r="EK48" s="81">
        <v>0.11600000000000001</v>
      </c>
      <c r="EL48" s="88">
        <v>4.1000000000000002E-2</v>
      </c>
      <c r="EM48" s="87">
        <v>4.2999999999999997E-2</v>
      </c>
      <c r="EN48" s="87">
        <v>0</v>
      </c>
      <c r="EO48" s="87">
        <v>6.0000000000000001E-3</v>
      </c>
      <c r="EP48" s="81">
        <v>9.9000000000000005E-2</v>
      </c>
      <c r="EQ48" s="88">
        <v>5.7000000000000002E-2</v>
      </c>
      <c r="ER48" s="87">
        <v>0.04</v>
      </c>
      <c r="ES48" s="87">
        <v>3.0000000000000001E-3</v>
      </c>
      <c r="ET48" s="87">
        <v>6.0000000000000001E-3</v>
      </c>
      <c r="EU48" s="81">
        <v>0.115</v>
      </c>
      <c r="EV48" s="88">
        <v>4.7E-2</v>
      </c>
      <c r="EW48" s="87">
        <v>4.2999999999999997E-2</v>
      </c>
      <c r="EX48" s="87">
        <v>0</v>
      </c>
      <c r="EY48" s="87">
        <v>1.0999999999999999E-2</v>
      </c>
      <c r="EZ48" s="81">
        <v>0.109</v>
      </c>
      <c r="FA48" s="88">
        <v>4.8000000000000001E-2</v>
      </c>
      <c r="FB48" s="87">
        <v>3.7999999999999999E-2</v>
      </c>
      <c r="FC48" s="87">
        <v>0</v>
      </c>
      <c r="FD48" s="87">
        <v>1.0999999999999999E-2</v>
      </c>
      <c r="FE48" s="81">
        <v>0.107</v>
      </c>
      <c r="FF48" s="88">
        <v>5.1999999999999998E-2</v>
      </c>
      <c r="FG48" s="87">
        <v>3.6999999999999998E-2</v>
      </c>
      <c r="FH48" s="87">
        <v>0</v>
      </c>
      <c r="FI48" s="87">
        <v>6.0000000000000001E-3</v>
      </c>
      <c r="FJ48" s="81">
        <v>0.106</v>
      </c>
      <c r="FK48" s="88">
        <v>5.2999999999999999E-2</v>
      </c>
      <c r="FL48" s="87">
        <v>3.5000000000000003E-2</v>
      </c>
      <c r="FM48" s="87">
        <v>0</v>
      </c>
      <c r="FN48" s="87">
        <v>8.0000000000000002E-3</v>
      </c>
      <c r="FO48" s="81">
        <v>0.108</v>
      </c>
      <c r="FP48" s="88">
        <v>4.8000000000000001E-2</v>
      </c>
      <c r="FQ48" s="87">
        <v>4.2999999999999997E-2</v>
      </c>
      <c r="FR48" s="87">
        <v>3.0000000000000001E-3</v>
      </c>
      <c r="FS48" s="87">
        <v>1E-3</v>
      </c>
      <c r="FT48" s="81">
        <v>0.111</v>
      </c>
      <c r="FU48" s="88">
        <v>4.5999999999999999E-2</v>
      </c>
      <c r="FV48" s="87">
        <v>3.5999999999999997E-2</v>
      </c>
      <c r="FW48" s="87">
        <v>0</v>
      </c>
      <c r="FX48" s="87">
        <v>8.0000000000000002E-3</v>
      </c>
      <c r="FY48" s="81">
        <v>9.7000000000000003E-2</v>
      </c>
      <c r="FZ48" s="88">
        <v>4.4999999999999998E-2</v>
      </c>
      <c r="GA48" s="87">
        <v>4.1000000000000002E-2</v>
      </c>
      <c r="GB48" s="87">
        <v>1E-3</v>
      </c>
      <c r="GC48" s="87">
        <v>3.0000000000000001E-3</v>
      </c>
      <c r="GD48" s="81">
        <v>0.10199999999999999</v>
      </c>
      <c r="GE48" s="88">
        <v>4.5999999999999999E-2</v>
      </c>
      <c r="GF48" s="87">
        <v>0.04</v>
      </c>
      <c r="GG48" s="87">
        <v>0</v>
      </c>
      <c r="GH48" s="87">
        <v>0.01</v>
      </c>
      <c r="GI48" s="81">
        <v>0.11</v>
      </c>
    </row>
    <row r="49" spans="1:191">
      <c r="A49" s="83" t="s">
        <v>100</v>
      </c>
      <c r="B49" s="85">
        <v>0.11</v>
      </c>
      <c r="C49" s="86">
        <v>9.4E-2</v>
      </c>
      <c r="D49" s="86">
        <v>0</v>
      </c>
      <c r="E49" s="86">
        <v>2.4E-2</v>
      </c>
      <c r="F49" s="81">
        <v>0.23400000000000001</v>
      </c>
      <c r="G49" s="88">
        <v>9.2999999999999999E-2</v>
      </c>
      <c r="H49" s="87">
        <v>8.2000000000000003E-2</v>
      </c>
      <c r="I49" s="87">
        <v>2E-3</v>
      </c>
      <c r="J49" s="87">
        <v>2.1999999999999999E-2</v>
      </c>
      <c r="K49" s="81">
        <v>0.20899999999999999</v>
      </c>
      <c r="L49" s="88">
        <v>0.108</v>
      </c>
      <c r="M49" s="87">
        <v>8.1000000000000003E-2</v>
      </c>
      <c r="N49" s="87">
        <v>4.0000000000000001E-3</v>
      </c>
      <c r="O49" s="87">
        <v>2.1000000000000001E-2</v>
      </c>
      <c r="P49" s="81">
        <v>0.214</v>
      </c>
      <c r="Q49" s="88">
        <v>0.104</v>
      </c>
      <c r="R49" s="87">
        <v>7.8E-2</v>
      </c>
      <c r="S49" s="87">
        <v>1E-3</v>
      </c>
      <c r="T49" s="87">
        <v>1.7999999999999999E-2</v>
      </c>
      <c r="U49" s="81">
        <v>0.21</v>
      </c>
      <c r="V49" s="88">
        <v>8.2000000000000003E-2</v>
      </c>
      <c r="W49" s="87">
        <v>6.6000000000000003E-2</v>
      </c>
      <c r="X49" s="87">
        <v>1E-3</v>
      </c>
      <c r="Y49" s="87">
        <v>2.1999999999999999E-2</v>
      </c>
      <c r="Z49" s="81">
        <v>0.18</v>
      </c>
      <c r="AA49" s="88">
        <v>0.10100000000000001</v>
      </c>
      <c r="AB49" s="87">
        <v>7.3999999999999996E-2</v>
      </c>
      <c r="AC49" s="87">
        <v>0</v>
      </c>
      <c r="AD49" s="87">
        <v>1.2999999999999999E-2</v>
      </c>
      <c r="AE49" s="81">
        <v>0.19400000000000001</v>
      </c>
      <c r="AF49" s="88">
        <v>0.1</v>
      </c>
      <c r="AG49" s="87">
        <v>6.5000000000000002E-2</v>
      </c>
      <c r="AH49" s="87">
        <v>1E-3</v>
      </c>
      <c r="AI49" s="87">
        <v>1.7000000000000001E-2</v>
      </c>
      <c r="AJ49" s="81">
        <v>0.21199999999999999</v>
      </c>
      <c r="AK49" s="88">
        <v>9.0999999999999998E-2</v>
      </c>
      <c r="AL49" s="87">
        <v>7.6999999999999999E-2</v>
      </c>
      <c r="AM49" s="87">
        <v>0</v>
      </c>
      <c r="AN49" s="87">
        <v>2.1999999999999999E-2</v>
      </c>
      <c r="AO49" s="81">
        <v>0.21099999999999999</v>
      </c>
      <c r="AP49" s="88">
        <v>0.105</v>
      </c>
      <c r="AQ49" s="87">
        <v>6.2E-2</v>
      </c>
      <c r="AR49" s="87">
        <v>3.0000000000000001E-3</v>
      </c>
      <c r="AS49" s="87">
        <v>1.4999999999999999E-2</v>
      </c>
      <c r="AT49" s="81">
        <v>0.20200000000000001</v>
      </c>
      <c r="AU49" s="88">
        <v>0.10299999999999999</v>
      </c>
      <c r="AV49" s="87">
        <v>6.5000000000000002E-2</v>
      </c>
      <c r="AW49" s="87">
        <v>1E-3</v>
      </c>
      <c r="AX49" s="87">
        <v>1.9E-2</v>
      </c>
      <c r="AY49" s="81">
        <v>0.21099999999999999</v>
      </c>
      <c r="AZ49" s="88">
        <v>0.10100000000000001</v>
      </c>
      <c r="BA49" s="87">
        <v>5.7000000000000002E-2</v>
      </c>
      <c r="BB49" s="87">
        <v>0</v>
      </c>
      <c r="BC49" s="87">
        <v>1.6E-2</v>
      </c>
      <c r="BD49" s="81">
        <v>0.20300000000000001</v>
      </c>
      <c r="BE49" s="88">
        <v>9.1999999999999998E-2</v>
      </c>
      <c r="BF49" s="87">
        <v>5.1999999999999998E-2</v>
      </c>
      <c r="BG49" s="87">
        <v>0</v>
      </c>
      <c r="BH49" s="87">
        <v>1.9E-2</v>
      </c>
      <c r="BI49" s="81">
        <v>0.19400000000000001</v>
      </c>
      <c r="BJ49" s="88">
        <v>0.10199999999999999</v>
      </c>
      <c r="BK49" s="87">
        <v>5.6000000000000001E-2</v>
      </c>
      <c r="BL49" s="87">
        <v>4.0000000000000001E-3</v>
      </c>
      <c r="BM49" s="87">
        <v>1.2999999999999999E-2</v>
      </c>
      <c r="BN49" s="81">
        <v>0.20599999999999999</v>
      </c>
      <c r="BO49" s="88">
        <v>0.105</v>
      </c>
      <c r="BP49" s="87">
        <v>5.2999999999999999E-2</v>
      </c>
      <c r="BQ49" s="87">
        <v>0</v>
      </c>
      <c r="BR49" s="87">
        <v>1.6E-2</v>
      </c>
      <c r="BS49" s="81">
        <v>0.19400000000000001</v>
      </c>
      <c r="BT49" s="88">
        <v>0.122</v>
      </c>
      <c r="BU49" s="87">
        <v>5.6000000000000001E-2</v>
      </c>
      <c r="BV49" s="87">
        <v>0</v>
      </c>
      <c r="BW49" s="87">
        <v>1.0999999999999999E-2</v>
      </c>
      <c r="BX49" s="81">
        <v>0.21</v>
      </c>
      <c r="BY49" s="88">
        <v>0.104</v>
      </c>
      <c r="BZ49" s="87">
        <v>4.8000000000000001E-2</v>
      </c>
      <c r="CA49" s="87">
        <v>0</v>
      </c>
      <c r="CB49" s="87">
        <v>1.0999999999999999E-2</v>
      </c>
      <c r="CC49" s="81">
        <v>0.186</v>
      </c>
      <c r="CD49" s="88">
        <v>9.8000000000000004E-2</v>
      </c>
      <c r="CE49" s="87">
        <v>5.1999999999999998E-2</v>
      </c>
      <c r="CF49" s="87">
        <v>1E-3</v>
      </c>
      <c r="CG49" s="87">
        <v>8.9999999999999993E-3</v>
      </c>
      <c r="CH49" s="81">
        <v>0.19400000000000001</v>
      </c>
      <c r="CI49" s="88">
        <v>0.11600000000000001</v>
      </c>
      <c r="CJ49" s="87">
        <v>6.3E-2</v>
      </c>
      <c r="CK49" s="87">
        <v>0</v>
      </c>
      <c r="CL49" s="87">
        <v>1.0999999999999999E-2</v>
      </c>
      <c r="CM49" s="81">
        <v>0.216</v>
      </c>
      <c r="CN49" s="88">
        <v>0.128</v>
      </c>
      <c r="CO49" s="87">
        <v>6.9000000000000006E-2</v>
      </c>
      <c r="CP49" s="87">
        <v>0</v>
      </c>
      <c r="CQ49" s="87">
        <v>1.0999999999999999E-2</v>
      </c>
      <c r="CR49" s="81">
        <v>0.23100000000000001</v>
      </c>
      <c r="CS49" s="88">
        <v>4.2999999999999997E-2</v>
      </c>
      <c r="CT49" s="87">
        <v>5.7000000000000002E-2</v>
      </c>
      <c r="CU49" s="87">
        <v>4.0000000000000001E-3</v>
      </c>
      <c r="CV49" s="87">
        <v>1.7000000000000001E-2</v>
      </c>
      <c r="CW49" s="81">
        <v>0.121</v>
      </c>
      <c r="CX49" s="88">
        <v>2.7E-2</v>
      </c>
      <c r="CY49" s="87">
        <v>5.2999999999999999E-2</v>
      </c>
      <c r="CZ49" s="87">
        <v>3.0000000000000001E-3</v>
      </c>
      <c r="DA49" s="87">
        <v>2.5000000000000001E-2</v>
      </c>
      <c r="DB49" s="81">
        <v>0.11</v>
      </c>
      <c r="DC49" s="88">
        <v>3.6999999999999998E-2</v>
      </c>
      <c r="DD49" s="87">
        <v>6.5000000000000002E-2</v>
      </c>
      <c r="DE49" s="87">
        <v>5.0000000000000001E-3</v>
      </c>
      <c r="DF49" s="87">
        <v>1.4E-2</v>
      </c>
      <c r="DG49" s="81">
        <v>0.122</v>
      </c>
      <c r="DH49" s="88">
        <v>3.2000000000000001E-2</v>
      </c>
      <c r="DI49" s="87">
        <v>5.5E-2</v>
      </c>
      <c r="DJ49" s="87">
        <v>3.0000000000000001E-3</v>
      </c>
      <c r="DK49" s="87">
        <v>1.7000000000000001E-2</v>
      </c>
      <c r="DL49" s="81">
        <v>0.11</v>
      </c>
      <c r="DM49" s="88">
        <v>3.6999999999999998E-2</v>
      </c>
      <c r="DN49" s="87">
        <v>4.9000000000000002E-2</v>
      </c>
      <c r="DO49" s="87">
        <v>4.0000000000000001E-3</v>
      </c>
      <c r="DP49" s="87">
        <v>1.7000000000000001E-2</v>
      </c>
      <c r="DQ49" s="81">
        <v>0.106</v>
      </c>
      <c r="DR49" s="88">
        <v>3.5999999999999997E-2</v>
      </c>
      <c r="DS49" s="87">
        <v>5.3999999999999999E-2</v>
      </c>
      <c r="DT49" s="87">
        <v>3.0000000000000001E-3</v>
      </c>
      <c r="DU49" s="87">
        <v>1.2999999999999999E-2</v>
      </c>
      <c r="DV49" s="81">
        <v>0.109</v>
      </c>
      <c r="DW49" s="88">
        <v>3.6999999999999998E-2</v>
      </c>
      <c r="DX49" s="87">
        <v>4.8000000000000001E-2</v>
      </c>
      <c r="DY49" s="87">
        <v>1E-3</v>
      </c>
      <c r="DZ49" s="87">
        <v>1.2E-2</v>
      </c>
      <c r="EA49" s="81">
        <v>0.108</v>
      </c>
      <c r="EB49" s="88">
        <v>4.2999999999999997E-2</v>
      </c>
      <c r="EC49" s="87">
        <v>4.2000000000000003E-2</v>
      </c>
      <c r="ED49" s="87">
        <v>2E-3</v>
      </c>
      <c r="EE49" s="87">
        <v>8.0000000000000002E-3</v>
      </c>
      <c r="EF49" s="81">
        <v>0.111</v>
      </c>
      <c r="EG49" s="88">
        <v>5.3999999999999999E-2</v>
      </c>
      <c r="EH49" s="87">
        <v>0.05</v>
      </c>
      <c r="EI49" s="87">
        <v>2E-3</v>
      </c>
      <c r="EJ49" s="87">
        <v>1.7000000000000001E-2</v>
      </c>
      <c r="EK49" s="81">
        <v>0.13200000000000001</v>
      </c>
      <c r="EL49" s="88">
        <v>4.9000000000000002E-2</v>
      </c>
      <c r="EM49" s="87">
        <v>4.8000000000000001E-2</v>
      </c>
      <c r="EN49" s="87">
        <v>4.0000000000000001E-3</v>
      </c>
      <c r="EO49" s="87">
        <v>2.1000000000000001E-2</v>
      </c>
      <c r="EP49" s="81">
        <v>0.13400000000000001</v>
      </c>
      <c r="EQ49" s="88">
        <v>5.1999999999999998E-2</v>
      </c>
      <c r="ER49" s="87">
        <v>5.8999999999999997E-2</v>
      </c>
      <c r="ES49" s="87">
        <v>1E-3</v>
      </c>
      <c r="ET49" s="87">
        <v>0.01</v>
      </c>
      <c r="EU49" s="81">
        <v>0.13500000000000001</v>
      </c>
      <c r="EV49" s="88">
        <v>4.8000000000000001E-2</v>
      </c>
      <c r="EW49" s="87">
        <v>0.04</v>
      </c>
      <c r="EX49" s="87">
        <v>4.0000000000000001E-3</v>
      </c>
      <c r="EY49" s="87">
        <v>1.2E-2</v>
      </c>
      <c r="EZ49" s="81">
        <v>0.11</v>
      </c>
      <c r="FA49" s="88">
        <v>4.9000000000000002E-2</v>
      </c>
      <c r="FB49" s="87">
        <v>0.05</v>
      </c>
      <c r="FC49" s="87">
        <v>2E-3</v>
      </c>
      <c r="FD49" s="87">
        <v>8.0000000000000002E-3</v>
      </c>
      <c r="FE49" s="81">
        <v>0.122</v>
      </c>
      <c r="FF49" s="88">
        <v>0.05</v>
      </c>
      <c r="FG49" s="87">
        <v>4.4999999999999998E-2</v>
      </c>
      <c r="FH49" s="87">
        <v>0</v>
      </c>
      <c r="FI49" s="87">
        <v>7.0000000000000001E-3</v>
      </c>
      <c r="FJ49" s="81">
        <v>0.113</v>
      </c>
      <c r="FK49" s="88">
        <v>5.0999999999999997E-2</v>
      </c>
      <c r="FL49" s="87">
        <v>3.6999999999999998E-2</v>
      </c>
      <c r="FM49" s="87">
        <v>1E-3</v>
      </c>
      <c r="FN49" s="87">
        <v>8.9999999999999993E-3</v>
      </c>
      <c r="FO49" s="81">
        <v>0.112</v>
      </c>
      <c r="FP49" s="88">
        <v>4.3999999999999997E-2</v>
      </c>
      <c r="FQ49" s="87">
        <v>0.04</v>
      </c>
      <c r="FR49" s="87">
        <v>0</v>
      </c>
      <c r="FS49" s="87">
        <v>6.0000000000000001E-3</v>
      </c>
      <c r="FT49" s="81">
        <v>9.5000000000000001E-2</v>
      </c>
      <c r="FU49" s="88">
        <v>4.5999999999999999E-2</v>
      </c>
      <c r="FV49" s="87">
        <v>4.2999999999999997E-2</v>
      </c>
      <c r="FW49" s="87">
        <v>2E-3</v>
      </c>
      <c r="FX49" s="87">
        <v>8.9999999999999993E-3</v>
      </c>
      <c r="FY49" s="81">
        <v>0.112</v>
      </c>
      <c r="FZ49" s="88">
        <v>5.8999999999999997E-2</v>
      </c>
      <c r="GA49" s="87">
        <v>4.2000000000000003E-2</v>
      </c>
      <c r="GB49" s="87">
        <v>0</v>
      </c>
      <c r="GC49" s="87">
        <v>1E-3</v>
      </c>
      <c r="GD49" s="81">
        <v>0.109</v>
      </c>
      <c r="GE49" s="88">
        <v>5.8999999999999997E-2</v>
      </c>
      <c r="GF49" s="87">
        <v>3.9E-2</v>
      </c>
      <c r="GG49" s="87">
        <v>0</v>
      </c>
      <c r="GH49" s="87">
        <v>1.0999999999999999E-2</v>
      </c>
      <c r="GI49" s="81">
        <v>0.129</v>
      </c>
    </row>
    <row r="50" spans="1:191">
      <c r="A50" s="83" t="s">
        <v>101</v>
      </c>
      <c r="B50" s="85">
        <v>9.7000000000000003E-2</v>
      </c>
      <c r="C50" s="86">
        <v>9.4E-2</v>
      </c>
      <c r="D50" s="86">
        <v>0</v>
      </c>
      <c r="E50" s="86">
        <v>2.5000000000000001E-2</v>
      </c>
      <c r="F50" s="81">
        <v>0.221</v>
      </c>
      <c r="G50" s="88">
        <v>9.8000000000000004E-2</v>
      </c>
      <c r="H50" s="87">
        <v>8.2000000000000003E-2</v>
      </c>
      <c r="I50" s="87">
        <v>2E-3</v>
      </c>
      <c r="J50" s="87">
        <v>3.1E-2</v>
      </c>
      <c r="K50" s="81">
        <v>0.22900000000000001</v>
      </c>
      <c r="L50" s="88">
        <v>0.129</v>
      </c>
      <c r="M50" s="87">
        <v>6.6000000000000003E-2</v>
      </c>
      <c r="N50" s="87">
        <v>0</v>
      </c>
      <c r="O50" s="87">
        <v>3.2000000000000001E-2</v>
      </c>
      <c r="P50" s="81">
        <v>0.23300000000000001</v>
      </c>
      <c r="Q50" s="88">
        <v>0.11</v>
      </c>
      <c r="R50" s="87">
        <v>7.8E-2</v>
      </c>
      <c r="S50" s="87">
        <v>0</v>
      </c>
      <c r="T50" s="87">
        <v>2.5999999999999999E-2</v>
      </c>
      <c r="U50" s="81">
        <v>0.224</v>
      </c>
      <c r="V50" s="88">
        <v>0.109</v>
      </c>
      <c r="W50" s="87">
        <v>8.2000000000000003E-2</v>
      </c>
      <c r="X50" s="87">
        <v>0</v>
      </c>
      <c r="Y50" s="87">
        <v>3.4000000000000002E-2</v>
      </c>
      <c r="Z50" s="81">
        <v>0.23200000000000001</v>
      </c>
      <c r="AA50" s="88">
        <v>0.122</v>
      </c>
      <c r="AB50" s="87">
        <v>6.8000000000000005E-2</v>
      </c>
      <c r="AC50" s="87">
        <v>1E-3</v>
      </c>
      <c r="AD50" s="87">
        <v>2.5999999999999999E-2</v>
      </c>
      <c r="AE50" s="81">
        <v>0.221</v>
      </c>
      <c r="AF50" s="88">
        <v>9.8000000000000004E-2</v>
      </c>
      <c r="AG50" s="87">
        <v>0.06</v>
      </c>
      <c r="AH50" s="87">
        <v>0</v>
      </c>
      <c r="AI50" s="87">
        <v>1.7000000000000001E-2</v>
      </c>
      <c r="AJ50" s="81">
        <v>0.193</v>
      </c>
      <c r="AK50" s="88">
        <v>8.4000000000000005E-2</v>
      </c>
      <c r="AL50" s="87">
        <v>8.5000000000000006E-2</v>
      </c>
      <c r="AM50" s="87">
        <v>0</v>
      </c>
      <c r="AN50" s="87">
        <v>2.5999999999999999E-2</v>
      </c>
      <c r="AO50" s="81">
        <v>0.219</v>
      </c>
      <c r="AP50" s="88">
        <v>0.106</v>
      </c>
      <c r="AQ50" s="87">
        <v>7.6999999999999999E-2</v>
      </c>
      <c r="AR50" s="87">
        <v>0</v>
      </c>
      <c r="AS50" s="87">
        <v>2.8000000000000001E-2</v>
      </c>
      <c r="AT50" s="81">
        <v>0.23899999999999999</v>
      </c>
      <c r="AU50" s="88">
        <v>0.104</v>
      </c>
      <c r="AV50" s="87">
        <v>6.9000000000000006E-2</v>
      </c>
      <c r="AW50" s="87">
        <v>0</v>
      </c>
      <c r="AX50" s="87">
        <v>1.7999999999999999E-2</v>
      </c>
      <c r="AY50" s="81">
        <v>0.22600000000000001</v>
      </c>
      <c r="AZ50" s="88">
        <v>0.106</v>
      </c>
      <c r="BA50" s="87">
        <v>7.0000000000000007E-2</v>
      </c>
      <c r="BB50" s="87">
        <v>0</v>
      </c>
      <c r="BC50" s="87">
        <v>2.1000000000000001E-2</v>
      </c>
      <c r="BD50" s="81">
        <v>0.223</v>
      </c>
      <c r="BE50" s="88">
        <v>0.11</v>
      </c>
      <c r="BF50" s="87">
        <v>6.3E-2</v>
      </c>
      <c r="BG50" s="87">
        <v>0</v>
      </c>
      <c r="BH50" s="87">
        <v>0.02</v>
      </c>
      <c r="BI50" s="81">
        <v>0.224</v>
      </c>
      <c r="BJ50" s="88">
        <v>0.105</v>
      </c>
      <c r="BK50" s="87">
        <v>7.0999999999999994E-2</v>
      </c>
      <c r="BL50" s="87">
        <v>0</v>
      </c>
      <c r="BM50" s="87">
        <v>1.7999999999999999E-2</v>
      </c>
      <c r="BN50" s="81">
        <v>0.22600000000000001</v>
      </c>
      <c r="BO50" s="88">
        <v>0.13</v>
      </c>
      <c r="BP50" s="87">
        <v>0.06</v>
      </c>
      <c r="BQ50" s="87">
        <v>1E-3</v>
      </c>
      <c r="BR50" s="87">
        <v>2.1999999999999999E-2</v>
      </c>
      <c r="BS50" s="81">
        <v>0.22600000000000001</v>
      </c>
      <c r="BT50" s="88">
        <v>0.107</v>
      </c>
      <c r="BU50" s="87">
        <v>7.1999999999999995E-2</v>
      </c>
      <c r="BV50" s="87">
        <v>1E-3</v>
      </c>
      <c r="BW50" s="87">
        <v>1.4999999999999999E-2</v>
      </c>
      <c r="BX50" s="81">
        <v>0.21099999999999999</v>
      </c>
      <c r="BY50" s="88">
        <v>0.104</v>
      </c>
      <c r="BZ50" s="87">
        <v>7.0000000000000007E-2</v>
      </c>
      <c r="CA50" s="87">
        <v>0</v>
      </c>
      <c r="CB50" s="87">
        <v>1.4E-2</v>
      </c>
      <c r="CC50" s="81">
        <v>0.20799999999999999</v>
      </c>
      <c r="CD50" s="88">
        <v>0.11</v>
      </c>
      <c r="CE50" s="87">
        <v>6.2E-2</v>
      </c>
      <c r="CF50" s="87">
        <v>2E-3</v>
      </c>
      <c r="CG50" s="87">
        <v>1.2999999999999999E-2</v>
      </c>
      <c r="CH50" s="81">
        <v>0.21299999999999999</v>
      </c>
      <c r="CI50" s="88">
        <v>9.6000000000000002E-2</v>
      </c>
      <c r="CJ50" s="87">
        <v>3.7999999999999999E-2</v>
      </c>
      <c r="CK50" s="87">
        <v>2E-3</v>
      </c>
      <c r="CL50" s="87">
        <v>1.2999999999999999E-2</v>
      </c>
      <c r="CM50" s="81">
        <v>0.17799999999999999</v>
      </c>
      <c r="CN50" s="88">
        <v>0.14499999999999999</v>
      </c>
      <c r="CO50" s="87">
        <v>7.0999999999999994E-2</v>
      </c>
      <c r="CP50" s="87">
        <v>0</v>
      </c>
      <c r="CQ50" s="87">
        <v>1.4E-2</v>
      </c>
      <c r="CR50" s="81">
        <v>0.25600000000000001</v>
      </c>
      <c r="CS50" s="88">
        <v>3.1E-2</v>
      </c>
      <c r="CT50" s="87">
        <v>7.8E-2</v>
      </c>
      <c r="CU50" s="87">
        <v>1E-3</v>
      </c>
      <c r="CV50" s="87">
        <v>2.1999999999999999E-2</v>
      </c>
      <c r="CW50" s="81">
        <v>0.13800000000000001</v>
      </c>
      <c r="CX50" s="88">
        <v>3.7999999999999999E-2</v>
      </c>
      <c r="CY50" s="87">
        <v>7.9000000000000001E-2</v>
      </c>
      <c r="CZ50" s="87">
        <v>1E-3</v>
      </c>
      <c r="DA50" s="87">
        <v>1.6E-2</v>
      </c>
      <c r="DB50" s="81">
        <v>0.13800000000000001</v>
      </c>
      <c r="DC50" s="88">
        <v>5.7000000000000002E-2</v>
      </c>
      <c r="DD50" s="87">
        <v>7.8E-2</v>
      </c>
      <c r="DE50" s="87">
        <v>0</v>
      </c>
      <c r="DF50" s="87">
        <v>1.9E-2</v>
      </c>
      <c r="DG50" s="81">
        <v>0.16</v>
      </c>
      <c r="DH50" s="88">
        <v>4.2000000000000003E-2</v>
      </c>
      <c r="DI50" s="87">
        <v>6.7000000000000004E-2</v>
      </c>
      <c r="DJ50" s="87">
        <v>3.0000000000000001E-3</v>
      </c>
      <c r="DK50" s="87">
        <v>1.4999999999999999E-2</v>
      </c>
      <c r="DL50" s="81">
        <v>0.129</v>
      </c>
      <c r="DM50" s="88">
        <v>3.9E-2</v>
      </c>
      <c r="DN50" s="87">
        <v>6.4000000000000001E-2</v>
      </c>
      <c r="DO50" s="87">
        <v>0</v>
      </c>
      <c r="DP50" s="87">
        <v>1.6E-2</v>
      </c>
      <c r="DQ50" s="81">
        <v>0.125</v>
      </c>
      <c r="DR50" s="88">
        <v>3.9E-2</v>
      </c>
      <c r="DS50" s="87">
        <v>4.9000000000000002E-2</v>
      </c>
      <c r="DT50" s="87">
        <v>0</v>
      </c>
      <c r="DU50" s="87">
        <v>1.7000000000000001E-2</v>
      </c>
      <c r="DV50" s="81">
        <v>0.112</v>
      </c>
      <c r="DW50" s="88">
        <v>4.9000000000000002E-2</v>
      </c>
      <c r="DX50" s="87">
        <v>0.05</v>
      </c>
      <c r="DY50" s="87">
        <v>2E-3</v>
      </c>
      <c r="DZ50" s="87">
        <v>1.6E-2</v>
      </c>
      <c r="EA50" s="81">
        <v>0.129</v>
      </c>
      <c r="EB50" s="88">
        <v>4.2000000000000003E-2</v>
      </c>
      <c r="EC50" s="87">
        <v>4.7E-2</v>
      </c>
      <c r="ED50" s="87">
        <v>0</v>
      </c>
      <c r="EE50" s="87">
        <v>1.4999999999999999E-2</v>
      </c>
      <c r="EF50" s="81">
        <v>0.121</v>
      </c>
      <c r="EG50" s="88">
        <v>3.6999999999999998E-2</v>
      </c>
      <c r="EH50" s="87">
        <v>3.6999999999999998E-2</v>
      </c>
      <c r="EI50" s="87">
        <v>0</v>
      </c>
      <c r="EJ50" s="87">
        <v>1.0999999999999999E-2</v>
      </c>
      <c r="EK50" s="81">
        <v>9.8000000000000004E-2</v>
      </c>
      <c r="EL50" s="88">
        <v>4.5999999999999999E-2</v>
      </c>
      <c r="EM50" s="87">
        <v>5.7000000000000002E-2</v>
      </c>
      <c r="EN50" s="87">
        <v>3.0000000000000001E-3</v>
      </c>
      <c r="EO50" s="87">
        <v>1.6E-2</v>
      </c>
      <c r="EP50" s="81">
        <v>0.128</v>
      </c>
      <c r="EQ50" s="88">
        <v>4.2999999999999997E-2</v>
      </c>
      <c r="ER50" s="87">
        <v>4.1000000000000002E-2</v>
      </c>
      <c r="ES50" s="87">
        <v>4.0000000000000001E-3</v>
      </c>
      <c r="ET50" s="87">
        <v>1.9E-2</v>
      </c>
      <c r="EU50" s="81">
        <v>0.11799999999999999</v>
      </c>
      <c r="EV50" s="88">
        <v>5.7000000000000002E-2</v>
      </c>
      <c r="EW50" s="87">
        <v>5.8999999999999997E-2</v>
      </c>
      <c r="EX50" s="87">
        <v>0</v>
      </c>
      <c r="EY50" s="87">
        <v>1.6E-2</v>
      </c>
      <c r="EZ50" s="81">
        <v>0.156</v>
      </c>
      <c r="FA50" s="88">
        <v>0.05</v>
      </c>
      <c r="FB50" s="87">
        <v>4.2999999999999997E-2</v>
      </c>
      <c r="FC50" s="87">
        <v>0</v>
      </c>
      <c r="FD50" s="87">
        <v>1.2999999999999999E-2</v>
      </c>
      <c r="FE50" s="81">
        <v>0.123</v>
      </c>
      <c r="FF50" s="88">
        <v>4.2000000000000003E-2</v>
      </c>
      <c r="FG50" s="87">
        <v>4.9000000000000002E-2</v>
      </c>
      <c r="FH50" s="87">
        <v>0</v>
      </c>
      <c r="FI50" s="87">
        <v>1.0999999999999999E-2</v>
      </c>
      <c r="FJ50" s="81">
        <v>0.11899999999999999</v>
      </c>
      <c r="FK50" s="88">
        <v>4.9000000000000002E-2</v>
      </c>
      <c r="FL50" s="87">
        <v>4.5999999999999999E-2</v>
      </c>
      <c r="FM50" s="87">
        <v>3.0000000000000001E-3</v>
      </c>
      <c r="FN50" s="87">
        <v>8.0000000000000002E-3</v>
      </c>
      <c r="FO50" s="81">
        <v>0.122</v>
      </c>
      <c r="FP50" s="88">
        <v>4.5999999999999999E-2</v>
      </c>
      <c r="FQ50" s="87">
        <v>5.0999999999999997E-2</v>
      </c>
      <c r="FR50" s="87">
        <v>0</v>
      </c>
      <c r="FS50" s="87">
        <v>0.01</v>
      </c>
      <c r="FT50" s="81">
        <v>0.11700000000000001</v>
      </c>
      <c r="FU50" s="88">
        <v>5.1999999999999998E-2</v>
      </c>
      <c r="FV50" s="87">
        <v>4.7E-2</v>
      </c>
      <c r="FW50" s="87">
        <v>4.0000000000000001E-3</v>
      </c>
      <c r="FX50" s="87">
        <v>0.01</v>
      </c>
      <c r="FY50" s="81">
        <v>0.126</v>
      </c>
      <c r="FZ50" s="88">
        <v>4.7E-2</v>
      </c>
      <c r="GA50" s="87">
        <v>3.9E-2</v>
      </c>
      <c r="GB50" s="87">
        <v>3.0000000000000001E-3</v>
      </c>
      <c r="GC50" s="87">
        <v>1.0999999999999999E-2</v>
      </c>
      <c r="GD50" s="81">
        <v>0.11</v>
      </c>
      <c r="GE50" s="88">
        <v>5.5E-2</v>
      </c>
      <c r="GF50" s="87">
        <v>4.3999999999999997E-2</v>
      </c>
      <c r="GG50" s="87">
        <v>0</v>
      </c>
      <c r="GH50" s="87">
        <v>1.2E-2</v>
      </c>
      <c r="GI50" s="81">
        <v>0.125</v>
      </c>
    </row>
    <row r="51" spans="1:191">
      <c r="A51" s="83" t="s">
        <v>102</v>
      </c>
      <c r="B51" s="85">
        <v>9.9000000000000005E-2</v>
      </c>
      <c r="C51" s="86">
        <v>0.1</v>
      </c>
      <c r="D51" s="86">
        <v>1E-3</v>
      </c>
      <c r="E51" s="86">
        <v>2.7E-2</v>
      </c>
      <c r="F51" s="81">
        <v>0.23499999999999999</v>
      </c>
      <c r="G51" s="88">
        <v>0.111</v>
      </c>
      <c r="H51" s="87">
        <v>8.5000000000000006E-2</v>
      </c>
      <c r="I51" s="87">
        <v>2E-3</v>
      </c>
      <c r="J51" s="87">
        <v>3.4000000000000002E-2</v>
      </c>
      <c r="K51" s="81">
        <v>0.248</v>
      </c>
      <c r="L51" s="88">
        <v>0.112</v>
      </c>
      <c r="M51" s="87">
        <v>0.104</v>
      </c>
      <c r="N51" s="87">
        <v>1E-3</v>
      </c>
      <c r="O51" s="87">
        <v>2.9000000000000001E-2</v>
      </c>
      <c r="P51" s="81">
        <v>0.255</v>
      </c>
      <c r="Q51" s="88">
        <v>0.10100000000000001</v>
      </c>
      <c r="R51" s="87">
        <v>8.2000000000000003E-2</v>
      </c>
      <c r="S51" s="87">
        <v>4.0000000000000001E-3</v>
      </c>
      <c r="T51" s="87">
        <v>0.03</v>
      </c>
      <c r="U51" s="81">
        <v>0.22</v>
      </c>
      <c r="V51" s="88">
        <v>0.109</v>
      </c>
      <c r="W51" s="87">
        <v>9.0999999999999998E-2</v>
      </c>
      <c r="X51" s="87">
        <v>1E-3</v>
      </c>
      <c r="Y51" s="87">
        <v>3.2000000000000001E-2</v>
      </c>
      <c r="Z51" s="81">
        <v>0.24199999999999999</v>
      </c>
      <c r="AA51" s="88">
        <v>0.10100000000000001</v>
      </c>
      <c r="AB51" s="87">
        <v>6.6000000000000003E-2</v>
      </c>
      <c r="AC51" s="87">
        <v>3.0000000000000001E-3</v>
      </c>
      <c r="AD51" s="87">
        <v>2.1999999999999999E-2</v>
      </c>
      <c r="AE51" s="81">
        <v>0.20300000000000001</v>
      </c>
      <c r="AF51" s="88">
        <v>9.6000000000000002E-2</v>
      </c>
      <c r="AG51" s="87">
        <v>7.1999999999999995E-2</v>
      </c>
      <c r="AH51" s="87">
        <v>0</v>
      </c>
      <c r="AI51" s="87">
        <v>3.3000000000000002E-2</v>
      </c>
      <c r="AJ51" s="81">
        <v>0.222</v>
      </c>
      <c r="AK51" s="88">
        <v>0.108</v>
      </c>
      <c r="AL51" s="87">
        <v>0.08</v>
      </c>
      <c r="AM51" s="87">
        <v>2E-3</v>
      </c>
      <c r="AN51" s="87">
        <v>2.9000000000000001E-2</v>
      </c>
      <c r="AO51" s="81">
        <v>0.246</v>
      </c>
      <c r="AP51" s="88">
        <v>0.113</v>
      </c>
      <c r="AQ51" s="87">
        <v>8.1000000000000003E-2</v>
      </c>
      <c r="AR51" s="87">
        <v>3.0000000000000001E-3</v>
      </c>
      <c r="AS51" s="87">
        <v>2.5999999999999999E-2</v>
      </c>
      <c r="AT51" s="81">
        <v>0.25700000000000001</v>
      </c>
      <c r="AU51" s="88">
        <v>9.9000000000000005E-2</v>
      </c>
      <c r="AV51" s="87">
        <v>5.8000000000000003E-2</v>
      </c>
      <c r="AW51" s="87">
        <v>4.0000000000000001E-3</v>
      </c>
      <c r="AX51" s="87">
        <v>2.5000000000000001E-2</v>
      </c>
      <c r="AY51" s="81">
        <v>0.20599999999999999</v>
      </c>
      <c r="AZ51" s="88">
        <v>0.11</v>
      </c>
      <c r="BA51" s="87">
        <v>8.2000000000000003E-2</v>
      </c>
      <c r="BB51" s="87">
        <v>3.0000000000000001E-3</v>
      </c>
      <c r="BC51" s="87">
        <v>2.1999999999999999E-2</v>
      </c>
      <c r="BD51" s="81">
        <v>0.23899999999999999</v>
      </c>
      <c r="BE51" s="88">
        <v>0.11799999999999999</v>
      </c>
      <c r="BF51" s="87">
        <v>6.8000000000000005E-2</v>
      </c>
      <c r="BG51" s="87">
        <v>4.0000000000000001E-3</v>
      </c>
      <c r="BH51" s="87">
        <v>2.7E-2</v>
      </c>
      <c r="BI51" s="81">
        <v>0.247</v>
      </c>
      <c r="BJ51" s="88">
        <v>0.11799999999999999</v>
      </c>
      <c r="BK51" s="87">
        <v>6.9000000000000006E-2</v>
      </c>
      <c r="BL51" s="87">
        <v>3.0000000000000001E-3</v>
      </c>
      <c r="BM51" s="87">
        <v>1.6E-2</v>
      </c>
      <c r="BN51" s="81">
        <v>0.23699999999999999</v>
      </c>
      <c r="BO51" s="88">
        <v>0.13300000000000001</v>
      </c>
      <c r="BP51" s="87">
        <v>7.0999999999999994E-2</v>
      </c>
      <c r="BQ51" s="87">
        <v>0</v>
      </c>
      <c r="BR51" s="87">
        <v>2.1000000000000001E-2</v>
      </c>
      <c r="BS51" s="81">
        <v>0.255</v>
      </c>
      <c r="BT51" s="88">
        <v>0.126</v>
      </c>
      <c r="BU51" s="87">
        <v>7.2999999999999995E-2</v>
      </c>
      <c r="BV51" s="87">
        <v>0</v>
      </c>
      <c r="BW51" s="87">
        <v>1.6E-2</v>
      </c>
      <c r="BX51" s="81">
        <v>0.23400000000000001</v>
      </c>
      <c r="BY51" s="88">
        <v>0.11600000000000001</v>
      </c>
      <c r="BZ51" s="87">
        <v>8.4000000000000005E-2</v>
      </c>
      <c r="CA51" s="87">
        <v>0</v>
      </c>
      <c r="CB51" s="87">
        <v>0.02</v>
      </c>
      <c r="CC51" s="81">
        <v>0.246</v>
      </c>
      <c r="CD51" s="88">
        <v>0.114</v>
      </c>
      <c r="CE51" s="87">
        <v>7.5999999999999998E-2</v>
      </c>
      <c r="CF51" s="87">
        <v>4.0000000000000001E-3</v>
      </c>
      <c r="CG51" s="87">
        <v>1.2E-2</v>
      </c>
      <c r="CH51" s="81">
        <v>0.22900000000000001</v>
      </c>
      <c r="CI51" s="88">
        <v>0.104</v>
      </c>
      <c r="CJ51" s="87">
        <v>6.8000000000000005E-2</v>
      </c>
      <c r="CK51" s="87">
        <v>2E-3</v>
      </c>
      <c r="CL51" s="87">
        <v>1.7000000000000001E-2</v>
      </c>
      <c r="CM51" s="81">
        <v>0.21299999999999999</v>
      </c>
      <c r="CN51" s="88">
        <v>0.12</v>
      </c>
      <c r="CO51" s="87">
        <v>7.1999999999999995E-2</v>
      </c>
      <c r="CP51" s="87">
        <v>0</v>
      </c>
      <c r="CQ51" s="87">
        <v>0.02</v>
      </c>
      <c r="CR51" s="81">
        <v>0.246</v>
      </c>
      <c r="CS51" s="88">
        <v>3.6999999999999998E-2</v>
      </c>
      <c r="CT51" s="87">
        <v>7.1999999999999995E-2</v>
      </c>
      <c r="CU51" s="87">
        <v>1E-3</v>
      </c>
      <c r="CV51" s="87">
        <v>2.7E-2</v>
      </c>
      <c r="CW51" s="81">
        <v>0.14099999999999999</v>
      </c>
      <c r="CX51" s="88">
        <v>3.7999999999999999E-2</v>
      </c>
      <c r="CY51" s="87">
        <v>8.1000000000000003E-2</v>
      </c>
      <c r="CZ51" s="87">
        <v>0</v>
      </c>
      <c r="DA51" s="87">
        <v>2.5000000000000001E-2</v>
      </c>
      <c r="DB51" s="81">
        <v>0.14699999999999999</v>
      </c>
      <c r="DC51" s="88">
        <v>3.7999999999999999E-2</v>
      </c>
      <c r="DD51" s="87">
        <v>7.2999999999999995E-2</v>
      </c>
      <c r="DE51" s="87">
        <v>1E-3</v>
      </c>
      <c r="DF51" s="87">
        <v>2.5999999999999999E-2</v>
      </c>
      <c r="DG51" s="81">
        <v>0.14199999999999999</v>
      </c>
      <c r="DH51" s="88">
        <v>4.7E-2</v>
      </c>
      <c r="DI51" s="87">
        <v>6.7000000000000004E-2</v>
      </c>
      <c r="DJ51" s="87">
        <v>1E-3</v>
      </c>
      <c r="DK51" s="87">
        <v>1.4E-2</v>
      </c>
      <c r="DL51" s="81">
        <v>0.13700000000000001</v>
      </c>
      <c r="DM51" s="88">
        <v>5.1999999999999998E-2</v>
      </c>
      <c r="DN51" s="87">
        <v>6.3E-2</v>
      </c>
      <c r="DO51" s="87">
        <v>1E-3</v>
      </c>
      <c r="DP51" s="87">
        <v>1.2999999999999999E-2</v>
      </c>
      <c r="DQ51" s="81">
        <v>0.13600000000000001</v>
      </c>
      <c r="DR51" s="88">
        <v>4.8000000000000001E-2</v>
      </c>
      <c r="DS51" s="87">
        <v>6.0999999999999999E-2</v>
      </c>
      <c r="DT51" s="87">
        <v>1E-3</v>
      </c>
      <c r="DU51" s="87">
        <v>0.02</v>
      </c>
      <c r="DV51" s="81">
        <v>0.13300000000000001</v>
      </c>
      <c r="DW51" s="88">
        <v>4.8000000000000001E-2</v>
      </c>
      <c r="DX51" s="87">
        <v>6.3E-2</v>
      </c>
      <c r="DY51" s="87">
        <v>3.0000000000000001E-3</v>
      </c>
      <c r="DZ51" s="87">
        <v>1.7000000000000001E-2</v>
      </c>
      <c r="EA51" s="81">
        <v>0.14199999999999999</v>
      </c>
      <c r="EB51" s="88">
        <v>3.5999999999999997E-2</v>
      </c>
      <c r="EC51" s="87">
        <v>6.5000000000000002E-2</v>
      </c>
      <c r="ED51" s="87">
        <v>1E-3</v>
      </c>
      <c r="EE51" s="87">
        <v>1.4999999999999999E-2</v>
      </c>
      <c r="EF51" s="81">
        <v>0.127</v>
      </c>
      <c r="EG51" s="88">
        <v>0.04</v>
      </c>
      <c r="EH51" s="87">
        <v>5.8999999999999997E-2</v>
      </c>
      <c r="EI51" s="87">
        <v>4.0000000000000001E-3</v>
      </c>
      <c r="EJ51" s="87">
        <v>1.4E-2</v>
      </c>
      <c r="EK51" s="81">
        <v>0.126</v>
      </c>
      <c r="EL51" s="88">
        <v>5.0999999999999997E-2</v>
      </c>
      <c r="EM51" s="87">
        <v>5.3999999999999999E-2</v>
      </c>
      <c r="EN51" s="87">
        <v>3.0000000000000001E-3</v>
      </c>
      <c r="EO51" s="87">
        <v>1.9E-2</v>
      </c>
      <c r="EP51" s="81">
        <v>0.14099999999999999</v>
      </c>
      <c r="EQ51" s="88">
        <v>3.9E-2</v>
      </c>
      <c r="ER51" s="87">
        <v>6.0999999999999999E-2</v>
      </c>
      <c r="ES51" s="87">
        <v>0</v>
      </c>
      <c r="ET51" s="87">
        <v>1.4E-2</v>
      </c>
      <c r="EU51" s="81">
        <v>0.125</v>
      </c>
      <c r="EV51" s="88">
        <v>5.7000000000000002E-2</v>
      </c>
      <c r="EW51" s="87">
        <v>5.5E-2</v>
      </c>
      <c r="EX51" s="87">
        <v>1E-3</v>
      </c>
      <c r="EY51" s="87">
        <v>1.4E-2</v>
      </c>
      <c r="EZ51" s="81">
        <v>0.13600000000000001</v>
      </c>
      <c r="FA51" s="88">
        <v>5.7000000000000002E-2</v>
      </c>
      <c r="FB51" s="87">
        <v>5.8999999999999997E-2</v>
      </c>
      <c r="FC51" s="87">
        <v>3.0000000000000001E-3</v>
      </c>
      <c r="FD51" s="87">
        <v>1.7000000000000001E-2</v>
      </c>
      <c r="FE51" s="81">
        <v>0.14899999999999999</v>
      </c>
      <c r="FF51" s="88">
        <v>4.3999999999999997E-2</v>
      </c>
      <c r="FG51" s="87">
        <v>5.1999999999999998E-2</v>
      </c>
      <c r="FH51" s="87">
        <v>0</v>
      </c>
      <c r="FI51" s="87">
        <v>1.7999999999999999E-2</v>
      </c>
      <c r="FJ51" s="81">
        <v>0.13100000000000001</v>
      </c>
      <c r="FK51" s="88">
        <v>5.3999999999999999E-2</v>
      </c>
      <c r="FL51" s="87">
        <v>5.1999999999999998E-2</v>
      </c>
      <c r="FM51" s="87">
        <v>2E-3</v>
      </c>
      <c r="FN51" s="87">
        <v>1.9E-2</v>
      </c>
      <c r="FO51" s="81">
        <v>0.14699999999999999</v>
      </c>
      <c r="FP51" s="88">
        <v>5.3999999999999999E-2</v>
      </c>
      <c r="FQ51" s="87">
        <v>4.3999999999999997E-2</v>
      </c>
      <c r="FR51" s="87">
        <v>0</v>
      </c>
      <c r="FS51" s="87">
        <v>1.2E-2</v>
      </c>
      <c r="FT51" s="81">
        <v>0.12</v>
      </c>
      <c r="FU51" s="88">
        <v>4.4999999999999998E-2</v>
      </c>
      <c r="FV51" s="87">
        <v>4.2999999999999997E-2</v>
      </c>
      <c r="FW51" s="87">
        <v>2E-3</v>
      </c>
      <c r="FX51" s="87">
        <v>1.4999999999999999E-2</v>
      </c>
      <c r="FY51" s="81">
        <v>0.11600000000000001</v>
      </c>
      <c r="FZ51" s="88">
        <v>4.9000000000000002E-2</v>
      </c>
      <c r="GA51" s="87">
        <v>4.8000000000000001E-2</v>
      </c>
      <c r="GB51" s="87">
        <v>2E-3</v>
      </c>
      <c r="GC51" s="87">
        <v>1.2999999999999999E-2</v>
      </c>
      <c r="GD51" s="81">
        <v>0.125</v>
      </c>
      <c r="GE51" s="88">
        <v>0.05</v>
      </c>
      <c r="GF51" s="87">
        <v>5.7000000000000002E-2</v>
      </c>
      <c r="GG51" s="87">
        <v>1E-3</v>
      </c>
      <c r="GH51" s="87">
        <v>7.0000000000000001E-3</v>
      </c>
      <c r="GI51" s="81">
        <v>0.13</v>
      </c>
    </row>
    <row r="52" spans="1:191">
      <c r="A52" s="83" t="s">
        <v>103</v>
      </c>
      <c r="B52" s="85">
        <v>8.5999999999999993E-2</v>
      </c>
      <c r="C52" s="86">
        <v>0.104</v>
      </c>
      <c r="D52" s="86">
        <v>1E-3</v>
      </c>
      <c r="E52" s="86">
        <v>3.2000000000000001E-2</v>
      </c>
      <c r="F52" s="81">
        <v>0.23</v>
      </c>
      <c r="G52" s="88">
        <v>0.107</v>
      </c>
      <c r="H52" s="87">
        <v>0.109</v>
      </c>
      <c r="I52" s="87">
        <v>1E-3</v>
      </c>
      <c r="J52" s="87">
        <v>3.2000000000000001E-2</v>
      </c>
      <c r="K52" s="81">
        <v>0.26</v>
      </c>
      <c r="L52" s="88">
        <v>0.104</v>
      </c>
      <c r="M52" s="87">
        <v>8.7999999999999995E-2</v>
      </c>
      <c r="N52" s="87">
        <v>4.0000000000000001E-3</v>
      </c>
      <c r="O52" s="87">
        <v>4.1000000000000002E-2</v>
      </c>
      <c r="P52" s="81">
        <v>0.24</v>
      </c>
      <c r="Q52" s="88">
        <v>0.107</v>
      </c>
      <c r="R52" s="87">
        <v>8.7999999999999995E-2</v>
      </c>
      <c r="S52" s="87">
        <v>1E-3</v>
      </c>
      <c r="T52" s="87">
        <v>3.3000000000000002E-2</v>
      </c>
      <c r="U52" s="81">
        <v>0.23599999999999999</v>
      </c>
      <c r="V52" s="88">
        <v>0.124</v>
      </c>
      <c r="W52" s="87">
        <v>0.10100000000000001</v>
      </c>
      <c r="X52" s="87">
        <v>3.0000000000000001E-3</v>
      </c>
      <c r="Y52" s="87">
        <v>3.6999999999999998E-2</v>
      </c>
      <c r="Z52" s="81">
        <v>0.27400000000000002</v>
      </c>
      <c r="AA52" s="88">
        <v>0.104</v>
      </c>
      <c r="AB52" s="87">
        <v>0.107</v>
      </c>
      <c r="AC52" s="87">
        <v>2E-3</v>
      </c>
      <c r="AD52" s="87">
        <v>3.5000000000000003E-2</v>
      </c>
      <c r="AE52" s="81">
        <v>0.26300000000000001</v>
      </c>
      <c r="AF52" s="88">
        <v>9.4E-2</v>
      </c>
      <c r="AG52" s="87">
        <v>7.4999999999999997E-2</v>
      </c>
      <c r="AH52" s="87">
        <v>2E-3</v>
      </c>
      <c r="AI52" s="87">
        <v>2.7E-2</v>
      </c>
      <c r="AJ52" s="81">
        <v>0.21099999999999999</v>
      </c>
      <c r="AK52" s="88">
        <v>8.3000000000000004E-2</v>
      </c>
      <c r="AL52" s="87">
        <v>7.5999999999999998E-2</v>
      </c>
      <c r="AM52" s="87">
        <v>3.0000000000000001E-3</v>
      </c>
      <c r="AN52" s="87">
        <v>2.8000000000000001E-2</v>
      </c>
      <c r="AO52" s="81">
        <v>0.21199999999999999</v>
      </c>
      <c r="AP52" s="88">
        <v>0.09</v>
      </c>
      <c r="AQ52" s="87">
        <v>0.09</v>
      </c>
      <c r="AR52" s="87">
        <v>0</v>
      </c>
      <c r="AS52" s="87">
        <v>3.5000000000000003E-2</v>
      </c>
      <c r="AT52" s="81">
        <v>0.23599999999999999</v>
      </c>
      <c r="AU52" s="88">
        <v>0.121</v>
      </c>
      <c r="AV52" s="87">
        <v>6.7000000000000004E-2</v>
      </c>
      <c r="AW52" s="87">
        <v>0</v>
      </c>
      <c r="AX52" s="87">
        <v>2.9000000000000001E-2</v>
      </c>
      <c r="AY52" s="81">
        <v>0.24299999999999999</v>
      </c>
      <c r="AZ52" s="88">
        <v>0.111</v>
      </c>
      <c r="BA52" s="87">
        <v>6.9000000000000006E-2</v>
      </c>
      <c r="BB52" s="87">
        <v>3.0000000000000001E-3</v>
      </c>
      <c r="BC52" s="87">
        <v>2.5000000000000001E-2</v>
      </c>
      <c r="BD52" s="81">
        <v>0.23</v>
      </c>
      <c r="BE52" s="88">
        <v>0.10199999999999999</v>
      </c>
      <c r="BF52" s="87">
        <v>7.2999999999999995E-2</v>
      </c>
      <c r="BG52" s="87">
        <v>3.0000000000000001E-3</v>
      </c>
      <c r="BH52" s="87">
        <v>2.7E-2</v>
      </c>
      <c r="BI52" s="81">
        <v>0.23</v>
      </c>
      <c r="BJ52" s="88">
        <v>0.13400000000000001</v>
      </c>
      <c r="BK52" s="87">
        <v>6.5000000000000002E-2</v>
      </c>
      <c r="BL52" s="87">
        <v>0</v>
      </c>
      <c r="BM52" s="87">
        <v>2.5000000000000001E-2</v>
      </c>
      <c r="BN52" s="81">
        <v>0.254</v>
      </c>
      <c r="BO52" s="88">
        <v>0.13600000000000001</v>
      </c>
      <c r="BP52" s="87">
        <v>8.8999999999999996E-2</v>
      </c>
      <c r="BQ52" s="87">
        <v>0</v>
      </c>
      <c r="BR52" s="87">
        <v>2.1000000000000001E-2</v>
      </c>
      <c r="BS52" s="81">
        <v>0.27400000000000002</v>
      </c>
      <c r="BT52" s="88">
        <v>0.13900000000000001</v>
      </c>
      <c r="BU52" s="87">
        <v>0.08</v>
      </c>
      <c r="BV52" s="87">
        <v>0</v>
      </c>
      <c r="BW52" s="87">
        <v>2.3E-2</v>
      </c>
      <c r="BX52" s="81">
        <v>0.26700000000000002</v>
      </c>
      <c r="BY52" s="88">
        <v>0.14000000000000001</v>
      </c>
      <c r="BZ52" s="87">
        <v>7.9000000000000001E-2</v>
      </c>
      <c r="CA52" s="87">
        <v>0</v>
      </c>
      <c r="CB52" s="87">
        <v>1.7000000000000001E-2</v>
      </c>
      <c r="CC52" s="81">
        <v>0.26800000000000002</v>
      </c>
      <c r="CD52" s="88">
        <v>0.121</v>
      </c>
      <c r="CE52" s="87">
        <v>7.0999999999999994E-2</v>
      </c>
      <c r="CF52" s="87">
        <v>0</v>
      </c>
      <c r="CG52" s="87">
        <v>2.1000000000000001E-2</v>
      </c>
      <c r="CH52" s="81">
        <v>0.245</v>
      </c>
      <c r="CI52" s="88">
        <v>0.113</v>
      </c>
      <c r="CJ52" s="87">
        <v>6.8000000000000005E-2</v>
      </c>
      <c r="CK52" s="87">
        <v>0</v>
      </c>
      <c r="CL52" s="87">
        <v>1.4999999999999999E-2</v>
      </c>
      <c r="CM52" s="81">
        <v>0.22</v>
      </c>
      <c r="CN52" s="88">
        <v>0.12</v>
      </c>
      <c r="CO52" s="87">
        <v>7.0999999999999994E-2</v>
      </c>
      <c r="CP52" s="87">
        <v>0</v>
      </c>
      <c r="CQ52" s="87">
        <v>1.6E-2</v>
      </c>
      <c r="CR52" s="81">
        <v>0.24199999999999999</v>
      </c>
      <c r="CS52" s="88">
        <v>3.4000000000000002E-2</v>
      </c>
      <c r="CT52" s="87">
        <v>0.1</v>
      </c>
      <c r="CU52" s="87">
        <v>1E-3</v>
      </c>
      <c r="CV52" s="87">
        <v>1.9E-2</v>
      </c>
      <c r="CW52" s="81">
        <v>0.158</v>
      </c>
      <c r="CX52" s="88">
        <v>0.04</v>
      </c>
      <c r="CY52" s="87">
        <v>7.4999999999999997E-2</v>
      </c>
      <c r="CZ52" s="87">
        <v>2E-3</v>
      </c>
      <c r="DA52" s="87">
        <v>1.9E-2</v>
      </c>
      <c r="DB52" s="81">
        <v>0.13800000000000001</v>
      </c>
      <c r="DC52" s="88">
        <v>3.9E-2</v>
      </c>
      <c r="DD52" s="87">
        <v>7.8E-2</v>
      </c>
      <c r="DE52" s="87">
        <v>7.0000000000000001E-3</v>
      </c>
      <c r="DF52" s="87">
        <v>1.9E-2</v>
      </c>
      <c r="DG52" s="81">
        <v>0.14499999999999999</v>
      </c>
      <c r="DH52" s="88">
        <v>4.2000000000000003E-2</v>
      </c>
      <c r="DI52" s="87">
        <v>7.0000000000000007E-2</v>
      </c>
      <c r="DJ52" s="87">
        <v>2E-3</v>
      </c>
      <c r="DK52" s="87">
        <v>2.5000000000000001E-2</v>
      </c>
      <c r="DL52" s="81">
        <v>0.14199999999999999</v>
      </c>
      <c r="DM52" s="88">
        <v>2.9000000000000001E-2</v>
      </c>
      <c r="DN52" s="87">
        <v>6.9000000000000006E-2</v>
      </c>
      <c r="DO52" s="87">
        <v>2E-3</v>
      </c>
      <c r="DP52" s="87">
        <v>3.2000000000000001E-2</v>
      </c>
      <c r="DQ52" s="81">
        <v>0.13300000000000001</v>
      </c>
      <c r="DR52" s="88">
        <v>0.05</v>
      </c>
      <c r="DS52" s="87">
        <v>6.8000000000000005E-2</v>
      </c>
      <c r="DT52" s="87">
        <v>2E-3</v>
      </c>
      <c r="DU52" s="87">
        <v>1.4E-2</v>
      </c>
      <c r="DV52" s="81">
        <v>0.14000000000000001</v>
      </c>
      <c r="DW52" s="88">
        <v>4.2000000000000003E-2</v>
      </c>
      <c r="DX52" s="87">
        <v>0.05</v>
      </c>
      <c r="DY52" s="87">
        <v>4.0000000000000001E-3</v>
      </c>
      <c r="DZ52" s="87">
        <v>2.7E-2</v>
      </c>
      <c r="EA52" s="81">
        <v>0.13300000000000001</v>
      </c>
      <c r="EB52" s="88">
        <v>3.9E-2</v>
      </c>
      <c r="EC52" s="87">
        <v>5.7000000000000002E-2</v>
      </c>
      <c r="ED52" s="87">
        <v>1E-3</v>
      </c>
      <c r="EE52" s="87">
        <v>1.7000000000000001E-2</v>
      </c>
      <c r="EF52" s="81">
        <v>0.126</v>
      </c>
      <c r="EG52" s="88">
        <v>5.2999999999999999E-2</v>
      </c>
      <c r="EH52" s="87">
        <v>6.2E-2</v>
      </c>
      <c r="EI52" s="87">
        <v>0</v>
      </c>
      <c r="EJ52" s="87">
        <v>1.7999999999999999E-2</v>
      </c>
      <c r="EK52" s="81">
        <v>0.14799999999999999</v>
      </c>
      <c r="EL52" s="88">
        <v>4.5999999999999999E-2</v>
      </c>
      <c r="EM52" s="87">
        <v>4.1000000000000002E-2</v>
      </c>
      <c r="EN52" s="87">
        <v>3.0000000000000001E-3</v>
      </c>
      <c r="EO52" s="87">
        <v>2.1999999999999999E-2</v>
      </c>
      <c r="EP52" s="81">
        <v>0.128</v>
      </c>
      <c r="EQ52" s="88">
        <v>5.1999999999999998E-2</v>
      </c>
      <c r="ER52" s="87">
        <v>6.4000000000000001E-2</v>
      </c>
      <c r="ES52" s="87">
        <v>5.0000000000000001E-3</v>
      </c>
      <c r="ET52" s="87">
        <v>2.5999999999999999E-2</v>
      </c>
      <c r="EU52" s="81">
        <v>0.16400000000000001</v>
      </c>
      <c r="EV52" s="88">
        <v>6.2E-2</v>
      </c>
      <c r="EW52" s="87">
        <v>5.0999999999999997E-2</v>
      </c>
      <c r="EX52" s="87">
        <v>0</v>
      </c>
      <c r="EY52" s="87">
        <v>1.7999999999999999E-2</v>
      </c>
      <c r="EZ52" s="81">
        <v>0.14799999999999999</v>
      </c>
      <c r="FA52" s="88">
        <v>5.6000000000000001E-2</v>
      </c>
      <c r="FB52" s="87">
        <v>6.2E-2</v>
      </c>
      <c r="FC52" s="87">
        <v>1E-3</v>
      </c>
      <c r="FD52" s="87">
        <v>2.4E-2</v>
      </c>
      <c r="FE52" s="81">
        <v>0.158</v>
      </c>
      <c r="FF52" s="88">
        <v>6.6000000000000003E-2</v>
      </c>
      <c r="FG52" s="87">
        <v>5.2999999999999999E-2</v>
      </c>
      <c r="FH52" s="87">
        <v>0</v>
      </c>
      <c r="FI52" s="87">
        <v>1.9E-2</v>
      </c>
      <c r="FJ52" s="81">
        <v>0.151</v>
      </c>
      <c r="FK52" s="88">
        <v>5.1999999999999998E-2</v>
      </c>
      <c r="FL52" s="87">
        <v>7.4999999999999997E-2</v>
      </c>
      <c r="FM52" s="87">
        <v>0</v>
      </c>
      <c r="FN52" s="87">
        <v>1.2E-2</v>
      </c>
      <c r="FO52" s="81">
        <v>0.152</v>
      </c>
      <c r="FP52" s="88">
        <v>5.3999999999999999E-2</v>
      </c>
      <c r="FQ52" s="87">
        <v>5.2999999999999999E-2</v>
      </c>
      <c r="FR52" s="87">
        <v>2E-3</v>
      </c>
      <c r="FS52" s="87">
        <v>1.4E-2</v>
      </c>
      <c r="FT52" s="81">
        <v>0.13900000000000001</v>
      </c>
      <c r="FU52" s="88">
        <v>5.6000000000000001E-2</v>
      </c>
      <c r="FV52" s="87">
        <v>5.8999999999999997E-2</v>
      </c>
      <c r="FW52" s="87">
        <v>0</v>
      </c>
      <c r="FX52" s="87">
        <v>1.2999999999999999E-2</v>
      </c>
      <c r="FY52" s="81">
        <v>0.14599999999999999</v>
      </c>
      <c r="FZ52" s="88">
        <v>0.06</v>
      </c>
      <c r="GA52" s="87">
        <v>5.3999999999999999E-2</v>
      </c>
      <c r="GB52" s="87">
        <v>0</v>
      </c>
      <c r="GC52" s="87">
        <v>1.4E-2</v>
      </c>
      <c r="GD52" s="81">
        <v>0.14499999999999999</v>
      </c>
      <c r="GE52" s="88">
        <v>7.0999999999999994E-2</v>
      </c>
      <c r="GF52" s="87">
        <v>0.04</v>
      </c>
      <c r="GG52" s="87">
        <v>2E-3</v>
      </c>
      <c r="GH52" s="87">
        <v>1.0999999999999999E-2</v>
      </c>
      <c r="GI52" s="81">
        <v>0.14199999999999999</v>
      </c>
    </row>
    <row r="53" spans="1:191">
      <c r="A53" s="83" t="s">
        <v>104</v>
      </c>
      <c r="B53" s="85">
        <v>0.108</v>
      </c>
      <c r="C53" s="86">
        <v>0.13</v>
      </c>
      <c r="D53" s="86">
        <v>1E-3</v>
      </c>
      <c r="E53" s="86">
        <v>0.05</v>
      </c>
      <c r="F53" s="81">
        <v>0.29599999999999999</v>
      </c>
      <c r="G53" s="88">
        <v>9.6000000000000002E-2</v>
      </c>
      <c r="H53" s="87">
        <v>0.105</v>
      </c>
      <c r="I53" s="87">
        <v>1E-3</v>
      </c>
      <c r="J53" s="87">
        <v>4.1000000000000002E-2</v>
      </c>
      <c r="K53" s="81">
        <v>0.247</v>
      </c>
      <c r="L53" s="88">
        <v>0.11600000000000001</v>
      </c>
      <c r="M53" s="87">
        <v>0.12</v>
      </c>
      <c r="N53" s="87">
        <v>4.0000000000000001E-3</v>
      </c>
      <c r="O53" s="87">
        <v>5.6000000000000001E-2</v>
      </c>
      <c r="P53" s="81">
        <v>0.30399999999999999</v>
      </c>
      <c r="Q53" s="88">
        <v>0.13800000000000001</v>
      </c>
      <c r="R53" s="87">
        <v>0.109</v>
      </c>
      <c r="S53" s="87">
        <v>4.0000000000000001E-3</v>
      </c>
      <c r="T53" s="87">
        <v>4.1000000000000002E-2</v>
      </c>
      <c r="U53" s="81">
        <v>0.30099999999999999</v>
      </c>
      <c r="V53" s="88">
        <v>0.122</v>
      </c>
      <c r="W53" s="87">
        <v>0.10100000000000001</v>
      </c>
      <c r="X53" s="87">
        <v>1E-3</v>
      </c>
      <c r="Y53" s="87">
        <v>3.1E-2</v>
      </c>
      <c r="Z53" s="81">
        <v>0.26300000000000001</v>
      </c>
      <c r="AA53" s="88">
        <v>0.13500000000000001</v>
      </c>
      <c r="AB53" s="87">
        <v>0.10199999999999999</v>
      </c>
      <c r="AC53" s="87">
        <v>2E-3</v>
      </c>
      <c r="AD53" s="87">
        <v>3.1E-2</v>
      </c>
      <c r="AE53" s="81">
        <v>0.28000000000000003</v>
      </c>
      <c r="AF53" s="88">
        <v>0.10299999999999999</v>
      </c>
      <c r="AG53" s="87">
        <v>9.2999999999999999E-2</v>
      </c>
      <c r="AH53" s="87">
        <v>3.0000000000000001E-3</v>
      </c>
      <c r="AI53" s="87">
        <v>3.5000000000000003E-2</v>
      </c>
      <c r="AJ53" s="81">
        <v>0.26</v>
      </c>
      <c r="AK53" s="88">
        <v>0.11</v>
      </c>
      <c r="AL53" s="87">
        <v>9.5000000000000001E-2</v>
      </c>
      <c r="AM53" s="87">
        <v>4.0000000000000001E-3</v>
      </c>
      <c r="AN53" s="87">
        <v>2.8000000000000001E-2</v>
      </c>
      <c r="AO53" s="81">
        <v>0.26</v>
      </c>
      <c r="AP53" s="88">
        <v>0.113</v>
      </c>
      <c r="AQ53" s="87">
        <v>9.1999999999999998E-2</v>
      </c>
      <c r="AR53" s="87">
        <v>1E-3</v>
      </c>
      <c r="AS53" s="87">
        <v>2.5999999999999999E-2</v>
      </c>
      <c r="AT53" s="81">
        <v>0.254</v>
      </c>
      <c r="AU53" s="88">
        <v>0.11799999999999999</v>
      </c>
      <c r="AV53" s="87">
        <v>8.6999999999999994E-2</v>
      </c>
      <c r="AW53" s="87">
        <v>4.0000000000000001E-3</v>
      </c>
      <c r="AX53" s="87">
        <v>3.4000000000000002E-2</v>
      </c>
      <c r="AY53" s="81">
        <v>0.27200000000000002</v>
      </c>
      <c r="AZ53" s="88">
        <v>0.108</v>
      </c>
      <c r="BA53" s="87">
        <v>8.3000000000000004E-2</v>
      </c>
      <c r="BB53" s="87">
        <v>3.0000000000000001E-3</v>
      </c>
      <c r="BC53" s="87">
        <v>2.5000000000000001E-2</v>
      </c>
      <c r="BD53" s="81">
        <v>0.23899999999999999</v>
      </c>
      <c r="BE53" s="88">
        <v>0.127</v>
      </c>
      <c r="BF53" s="87">
        <v>6.6000000000000003E-2</v>
      </c>
      <c r="BG53" s="87">
        <v>0</v>
      </c>
      <c r="BH53" s="87">
        <v>2.1999999999999999E-2</v>
      </c>
      <c r="BI53" s="81">
        <v>0.24</v>
      </c>
      <c r="BJ53" s="88">
        <v>0.109</v>
      </c>
      <c r="BK53" s="87">
        <v>0.1</v>
      </c>
      <c r="BL53" s="87">
        <v>1E-3</v>
      </c>
      <c r="BM53" s="87">
        <v>2.1999999999999999E-2</v>
      </c>
      <c r="BN53" s="81">
        <v>0.25800000000000001</v>
      </c>
      <c r="BO53" s="88">
        <v>0.14899999999999999</v>
      </c>
      <c r="BP53" s="87">
        <v>9.7000000000000003E-2</v>
      </c>
      <c r="BQ53" s="87">
        <v>3.0000000000000001E-3</v>
      </c>
      <c r="BR53" s="87">
        <v>3.5999999999999997E-2</v>
      </c>
      <c r="BS53" s="81">
        <v>0.316</v>
      </c>
      <c r="BT53" s="88">
        <v>0.13200000000000001</v>
      </c>
      <c r="BU53" s="87">
        <v>0.12</v>
      </c>
      <c r="BV53" s="87">
        <v>3.0000000000000001E-3</v>
      </c>
      <c r="BW53" s="87">
        <v>4.1000000000000002E-2</v>
      </c>
      <c r="BX53" s="81">
        <v>0.32900000000000001</v>
      </c>
      <c r="BY53" s="88">
        <v>0.13700000000000001</v>
      </c>
      <c r="BZ53" s="87">
        <v>8.5000000000000006E-2</v>
      </c>
      <c r="CA53" s="87">
        <v>0</v>
      </c>
      <c r="CB53" s="87">
        <v>2.7E-2</v>
      </c>
      <c r="CC53" s="81">
        <v>0.27900000000000003</v>
      </c>
      <c r="CD53" s="88">
        <v>0.111</v>
      </c>
      <c r="CE53" s="87">
        <v>7.0000000000000007E-2</v>
      </c>
      <c r="CF53" s="87">
        <v>4.0000000000000001E-3</v>
      </c>
      <c r="CG53" s="87">
        <v>0.02</v>
      </c>
      <c r="CH53" s="81">
        <v>0.23400000000000001</v>
      </c>
      <c r="CI53" s="88">
        <v>0.128</v>
      </c>
      <c r="CJ53" s="87">
        <v>7.0999999999999994E-2</v>
      </c>
      <c r="CK53" s="87">
        <v>0</v>
      </c>
      <c r="CL53" s="87">
        <v>1.4E-2</v>
      </c>
      <c r="CM53" s="81">
        <v>0.24399999999999999</v>
      </c>
      <c r="CN53" s="88">
        <v>0.13400000000000001</v>
      </c>
      <c r="CO53" s="87">
        <v>9.2999999999999999E-2</v>
      </c>
      <c r="CP53" s="87">
        <v>0</v>
      </c>
      <c r="CQ53" s="87">
        <v>1.7999999999999999E-2</v>
      </c>
      <c r="CR53" s="81">
        <v>0.27600000000000002</v>
      </c>
      <c r="CS53" s="88">
        <v>5.0999999999999997E-2</v>
      </c>
      <c r="CT53" s="87">
        <v>0.10100000000000001</v>
      </c>
      <c r="CU53" s="87">
        <v>3.0000000000000001E-3</v>
      </c>
      <c r="CV53" s="87">
        <v>2.5999999999999999E-2</v>
      </c>
      <c r="CW53" s="81">
        <v>0.183</v>
      </c>
      <c r="CX53" s="88">
        <v>0.04</v>
      </c>
      <c r="CY53" s="87">
        <v>8.8999999999999996E-2</v>
      </c>
      <c r="CZ53" s="87">
        <v>3.0000000000000001E-3</v>
      </c>
      <c r="DA53" s="87">
        <v>3.2000000000000001E-2</v>
      </c>
      <c r="DB53" s="81">
        <v>0.16500000000000001</v>
      </c>
      <c r="DC53" s="88">
        <v>4.4999999999999998E-2</v>
      </c>
      <c r="DD53" s="87">
        <v>7.5999999999999998E-2</v>
      </c>
      <c r="DE53" s="87">
        <v>7.0000000000000001E-3</v>
      </c>
      <c r="DF53" s="87">
        <v>1.7999999999999999E-2</v>
      </c>
      <c r="DG53" s="81">
        <v>0.151</v>
      </c>
      <c r="DH53" s="88">
        <v>4.4999999999999998E-2</v>
      </c>
      <c r="DI53" s="87">
        <v>8.3000000000000004E-2</v>
      </c>
      <c r="DJ53" s="87">
        <v>4.0000000000000001E-3</v>
      </c>
      <c r="DK53" s="87">
        <v>2.5000000000000001E-2</v>
      </c>
      <c r="DL53" s="81">
        <v>0.16</v>
      </c>
      <c r="DM53" s="88">
        <v>4.5999999999999999E-2</v>
      </c>
      <c r="DN53" s="87">
        <v>8.7999999999999995E-2</v>
      </c>
      <c r="DO53" s="87">
        <v>2E-3</v>
      </c>
      <c r="DP53" s="87">
        <v>2.9000000000000001E-2</v>
      </c>
      <c r="DQ53" s="81">
        <v>0.17299999999999999</v>
      </c>
      <c r="DR53" s="88">
        <v>4.7E-2</v>
      </c>
      <c r="DS53" s="87">
        <v>6.4000000000000001E-2</v>
      </c>
      <c r="DT53" s="87">
        <v>0</v>
      </c>
      <c r="DU53" s="87">
        <v>2.5000000000000001E-2</v>
      </c>
      <c r="DV53" s="81">
        <v>0.14000000000000001</v>
      </c>
      <c r="DW53" s="88">
        <v>3.3000000000000002E-2</v>
      </c>
      <c r="DX53" s="87">
        <v>9.2999999999999999E-2</v>
      </c>
      <c r="DY53" s="87">
        <v>1E-3</v>
      </c>
      <c r="DZ53" s="87">
        <v>2.1000000000000001E-2</v>
      </c>
      <c r="EA53" s="81">
        <v>0.16700000000000001</v>
      </c>
      <c r="EB53" s="88">
        <v>4.5999999999999999E-2</v>
      </c>
      <c r="EC53" s="87">
        <v>7.1999999999999995E-2</v>
      </c>
      <c r="ED53" s="87">
        <v>2E-3</v>
      </c>
      <c r="EE53" s="87">
        <v>2.5000000000000001E-2</v>
      </c>
      <c r="EF53" s="81">
        <v>0.159</v>
      </c>
      <c r="EG53" s="88">
        <v>3.5000000000000003E-2</v>
      </c>
      <c r="EH53" s="87">
        <v>6.7000000000000004E-2</v>
      </c>
      <c r="EI53" s="87">
        <v>1E-3</v>
      </c>
      <c r="EJ53" s="87">
        <v>1.9E-2</v>
      </c>
      <c r="EK53" s="81">
        <v>0.14000000000000001</v>
      </c>
      <c r="EL53" s="88">
        <v>5.2999999999999999E-2</v>
      </c>
      <c r="EM53" s="87">
        <v>5.0999999999999997E-2</v>
      </c>
      <c r="EN53" s="87">
        <v>3.0000000000000001E-3</v>
      </c>
      <c r="EO53" s="87">
        <v>1.7000000000000001E-2</v>
      </c>
      <c r="EP53" s="81">
        <v>0.14199999999999999</v>
      </c>
      <c r="EQ53" s="88">
        <v>4.7E-2</v>
      </c>
      <c r="ER53" s="87">
        <v>0.06</v>
      </c>
      <c r="ES53" s="87">
        <v>3.0000000000000001E-3</v>
      </c>
      <c r="ET53" s="87">
        <v>0.02</v>
      </c>
      <c r="EU53" s="81">
        <v>0.151</v>
      </c>
      <c r="EV53" s="88">
        <v>5.0999999999999997E-2</v>
      </c>
      <c r="EW53" s="87">
        <v>5.8000000000000003E-2</v>
      </c>
      <c r="EX53" s="87">
        <v>1E-3</v>
      </c>
      <c r="EY53" s="87">
        <v>1.7999999999999999E-2</v>
      </c>
      <c r="EZ53" s="81">
        <v>0.151</v>
      </c>
      <c r="FA53" s="88">
        <v>6.5000000000000002E-2</v>
      </c>
      <c r="FB53" s="87">
        <v>4.7E-2</v>
      </c>
      <c r="FC53" s="87">
        <v>2E-3</v>
      </c>
      <c r="FD53" s="87">
        <v>2.3E-2</v>
      </c>
      <c r="FE53" s="81">
        <v>0.155</v>
      </c>
      <c r="FF53" s="88">
        <v>6.0999999999999999E-2</v>
      </c>
      <c r="FG53" s="87">
        <v>6.8000000000000005E-2</v>
      </c>
      <c r="FH53" s="87">
        <v>4.0000000000000001E-3</v>
      </c>
      <c r="FI53" s="87">
        <v>2.4E-2</v>
      </c>
      <c r="FJ53" s="81">
        <v>0.17100000000000001</v>
      </c>
      <c r="FK53" s="88">
        <v>0.06</v>
      </c>
      <c r="FL53" s="87">
        <v>7.0999999999999994E-2</v>
      </c>
      <c r="FM53" s="87">
        <v>4.0000000000000001E-3</v>
      </c>
      <c r="FN53" s="87">
        <v>2.5999999999999999E-2</v>
      </c>
      <c r="FO53" s="81">
        <v>0.17</v>
      </c>
      <c r="FP53" s="88">
        <v>6.8000000000000005E-2</v>
      </c>
      <c r="FQ53" s="87">
        <v>7.0000000000000007E-2</v>
      </c>
      <c r="FR53" s="87">
        <v>3.0000000000000001E-3</v>
      </c>
      <c r="FS53" s="87">
        <v>2.1000000000000001E-2</v>
      </c>
      <c r="FT53" s="81">
        <v>0.18</v>
      </c>
      <c r="FU53" s="88">
        <v>5.3999999999999999E-2</v>
      </c>
      <c r="FV53" s="87">
        <v>5.6000000000000001E-2</v>
      </c>
      <c r="FW53" s="87">
        <v>0</v>
      </c>
      <c r="FX53" s="87">
        <v>1.4999999999999999E-2</v>
      </c>
      <c r="FY53" s="81">
        <v>0.14099999999999999</v>
      </c>
      <c r="FZ53" s="88">
        <v>6.0999999999999999E-2</v>
      </c>
      <c r="GA53" s="87">
        <v>6.8000000000000005E-2</v>
      </c>
      <c r="GB53" s="87">
        <v>3.0000000000000001E-3</v>
      </c>
      <c r="GC53" s="87">
        <v>0.01</v>
      </c>
      <c r="GD53" s="81">
        <v>0.155</v>
      </c>
      <c r="GE53" s="88">
        <v>6.4000000000000001E-2</v>
      </c>
      <c r="GF53" s="87">
        <v>0.06</v>
      </c>
      <c r="GG53" s="87">
        <v>2E-3</v>
      </c>
      <c r="GH53" s="87">
        <v>1.9E-2</v>
      </c>
      <c r="GI53" s="81">
        <v>0.16500000000000001</v>
      </c>
    </row>
    <row r="54" spans="1:191">
      <c r="A54" s="83" t="s">
        <v>105</v>
      </c>
      <c r="B54" s="85">
        <v>0.109</v>
      </c>
      <c r="C54" s="86">
        <v>0.11700000000000001</v>
      </c>
      <c r="D54" s="86">
        <v>4.0000000000000001E-3</v>
      </c>
      <c r="E54" s="86">
        <v>4.7E-2</v>
      </c>
      <c r="F54" s="81">
        <v>0.28399999999999997</v>
      </c>
      <c r="G54" s="88">
        <v>9.8000000000000004E-2</v>
      </c>
      <c r="H54" s="87">
        <v>0.114</v>
      </c>
      <c r="I54" s="87">
        <v>3.0000000000000001E-3</v>
      </c>
      <c r="J54" s="87">
        <v>4.9000000000000002E-2</v>
      </c>
      <c r="K54" s="81">
        <v>0.27900000000000003</v>
      </c>
      <c r="L54" s="88">
        <v>0.124</v>
      </c>
      <c r="M54" s="87">
        <v>0.129</v>
      </c>
      <c r="N54" s="87">
        <v>3.0000000000000001E-3</v>
      </c>
      <c r="O54" s="87">
        <v>4.2999999999999997E-2</v>
      </c>
      <c r="P54" s="81">
        <v>0.309</v>
      </c>
      <c r="Q54" s="88">
        <v>0.12</v>
      </c>
      <c r="R54" s="87">
        <v>0.127</v>
      </c>
      <c r="S54" s="87">
        <v>4.0000000000000001E-3</v>
      </c>
      <c r="T54" s="87">
        <v>5.0999999999999997E-2</v>
      </c>
      <c r="U54" s="81">
        <v>0.30599999999999999</v>
      </c>
      <c r="V54" s="88">
        <v>0.105</v>
      </c>
      <c r="W54" s="87">
        <v>0.13800000000000001</v>
      </c>
      <c r="X54" s="87">
        <v>2E-3</v>
      </c>
      <c r="Y54" s="87">
        <v>4.8000000000000001E-2</v>
      </c>
      <c r="Z54" s="81">
        <v>0.30199999999999999</v>
      </c>
      <c r="AA54" s="88">
        <v>0.111</v>
      </c>
      <c r="AB54" s="87">
        <v>0.11600000000000001</v>
      </c>
      <c r="AC54" s="87">
        <v>3.0000000000000001E-3</v>
      </c>
      <c r="AD54" s="87">
        <v>3.7999999999999999E-2</v>
      </c>
      <c r="AE54" s="81">
        <v>0.27800000000000002</v>
      </c>
      <c r="AF54" s="88">
        <v>9.8000000000000004E-2</v>
      </c>
      <c r="AG54" s="87">
        <v>0.09</v>
      </c>
      <c r="AH54" s="87">
        <v>2E-3</v>
      </c>
      <c r="AI54" s="87">
        <v>4.1000000000000002E-2</v>
      </c>
      <c r="AJ54" s="81">
        <v>0.26600000000000001</v>
      </c>
      <c r="AK54" s="88">
        <v>0.14000000000000001</v>
      </c>
      <c r="AL54" s="87">
        <v>0.10100000000000001</v>
      </c>
      <c r="AM54" s="87">
        <v>1E-3</v>
      </c>
      <c r="AN54" s="87">
        <v>3.5000000000000003E-2</v>
      </c>
      <c r="AO54" s="81">
        <v>0.30199999999999999</v>
      </c>
      <c r="AP54" s="88">
        <v>0.123</v>
      </c>
      <c r="AQ54" s="87">
        <v>9.4E-2</v>
      </c>
      <c r="AR54" s="87">
        <v>0</v>
      </c>
      <c r="AS54" s="87">
        <v>3.2000000000000001E-2</v>
      </c>
      <c r="AT54" s="81">
        <v>0.27200000000000002</v>
      </c>
      <c r="AU54" s="88">
        <v>0.109</v>
      </c>
      <c r="AV54" s="87">
        <v>0.10199999999999999</v>
      </c>
      <c r="AW54" s="87">
        <v>0</v>
      </c>
      <c r="AX54" s="87">
        <v>4.4999999999999998E-2</v>
      </c>
      <c r="AY54" s="81">
        <v>0.28199999999999997</v>
      </c>
      <c r="AZ54" s="88">
        <v>0.104</v>
      </c>
      <c r="BA54" s="87">
        <v>7.1999999999999995E-2</v>
      </c>
      <c r="BB54" s="87">
        <v>0</v>
      </c>
      <c r="BC54" s="87">
        <v>0.03</v>
      </c>
      <c r="BD54" s="81">
        <v>0.23200000000000001</v>
      </c>
      <c r="BE54" s="88">
        <v>0.111</v>
      </c>
      <c r="BF54" s="87">
        <v>0.105</v>
      </c>
      <c r="BG54" s="87">
        <v>0</v>
      </c>
      <c r="BH54" s="87">
        <v>3.9E-2</v>
      </c>
      <c r="BI54" s="81">
        <v>0.28499999999999998</v>
      </c>
      <c r="BJ54" s="88">
        <v>0.10199999999999999</v>
      </c>
      <c r="BK54" s="87">
        <v>6.9000000000000006E-2</v>
      </c>
      <c r="BL54" s="87">
        <v>2E-3</v>
      </c>
      <c r="BM54" s="87">
        <v>3.6999999999999998E-2</v>
      </c>
      <c r="BN54" s="81">
        <v>0.23400000000000001</v>
      </c>
      <c r="BO54" s="88">
        <v>0.13300000000000001</v>
      </c>
      <c r="BP54" s="87">
        <v>8.3000000000000004E-2</v>
      </c>
      <c r="BQ54" s="87">
        <v>0</v>
      </c>
      <c r="BR54" s="87">
        <v>3.7999999999999999E-2</v>
      </c>
      <c r="BS54" s="81">
        <v>0.28199999999999997</v>
      </c>
      <c r="BT54" s="88">
        <v>0.14899999999999999</v>
      </c>
      <c r="BU54" s="87">
        <v>0.105</v>
      </c>
      <c r="BV54" s="87">
        <v>4.0000000000000001E-3</v>
      </c>
      <c r="BW54" s="87">
        <v>4.2000000000000003E-2</v>
      </c>
      <c r="BX54" s="81">
        <v>0.32500000000000001</v>
      </c>
      <c r="BY54" s="88">
        <v>0.13300000000000001</v>
      </c>
      <c r="BZ54" s="87">
        <v>9.5000000000000001E-2</v>
      </c>
      <c r="CA54" s="87">
        <v>3.0000000000000001E-3</v>
      </c>
      <c r="CB54" s="87">
        <v>2.5000000000000001E-2</v>
      </c>
      <c r="CC54" s="81">
        <v>0.28999999999999998</v>
      </c>
      <c r="CD54" s="88">
        <v>0.14799999999999999</v>
      </c>
      <c r="CE54" s="87">
        <v>0.105</v>
      </c>
      <c r="CF54" s="87">
        <v>2E-3</v>
      </c>
      <c r="CG54" s="87">
        <v>2.8000000000000001E-2</v>
      </c>
      <c r="CH54" s="81">
        <v>0.32500000000000001</v>
      </c>
      <c r="CI54" s="88">
        <v>0.13600000000000001</v>
      </c>
      <c r="CJ54" s="87">
        <v>0.08</v>
      </c>
      <c r="CK54" s="87">
        <v>0</v>
      </c>
      <c r="CL54" s="87">
        <v>2.8000000000000001E-2</v>
      </c>
      <c r="CM54" s="81">
        <v>0.27</v>
      </c>
      <c r="CN54" s="88">
        <v>0.13900000000000001</v>
      </c>
      <c r="CO54" s="87">
        <v>0.09</v>
      </c>
      <c r="CP54" s="87">
        <v>3.0000000000000001E-3</v>
      </c>
      <c r="CQ54" s="87">
        <v>2.1999999999999999E-2</v>
      </c>
      <c r="CR54" s="81">
        <v>0.28899999999999998</v>
      </c>
      <c r="CS54" s="88">
        <v>4.5999999999999999E-2</v>
      </c>
      <c r="CT54" s="87">
        <v>9.4E-2</v>
      </c>
      <c r="CU54" s="87">
        <v>0</v>
      </c>
      <c r="CV54" s="87">
        <v>2.5999999999999999E-2</v>
      </c>
      <c r="CW54" s="81">
        <v>0.16800000000000001</v>
      </c>
      <c r="CX54" s="88">
        <v>3.2000000000000001E-2</v>
      </c>
      <c r="CY54" s="87">
        <v>9.2999999999999999E-2</v>
      </c>
      <c r="CZ54" s="87">
        <v>2E-3</v>
      </c>
      <c r="DA54" s="87">
        <v>3.9E-2</v>
      </c>
      <c r="DB54" s="81">
        <v>0.17299999999999999</v>
      </c>
      <c r="DC54" s="88">
        <v>4.3999999999999997E-2</v>
      </c>
      <c r="DD54" s="87">
        <v>8.8999999999999996E-2</v>
      </c>
      <c r="DE54" s="87">
        <v>5.0000000000000001E-3</v>
      </c>
      <c r="DF54" s="87">
        <v>2.5999999999999999E-2</v>
      </c>
      <c r="DG54" s="81">
        <v>0.16700000000000001</v>
      </c>
      <c r="DH54" s="88">
        <v>4.1000000000000002E-2</v>
      </c>
      <c r="DI54" s="87">
        <v>8.4000000000000005E-2</v>
      </c>
      <c r="DJ54" s="87">
        <v>1E-3</v>
      </c>
      <c r="DK54" s="87">
        <v>2.9000000000000001E-2</v>
      </c>
      <c r="DL54" s="81">
        <v>0.157</v>
      </c>
      <c r="DM54" s="88">
        <v>0.04</v>
      </c>
      <c r="DN54" s="87">
        <v>8.6999999999999994E-2</v>
      </c>
      <c r="DO54" s="87">
        <v>1E-3</v>
      </c>
      <c r="DP54" s="87">
        <v>3.9E-2</v>
      </c>
      <c r="DQ54" s="81">
        <v>0.17899999999999999</v>
      </c>
      <c r="DR54" s="88">
        <v>5.2999999999999999E-2</v>
      </c>
      <c r="DS54" s="87">
        <v>8.5000000000000006E-2</v>
      </c>
      <c r="DT54" s="87">
        <v>6.0000000000000001E-3</v>
      </c>
      <c r="DU54" s="87">
        <v>2.4E-2</v>
      </c>
      <c r="DV54" s="81">
        <v>0.17100000000000001</v>
      </c>
      <c r="DW54" s="88">
        <v>4.2000000000000003E-2</v>
      </c>
      <c r="DX54" s="87">
        <v>7.8E-2</v>
      </c>
      <c r="DY54" s="87">
        <v>3.0000000000000001E-3</v>
      </c>
      <c r="DZ54" s="87">
        <v>2.4E-2</v>
      </c>
      <c r="EA54" s="81">
        <v>0.159</v>
      </c>
      <c r="EB54" s="88">
        <v>3.5999999999999997E-2</v>
      </c>
      <c r="EC54" s="87">
        <v>8.2000000000000003E-2</v>
      </c>
      <c r="ED54" s="87">
        <v>3.0000000000000001E-3</v>
      </c>
      <c r="EE54" s="87">
        <v>2.5999999999999999E-2</v>
      </c>
      <c r="EF54" s="81">
        <v>0.156</v>
      </c>
      <c r="EG54" s="88">
        <v>5.1999999999999998E-2</v>
      </c>
      <c r="EH54" s="87">
        <v>8.5999999999999993E-2</v>
      </c>
      <c r="EI54" s="87">
        <v>2E-3</v>
      </c>
      <c r="EJ54" s="87">
        <v>2.4E-2</v>
      </c>
      <c r="EK54" s="81">
        <v>0.17699999999999999</v>
      </c>
      <c r="EL54" s="88">
        <v>4.8000000000000001E-2</v>
      </c>
      <c r="EM54" s="87">
        <v>7.8E-2</v>
      </c>
      <c r="EN54" s="87">
        <v>5.0000000000000001E-3</v>
      </c>
      <c r="EO54" s="87">
        <v>2.1000000000000001E-2</v>
      </c>
      <c r="EP54" s="81">
        <v>0.17499999999999999</v>
      </c>
      <c r="EQ54" s="88">
        <v>0.06</v>
      </c>
      <c r="ER54" s="87">
        <v>7.0999999999999994E-2</v>
      </c>
      <c r="ES54" s="87">
        <v>4.0000000000000001E-3</v>
      </c>
      <c r="ET54" s="87">
        <v>1.9E-2</v>
      </c>
      <c r="EU54" s="81">
        <v>0.17499999999999999</v>
      </c>
      <c r="EV54" s="88">
        <v>4.2999999999999997E-2</v>
      </c>
      <c r="EW54" s="87">
        <v>6.7000000000000004E-2</v>
      </c>
      <c r="EX54" s="87">
        <v>2E-3</v>
      </c>
      <c r="EY54" s="87">
        <v>2.5999999999999999E-2</v>
      </c>
      <c r="EZ54" s="81">
        <v>0.159</v>
      </c>
      <c r="FA54" s="88">
        <v>4.9000000000000002E-2</v>
      </c>
      <c r="FB54" s="87">
        <v>6.6000000000000003E-2</v>
      </c>
      <c r="FC54" s="87">
        <v>0.01</v>
      </c>
      <c r="FD54" s="87">
        <v>1.7999999999999999E-2</v>
      </c>
      <c r="FE54" s="81">
        <v>0.16</v>
      </c>
      <c r="FF54" s="88">
        <v>5.1999999999999998E-2</v>
      </c>
      <c r="FG54" s="87">
        <v>6.7000000000000004E-2</v>
      </c>
      <c r="FH54" s="87">
        <v>1E-3</v>
      </c>
      <c r="FI54" s="87">
        <v>2.5999999999999999E-2</v>
      </c>
      <c r="FJ54" s="81">
        <v>0.16700000000000001</v>
      </c>
      <c r="FK54" s="88">
        <v>6.9000000000000006E-2</v>
      </c>
      <c r="FL54" s="87">
        <v>7.4999999999999997E-2</v>
      </c>
      <c r="FM54" s="87">
        <v>3.0000000000000001E-3</v>
      </c>
      <c r="FN54" s="87">
        <v>2.1999999999999999E-2</v>
      </c>
      <c r="FO54" s="81">
        <v>0.18099999999999999</v>
      </c>
      <c r="FP54" s="88">
        <v>7.3999999999999996E-2</v>
      </c>
      <c r="FQ54" s="87">
        <v>9.4E-2</v>
      </c>
      <c r="FR54" s="87">
        <v>4.0000000000000001E-3</v>
      </c>
      <c r="FS54" s="87">
        <v>3.3000000000000002E-2</v>
      </c>
      <c r="FT54" s="81">
        <v>0.223</v>
      </c>
      <c r="FU54" s="88">
        <v>0.06</v>
      </c>
      <c r="FV54" s="87">
        <v>7.0999999999999994E-2</v>
      </c>
      <c r="FW54" s="87">
        <v>1E-3</v>
      </c>
      <c r="FX54" s="87">
        <v>2.5999999999999999E-2</v>
      </c>
      <c r="FY54" s="81">
        <v>0.183</v>
      </c>
      <c r="FZ54" s="88">
        <v>6.6000000000000003E-2</v>
      </c>
      <c r="GA54" s="87">
        <v>6.2E-2</v>
      </c>
      <c r="GB54" s="87">
        <v>4.0000000000000001E-3</v>
      </c>
      <c r="GC54" s="87">
        <v>1.4E-2</v>
      </c>
      <c r="GD54" s="81">
        <v>0.16200000000000001</v>
      </c>
      <c r="GE54" s="88">
        <v>6.5000000000000002E-2</v>
      </c>
      <c r="GF54" s="87">
        <v>7.9000000000000001E-2</v>
      </c>
      <c r="GG54" s="87">
        <v>3.0000000000000001E-3</v>
      </c>
      <c r="GH54" s="87">
        <v>2.9000000000000001E-2</v>
      </c>
      <c r="GI54" s="81">
        <v>0.191</v>
      </c>
    </row>
    <row r="55" spans="1:191">
      <c r="A55" s="83" t="s">
        <v>106</v>
      </c>
      <c r="B55" s="85">
        <v>0.10100000000000001</v>
      </c>
      <c r="C55" s="86">
        <v>0.16700000000000001</v>
      </c>
      <c r="D55" s="86">
        <v>3.0000000000000001E-3</v>
      </c>
      <c r="E55" s="86">
        <v>5.2999999999999999E-2</v>
      </c>
      <c r="F55" s="81">
        <v>0.33200000000000002</v>
      </c>
      <c r="G55" s="88">
        <v>0.10299999999999999</v>
      </c>
      <c r="H55" s="87">
        <v>0.154</v>
      </c>
      <c r="I55" s="87">
        <v>2E-3</v>
      </c>
      <c r="J55" s="87">
        <v>5.8000000000000003E-2</v>
      </c>
      <c r="K55" s="81">
        <v>0.32500000000000001</v>
      </c>
      <c r="L55" s="88">
        <v>0.11700000000000001</v>
      </c>
      <c r="M55" s="87">
        <v>0.15</v>
      </c>
      <c r="N55" s="87">
        <v>4.0000000000000001E-3</v>
      </c>
      <c r="O55" s="87">
        <v>0.04</v>
      </c>
      <c r="P55" s="81">
        <v>0.32200000000000001</v>
      </c>
      <c r="Q55" s="88">
        <v>0.109</v>
      </c>
      <c r="R55" s="87">
        <v>0.113</v>
      </c>
      <c r="S55" s="87">
        <v>1E-3</v>
      </c>
      <c r="T55" s="87">
        <v>4.4999999999999998E-2</v>
      </c>
      <c r="U55" s="81">
        <v>0.27800000000000002</v>
      </c>
      <c r="V55" s="88">
        <v>0.128</v>
      </c>
      <c r="W55" s="87">
        <v>0.10199999999999999</v>
      </c>
      <c r="X55" s="87">
        <v>3.0000000000000001E-3</v>
      </c>
      <c r="Y55" s="87">
        <v>4.8000000000000001E-2</v>
      </c>
      <c r="Z55" s="81">
        <v>0.28799999999999998</v>
      </c>
      <c r="AA55" s="88">
        <v>0.122</v>
      </c>
      <c r="AB55" s="87">
        <v>0.13400000000000001</v>
      </c>
      <c r="AC55" s="87">
        <v>4.0000000000000001E-3</v>
      </c>
      <c r="AD55" s="87">
        <v>4.7E-2</v>
      </c>
      <c r="AE55" s="81">
        <v>0.32200000000000001</v>
      </c>
      <c r="AF55" s="88">
        <v>0.12</v>
      </c>
      <c r="AG55" s="87">
        <v>0.123</v>
      </c>
      <c r="AH55" s="87">
        <v>5.0000000000000001E-3</v>
      </c>
      <c r="AI55" s="87">
        <v>4.4999999999999998E-2</v>
      </c>
      <c r="AJ55" s="81">
        <v>0.33100000000000002</v>
      </c>
      <c r="AK55" s="88">
        <v>0.13300000000000001</v>
      </c>
      <c r="AL55" s="87">
        <v>0.124</v>
      </c>
      <c r="AM55" s="87">
        <v>3.0000000000000001E-3</v>
      </c>
      <c r="AN55" s="87">
        <v>3.5000000000000003E-2</v>
      </c>
      <c r="AO55" s="81">
        <v>0.32700000000000001</v>
      </c>
      <c r="AP55" s="88">
        <v>0.11899999999999999</v>
      </c>
      <c r="AQ55" s="87">
        <v>0.108</v>
      </c>
      <c r="AR55" s="87">
        <v>2E-3</v>
      </c>
      <c r="AS55" s="87">
        <v>4.8000000000000001E-2</v>
      </c>
      <c r="AT55" s="81">
        <v>0.312</v>
      </c>
      <c r="AU55" s="88">
        <v>0.13300000000000001</v>
      </c>
      <c r="AV55" s="87">
        <v>0.107</v>
      </c>
      <c r="AW55" s="87">
        <v>0</v>
      </c>
      <c r="AX55" s="87">
        <v>3.5999999999999997E-2</v>
      </c>
      <c r="AY55" s="81">
        <v>0.313</v>
      </c>
      <c r="AZ55" s="88">
        <v>0.107</v>
      </c>
      <c r="BA55" s="87">
        <v>0.11700000000000001</v>
      </c>
      <c r="BB55" s="87">
        <v>1E-3</v>
      </c>
      <c r="BC55" s="87">
        <v>3.6999999999999998E-2</v>
      </c>
      <c r="BD55" s="81">
        <v>0.29199999999999998</v>
      </c>
      <c r="BE55" s="88">
        <v>0.112</v>
      </c>
      <c r="BF55" s="87">
        <v>9.7000000000000003E-2</v>
      </c>
      <c r="BG55" s="87">
        <v>0</v>
      </c>
      <c r="BH55" s="87">
        <v>2.1000000000000001E-2</v>
      </c>
      <c r="BI55" s="81">
        <v>0.26</v>
      </c>
      <c r="BJ55" s="88">
        <v>0.126</v>
      </c>
      <c r="BK55" s="87">
        <v>8.7999999999999995E-2</v>
      </c>
      <c r="BL55" s="87">
        <v>3.0000000000000001E-3</v>
      </c>
      <c r="BM55" s="87">
        <v>3.3000000000000002E-2</v>
      </c>
      <c r="BN55" s="81">
        <v>0.28299999999999997</v>
      </c>
      <c r="BO55" s="88">
        <v>0.13300000000000001</v>
      </c>
      <c r="BP55" s="87">
        <v>0.108</v>
      </c>
      <c r="BQ55" s="87">
        <v>4.0000000000000001E-3</v>
      </c>
      <c r="BR55" s="87">
        <v>2.7E-2</v>
      </c>
      <c r="BS55" s="81">
        <v>0.29499999999999998</v>
      </c>
      <c r="BT55" s="88">
        <v>0.156</v>
      </c>
      <c r="BU55" s="87">
        <v>0.108</v>
      </c>
      <c r="BV55" s="87">
        <v>0</v>
      </c>
      <c r="BW55" s="87">
        <v>2.7E-2</v>
      </c>
      <c r="BX55" s="81">
        <v>0.311</v>
      </c>
      <c r="BY55" s="88">
        <v>0.14599999999999999</v>
      </c>
      <c r="BZ55" s="87">
        <v>0.11</v>
      </c>
      <c r="CA55" s="87">
        <v>4.0000000000000001E-3</v>
      </c>
      <c r="CB55" s="87">
        <v>2.7E-2</v>
      </c>
      <c r="CC55" s="81">
        <v>0.311</v>
      </c>
      <c r="CD55" s="88">
        <v>0.16</v>
      </c>
      <c r="CE55" s="87">
        <v>0.114</v>
      </c>
      <c r="CF55" s="87">
        <v>4.0000000000000001E-3</v>
      </c>
      <c r="CG55" s="87">
        <v>4.2999999999999997E-2</v>
      </c>
      <c r="CH55" s="81">
        <v>0.35499999999999998</v>
      </c>
      <c r="CI55" s="88">
        <v>0.14399999999999999</v>
      </c>
      <c r="CJ55" s="87">
        <v>9.4E-2</v>
      </c>
      <c r="CK55" s="87">
        <v>3.0000000000000001E-3</v>
      </c>
      <c r="CL55" s="87">
        <v>2.5999999999999999E-2</v>
      </c>
      <c r="CM55" s="81">
        <v>0.30299999999999999</v>
      </c>
      <c r="CN55" s="88">
        <v>0.17100000000000001</v>
      </c>
      <c r="CO55" s="87">
        <v>0.11600000000000001</v>
      </c>
      <c r="CP55" s="87">
        <v>2E-3</v>
      </c>
      <c r="CQ55" s="87">
        <v>2.9000000000000001E-2</v>
      </c>
      <c r="CR55" s="81">
        <v>0.35699999999999998</v>
      </c>
      <c r="CS55" s="88">
        <v>3.9E-2</v>
      </c>
      <c r="CT55" s="87">
        <v>0.11899999999999999</v>
      </c>
      <c r="CU55" s="87">
        <v>7.0000000000000001E-3</v>
      </c>
      <c r="CV55" s="87">
        <v>0.03</v>
      </c>
      <c r="CW55" s="81">
        <v>0.19900000000000001</v>
      </c>
      <c r="CX55" s="88">
        <v>3.6999999999999998E-2</v>
      </c>
      <c r="CY55" s="87">
        <v>0.10100000000000001</v>
      </c>
      <c r="CZ55" s="87">
        <v>8.9999999999999993E-3</v>
      </c>
      <c r="DA55" s="87">
        <v>2.8000000000000001E-2</v>
      </c>
      <c r="DB55" s="81">
        <v>0.182</v>
      </c>
      <c r="DC55" s="88">
        <v>4.9000000000000002E-2</v>
      </c>
      <c r="DD55" s="87">
        <v>9.7000000000000003E-2</v>
      </c>
      <c r="DE55" s="87">
        <v>7.0000000000000001E-3</v>
      </c>
      <c r="DF55" s="87">
        <v>3.4000000000000002E-2</v>
      </c>
      <c r="DG55" s="81">
        <v>0.191</v>
      </c>
      <c r="DH55" s="88">
        <v>4.3999999999999997E-2</v>
      </c>
      <c r="DI55" s="87">
        <v>0.10100000000000001</v>
      </c>
      <c r="DJ55" s="87">
        <v>7.0000000000000001E-3</v>
      </c>
      <c r="DK55" s="87">
        <v>3.4000000000000002E-2</v>
      </c>
      <c r="DL55" s="81">
        <v>0.193</v>
      </c>
      <c r="DM55" s="88">
        <v>4.9000000000000002E-2</v>
      </c>
      <c r="DN55" s="87">
        <v>0.11700000000000001</v>
      </c>
      <c r="DO55" s="87">
        <v>3.0000000000000001E-3</v>
      </c>
      <c r="DP55" s="87">
        <v>0.03</v>
      </c>
      <c r="DQ55" s="81">
        <v>0.20699999999999999</v>
      </c>
      <c r="DR55" s="88">
        <v>5.0999999999999997E-2</v>
      </c>
      <c r="DS55" s="87">
        <v>8.7999999999999995E-2</v>
      </c>
      <c r="DT55" s="87">
        <v>2E-3</v>
      </c>
      <c r="DU55" s="87">
        <v>0.03</v>
      </c>
      <c r="DV55" s="81">
        <v>0.18099999999999999</v>
      </c>
      <c r="DW55" s="88">
        <v>3.4000000000000002E-2</v>
      </c>
      <c r="DX55" s="87">
        <v>9.9000000000000005E-2</v>
      </c>
      <c r="DY55" s="87">
        <v>3.0000000000000001E-3</v>
      </c>
      <c r="DZ55" s="87">
        <v>3.7999999999999999E-2</v>
      </c>
      <c r="EA55" s="81">
        <v>0.19</v>
      </c>
      <c r="EB55" s="88">
        <v>4.4999999999999998E-2</v>
      </c>
      <c r="EC55" s="87">
        <v>0.09</v>
      </c>
      <c r="ED55" s="87">
        <v>5.0000000000000001E-3</v>
      </c>
      <c r="EE55" s="87">
        <v>3.6999999999999998E-2</v>
      </c>
      <c r="EF55" s="81">
        <v>0.191</v>
      </c>
      <c r="EG55" s="88">
        <v>4.8000000000000001E-2</v>
      </c>
      <c r="EH55" s="87">
        <v>9.0999999999999998E-2</v>
      </c>
      <c r="EI55" s="87">
        <v>4.0000000000000001E-3</v>
      </c>
      <c r="EJ55" s="87">
        <v>3.4000000000000002E-2</v>
      </c>
      <c r="EK55" s="81">
        <v>0.19</v>
      </c>
      <c r="EL55" s="88">
        <v>5.3999999999999999E-2</v>
      </c>
      <c r="EM55" s="87">
        <v>7.1999999999999995E-2</v>
      </c>
      <c r="EN55" s="87">
        <v>5.0000000000000001E-3</v>
      </c>
      <c r="EO55" s="87">
        <v>3.4000000000000002E-2</v>
      </c>
      <c r="EP55" s="81">
        <v>0.184</v>
      </c>
      <c r="EQ55" s="88">
        <v>5.2999999999999999E-2</v>
      </c>
      <c r="ER55" s="87">
        <v>7.0000000000000007E-2</v>
      </c>
      <c r="ES55" s="87">
        <v>1E-3</v>
      </c>
      <c r="ET55" s="87">
        <v>2.1999999999999999E-2</v>
      </c>
      <c r="EU55" s="81">
        <v>0.16400000000000001</v>
      </c>
      <c r="EV55" s="88">
        <v>4.8000000000000001E-2</v>
      </c>
      <c r="EW55" s="87">
        <v>0.06</v>
      </c>
      <c r="EX55" s="87">
        <v>3.0000000000000001E-3</v>
      </c>
      <c r="EY55" s="87">
        <v>2.3E-2</v>
      </c>
      <c r="EZ55" s="81">
        <v>0.14599999999999999</v>
      </c>
      <c r="FA55" s="88">
        <v>0.05</v>
      </c>
      <c r="FB55" s="87">
        <v>6.9000000000000006E-2</v>
      </c>
      <c r="FC55" s="87">
        <v>0</v>
      </c>
      <c r="FD55" s="87">
        <v>2.5000000000000001E-2</v>
      </c>
      <c r="FE55" s="81">
        <v>0.158</v>
      </c>
      <c r="FF55" s="88">
        <v>5.3999999999999999E-2</v>
      </c>
      <c r="FG55" s="87">
        <v>6.8000000000000005E-2</v>
      </c>
      <c r="FH55" s="87">
        <v>3.0000000000000001E-3</v>
      </c>
      <c r="FI55" s="87">
        <v>2.4E-2</v>
      </c>
      <c r="FJ55" s="81">
        <v>0.161</v>
      </c>
      <c r="FK55" s="88">
        <v>6.9000000000000006E-2</v>
      </c>
      <c r="FL55" s="87">
        <v>8.8999999999999996E-2</v>
      </c>
      <c r="FM55" s="87">
        <v>0</v>
      </c>
      <c r="FN55" s="87">
        <v>2.5000000000000001E-2</v>
      </c>
      <c r="FO55" s="81">
        <v>0.20599999999999999</v>
      </c>
      <c r="FP55" s="88">
        <v>7.0999999999999994E-2</v>
      </c>
      <c r="FQ55" s="87">
        <v>9.0999999999999998E-2</v>
      </c>
      <c r="FR55" s="87">
        <v>3.0000000000000001E-3</v>
      </c>
      <c r="FS55" s="87">
        <v>2.8000000000000001E-2</v>
      </c>
      <c r="FT55" s="81">
        <v>0.214</v>
      </c>
      <c r="FU55" s="88">
        <v>6.9000000000000006E-2</v>
      </c>
      <c r="FV55" s="87">
        <v>7.0999999999999994E-2</v>
      </c>
      <c r="FW55" s="87">
        <v>5.0000000000000001E-3</v>
      </c>
      <c r="FX55" s="87">
        <v>2.4E-2</v>
      </c>
      <c r="FY55" s="81">
        <v>0.19700000000000001</v>
      </c>
      <c r="FZ55" s="88">
        <v>6.9000000000000006E-2</v>
      </c>
      <c r="GA55" s="87">
        <v>7.4999999999999997E-2</v>
      </c>
      <c r="GB55" s="87">
        <v>0</v>
      </c>
      <c r="GC55" s="87">
        <v>2.3E-2</v>
      </c>
      <c r="GD55" s="81">
        <v>0.193</v>
      </c>
      <c r="GE55" s="88">
        <v>6.0999999999999999E-2</v>
      </c>
      <c r="GF55" s="87">
        <v>0.08</v>
      </c>
      <c r="GG55" s="87">
        <v>2E-3</v>
      </c>
      <c r="GH55" s="87">
        <v>2.1000000000000001E-2</v>
      </c>
      <c r="GI55" s="81">
        <v>0.18</v>
      </c>
    </row>
    <row r="56" spans="1:191">
      <c r="A56" s="83" t="s">
        <v>107</v>
      </c>
      <c r="B56" s="85">
        <v>7.1999999999999995E-2</v>
      </c>
      <c r="C56" s="86">
        <v>0.13900000000000001</v>
      </c>
      <c r="D56" s="86">
        <v>5.0000000000000001E-3</v>
      </c>
      <c r="E56" s="86">
        <v>0.06</v>
      </c>
      <c r="F56" s="81">
        <v>0.28699999999999998</v>
      </c>
      <c r="G56" s="88">
        <v>0.11700000000000001</v>
      </c>
      <c r="H56" s="87">
        <v>0.14499999999999999</v>
      </c>
      <c r="I56" s="87">
        <v>6.0000000000000001E-3</v>
      </c>
      <c r="J56" s="87">
        <v>0.06</v>
      </c>
      <c r="K56" s="81">
        <v>0.34100000000000003</v>
      </c>
      <c r="L56" s="88">
        <v>0.128</v>
      </c>
      <c r="M56" s="87">
        <v>0.13600000000000001</v>
      </c>
      <c r="N56" s="87">
        <v>6.0000000000000001E-3</v>
      </c>
      <c r="O56" s="87">
        <v>5.3999999999999999E-2</v>
      </c>
      <c r="P56" s="81">
        <v>0.33500000000000002</v>
      </c>
      <c r="Q56" s="88">
        <v>0.11700000000000001</v>
      </c>
      <c r="R56" s="87">
        <v>0.16</v>
      </c>
      <c r="S56" s="87">
        <v>5.0000000000000001E-3</v>
      </c>
      <c r="T56" s="87">
        <v>0.05</v>
      </c>
      <c r="U56" s="81">
        <v>0.34699999999999998</v>
      </c>
      <c r="V56" s="88">
        <v>0.123</v>
      </c>
      <c r="W56" s="87">
        <v>0.13900000000000001</v>
      </c>
      <c r="X56" s="87">
        <v>2E-3</v>
      </c>
      <c r="Y56" s="87">
        <v>4.3999999999999997E-2</v>
      </c>
      <c r="Z56" s="81">
        <v>0.31900000000000001</v>
      </c>
      <c r="AA56" s="88">
        <v>0.14799999999999999</v>
      </c>
      <c r="AB56" s="87">
        <v>0.11600000000000001</v>
      </c>
      <c r="AC56" s="87">
        <v>4.0000000000000001E-3</v>
      </c>
      <c r="AD56" s="87">
        <v>5.2999999999999999E-2</v>
      </c>
      <c r="AE56" s="81">
        <v>0.33900000000000002</v>
      </c>
      <c r="AF56" s="88">
        <v>0.115</v>
      </c>
      <c r="AG56" s="87">
        <v>0.14299999999999999</v>
      </c>
      <c r="AH56" s="87">
        <v>4.0000000000000001E-3</v>
      </c>
      <c r="AI56" s="87">
        <v>4.8000000000000001E-2</v>
      </c>
      <c r="AJ56" s="81">
        <v>0.33800000000000002</v>
      </c>
      <c r="AK56" s="88">
        <v>0.13500000000000001</v>
      </c>
      <c r="AL56" s="87">
        <v>0.13900000000000001</v>
      </c>
      <c r="AM56" s="87">
        <v>2E-3</v>
      </c>
      <c r="AN56" s="87">
        <v>5.3999999999999999E-2</v>
      </c>
      <c r="AO56" s="81">
        <v>0.35</v>
      </c>
      <c r="AP56" s="88">
        <v>0.104</v>
      </c>
      <c r="AQ56" s="87">
        <v>0.13300000000000001</v>
      </c>
      <c r="AR56" s="87">
        <v>1E-3</v>
      </c>
      <c r="AS56" s="87">
        <v>4.5999999999999999E-2</v>
      </c>
      <c r="AT56" s="81">
        <v>0.31</v>
      </c>
      <c r="AU56" s="88">
        <v>0.13400000000000001</v>
      </c>
      <c r="AV56" s="87">
        <v>0.12</v>
      </c>
      <c r="AW56" s="87">
        <v>1E-3</v>
      </c>
      <c r="AX56" s="87">
        <v>4.2000000000000003E-2</v>
      </c>
      <c r="AY56" s="81">
        <v>0.33600000000000002</v>
      </c>
      <c r="AZ56" s="88">
        <v>0.111</v>
      </c>
      <c r="BA56" s="87">
        <v>0.111</v>
      </c>
      <c r="BB56" s="87">
        <v>1E-3</v>
      </c>
      <c r="BC56" s="87">
        <v>4.2999999999999997E-2</v>
      </c>
      <c r="BD56" s="81">
        <v>0.29799999999999999</v>
      </c>
      <c r="BE56" s="88">
        <v>0.11700000000000001</v>
      </c>
      <c r="BF56" s="87">
        <v>9.6000000000000002E-2</v>
      </c>
      <c r="BG56" s="87">
        <v>3.0000000000000001E-3</v>
      </c>
      <c r="BH56" s="87">
        <v>3.6999999999999998E-2</v>
      </c>
      <c r="BI56" s="81">
        <v>0.28999999999999998</v>
      </c>
      <c r="BJ56" s="88">
        <v>0.13500000000000001</v>
      </c>
      <c r="BK56" s="87">
        <v>0.10100000000000001</v>
      </c>
      <c r="BL56" s="87">
        <v>2E-3</v>
      </c>
      <c r="BM56" s="87">
        <v>2.5999999999999999E-2</v>
      </c>
      <c r="BN56" s="81">
        <v>0.29699999999999999</v>
      </c>
      <c r="BO56" s="88">
        <v>0.13600000000000001</v>
      </c>
      <c r="BP56" s="87">
        <v>0.11</v>
      </c>
      <c r="BQ56" s="87">
        <v>6.0000000000000001E-3</v>
      </c>
      <c r="BR56" s="87">
        <v>3.1E-2</v>
      </c>
      <c r="BS56" s="81">
        <v>0.312</v>
      </c>
      <c r="BT56" s="88">
        <v>0.14199999999999999</v>
      </c>
      <c r="BU56" s="87">
        <v>0.115</v>
      </c>
      <c r="BV56" s="87">
        <v>2E-3</v>
      </c>
      <c r="BW56" s="87">
        <v>3.1E-2</v>
      </c>
      <c r="BX56" s="81">
        <v>0.315</v>
      </c>
      <c r="BY56" s="88">
        <v>0.14899999999999999</v>
      </c>
      <c r="BZ56" s="87">
        <v>0.114</v>
      </c>
      <c r="CA56" s="87">
        <v>1E-3</v>
      </c>
      <c r="CB56" s="87">
        <v>3.6999999999999998E-2</v>
      </c>
      <c r="CC56" s="81">
        <v>0.32600000000000001</v>
      </c>
      <c r="CD56" s="88">
        <v>0.161</v>
      </c>
      <c r="CE56" s="87">
        <v>0.114</v>
      </c>
      <c r="CF56" s="87">
        <v>3.0000000000000001E-3</v>
      </c>
      <c r="CG56" s="87">
        <v>4.2999999999999997E-2</v>
      </c>
      <c r="CH56" s="81">
        <v>0.36099999999999999</v>
      </c>
      <c r="CI56" s="88">
        <v>0.152</v>
      </c>
      <c r="CJ56" s="87">
        <v>0.123</v>
      </c>
      <c r="CK56" s="87">
        <v>0</v>
      </c>
      <c r="CL56" s="87">
        <v>0.03</v>
      </c>
      <c r="CM56" s="81">
        <v>0.33300000000000002</v>
      </c>
      <c r="CN56" s="88">
        <v>0.17299999999999999</v>
      </c>
      <c r="CO56" s="87">
        <v>0.13300000000000001</v>
      </c>
      <c r="CP56" s="87">
        <v>3.0000000000000001E-3</v>
      </c>
      <c r="CQ56" s="87">
        <v>3.5999999999999997E-2</v>
      </c>
      <c r="CR56" s="81">
        <v>0.39200000000000002</v>
      </c>
      <c r="CS56" s="88">
        <v>4.5999999999999999E-2</v>
      </c>
      <c r="CT56" s="87">
        <v>8.6999999999999994E-2</v>
      </c>
      <c r="CU56" s="87">
        <v>7.0000000000000001E-3</v>
      </c>
      <c r="CV56" s="87">
        <v>3.2000000000000001E-2</v>
      </c>
      <c r="CW56" s="81">
        <v>0.17299999999999999</v>
      </c>
      <c r="CX56" s="88">
        <v>4.4999999999999998E-2</v>
      </c>
      <c r="CY56" s="87">
        <v>0.112</v>
      </c>
      <c r="CZ56" s="87">
        <v>4.0000000000000001E-3</v>
      </c>
      <c r="DA56" s="87">
        <v>0.04</v>
      </c>
      <c r="DB56" s="81">
        <v>0.20799999999999999</v>
      </c>
      <c r="DC56" s="88">
        <v>5.8999999999999997E-2</v>
      </c>
      <c r="DD56" s="87">
        <v>0.106</v>
      </c>
      <c r="DE56" s="87">
        <v>6.0000000000000001E-3</v>
      </c>
      <c r="DF56" s="87">
        <v>3.3000000000000002E-2</v>
      </c>
      <c r="DG56" s="81">
        <v>0.20799999999999999</v>
      </c>
      <c r="DH56" s="88">
        <v>0.05</v>
      </c>
      <c r="DI56" s="87">
        <v>0.129</v>
      </c>
      <c r="DJ56" s="87">
        <v>3.0000000000000001E-3</v>
      </c>
      <c r="DK56" s="87">
        <v>3.6999999999999998E-2</v>
      </c>
      <c r="DL56" s="81">
        <v>0.22600000000000001</v>
      </c>
      <c r="DM56" s="88">
        <v>3.5000000000000003E-2</v>
      </c>
      <c r="DN56" s="87">
        <v>9.2999999999999999E-2</v>
      </c>
      <c r="DO56" s="87">
        <v>8.0000000000000002E-3</v>
      </c>
      <c r="DP56" s="87">
        <v>3.5000000000000003E-2</v>
      </c>
      <c r="DQ56" s="81">
        <v>0.17399999999999999</v>
      </c>
      <c r="DR56" s="88">
        <v>4.2000000000000003E-2</v>
      </c>
      <c r="DS56" s="87">
        <v>0.124</v>
      </c>
      <c r="DT56" s="87">
        <v>4.0000000000000001E-3</v>
      </c>
      <c r="DU56" s="87">
        <v>0.04</v>
      </c>
      <c r="DV56" s="81">
        <v>0.21299999999999999</v>
      </c>
      <c r="DW56" s="88">
        <v>0.04</v>
      </c>
      <c r="DX56" s="87">
        <v>0.1</v>
      </c>
      <c r="DY56" s="87">
        <v>3.0000000000000001E-3</v>
      </c>
      <c r="DZ56" s="87">
        <v>3.5000000000000003E-2</v>
      </c>
      <c r="EA56" s="81">
        <v>0.20100000000000001</v>
      </c>
      <c r="EB56" s="88">
        <v>0.04</v>
      </c>
      <c r="EC56" s="87">
        <v>0.10199999999999999</v>
      </c>
      <c r="ED56" s="87">
        <v>3.0000000000000001E-3</v>
      </c>
      <c r="EE56" s="87">
        <v>3.4000000000000002E-2</v>
      </c>
      <c r="EF56" s="81">
        <v>0.19500000000000001</v>
      </c>
      <c r="EG56" s="88">
        <v>0.06</v>
      </c>
      <c r="EH56" s="87">
        <v>0.11799999999999999</v>
      </c>
      <c r="EI56" s="87">
        <v>6.0000000000000001E-3</v>
      </c>
      <c r="EJ56" s="87">
        <v>4.2000000000000003E-2</v>
      </c>
      <c r="EK56" s="81">
        <v>0.24299999999999999</v>
      </c>
      <c r="EL56" s="88">
        <v>5.1999999999999998E-2</v>
      </c>
      <c r="EM56" s="87">
        <v>0.10100000000000001</v>
      </c>
      <c r="EN56" s="87">
        <v>3.0000000000000001E-3</v>
      </c>
      <c r="EO56" s="87">
        <v>0.04</v>
      </c>
      <c r="EP56" s="81">
        <v>0.215</v>
      </c>
      <c r="EQ56" s="88">
        <v>5.5E-2</v>
      </c>
      <c r="ER56" s="87">
        <v>8.6999999999999994E-2</v>
      </c>
      <c r="ES56" s="87">
        <v>1E-3</v>
      </c>
      <c r="ET56" s="87">
        <v>2.9000000000000001E-2</v>
      </c>
      <c r="EU56" s="81">
        <v>0.19800000000000001</v>
      </c>
      <c r="EV56" s="88">
        <v>0.05</v>
      </c>
      <c r="EW56" s="87">
        <v>7.6999999999999999E-2</v>
      </c>
      <c r="EX56" s="87">
        <v>1E-3</v>
      </c>
      <c r="EY56" s="87">
        <v>2.5999999999999999E-2</v>
      </c>
      <c r="EZ56" s="81">
        <v>0.17</v>
      </c>
      <c r="FA56" s="88">
        <v>4.9000000000000002E-2</v>
      </c>
      <c r="FB56" s="87">
        <v>8.2000000000000003E-2</v>
      </c>
      <c r="FC56" s="87">
        <v>2E-3</v>
      </c>
      <c r="FD56" s="87">
        <v>2.1999999999999999E-2</v>
      </c>
      <c r="FE56" s="81">
        <v>0.18099999999999999</v>
      </c>
      <c r="FF56" s="88">
        <v>6.3E-2</v>
      </c>
      <c r="FG56" s="87">
        <v>0.10199999999999999</v>
      </c>
      <c r="FH56" s="87">
        <v>4.0000000000000001E-3</v>
      </c>
      <c r="FI56" s="87">
        <v>3.7999999999999999E-2</v>
      </c>
      <c r="FJ56" s="81">
        <v>0.22700000000000001</v>
      </c>
      <c r="FK56" s="88">
        <v>0.06</v>
      </c>
      <c r="FL56" s="87">
        <v>8.5999999999999993E-2</v>
      </c>
      <c r="FM56" s="87">
        <v>3.0000000000000001E-3</v>
      </c>
      <c r="FN56" s="87">
        <v>2.1000000000000001E-2</v>
      </c>
      <c r="FO56" s="81">
        <v>0.191</v>
      </c>
      <c r="FP56" s="88">
        <v>6.4000000000000001E-2</v>
      </c>
      <c r="FQ56" s="87">
        <v>8.6999999999999994E-2</v>
      </c>
      <c r="FR56" s="87">
        <v>1E-3</v>
      </c>
      <c r="FS56" s="87">
        <v>2.8000000000000001E-2</v>
      </c>
      <c r="FT56" s="81">
        <v>0.20699999999999999</v>
      </c>
      <c r="FU56" s="88">
        <v>7.8E-2</v>
      </c>
      <c r="FV56" s="87">
        <v>9.0999999999999998E-2</v>
      </c>
      <c r="FW56" s="87">
        <v>1E-3</v>
      </c>
      <c r="FX56" s="87">
        <v>3.2000000000000001E-2</v>
      </c>
      <c r="FY56" s="81">
        <v>0.22900000000000001</v>
      </c>
      <c r="FZ56" s="88">
        <v>7.1999999999999995E-2</v>
      </c>
      <c r="GA56" s="87">
        <v>7.2999999999999995E-2</v>
      </c>
      <c r="GB56" s="87">
        <v>4.0000000000000001E-3</v>
      </c>
      <c r="GC56" s="87">
        <v>2.7E-2</v>
      </c>
      <c r="GD56" s="81">
        <v>0.19</v>
      </c>
      <c r="GE56" s="88">
        <v>6.7000000000000004E-2</v>
      </c>
      <c r="GF56" s="87">
        <v>9.9000000000000005E-2</v>
      </c>
      <c r="GG56" s="87">
        <v>5.0000000000000001E-3</v>
      </c>
      <c r="GH56" s="87">
        <v>2.3E-2</v>
      </c>
      <c r="GI56" s="81">
        <v>0.22</v>
      </c>
    </row>
    <row r="57" spans="1:191">
      <c r="A57" s="83" t="s">
        <v>108</v>
      </c>
      <c r="B57" s="85">
        <v>7.1999999999999995E-2</v>
      </c>
      <c r="C57" s="86">
        <v>0.17</v>
      </c>
      <c r="D57" s="86">
        <v>2E-3</v>
      </c>
      <c r="E57" s="86">
        <v>6.0999999999999999E-2</v>
      </c>
      <c r="F57" s="81">
        <v>0.312</v>
      </c>
      <c r="G57" s="88">
        <v>0.108</v>
      </c>
      <c r="H57" s="87">
        <v>0.17499999999999999</v>
      </c>
      <c r="I57" s="87">
        <v>6.0000000000000001E-3</v>
      </c>
      <c r="J57" s="87">
        <v>6.3E-2</v>
      </c>
      <c r="K57" s="81">
        <v>0.36</v>
      </c>
      <c r="L57" s="88">
        <v>0.115</v>
      </c>
      <c r="M57" s="87">
        <v>0.14799999999999999</v>
      </c>
      <c r="N57" s="87">
        <v>2E-3</v>
      </c>
      <c r="O57" s="87">
        <v>5.7000000000000002E-2</v>
      </c>
      <c r="P57" s="81">
        <v>0.33100000000000002</v>
      </c>
      <c r="Q57" s="88">
        <v>0.107</v>
      </c>
      <c r="R57" s="87">
        <v>0.16600000000000001</v>
      </c>
      <c r="S57" s="87">
        <v>1E-3</v>
      </c>
      <c r="T57" s="87">
        <v>4.9000000000000002E-2</v>
      </c>
      <c r="U57" s="81">
        <v>0.33700000000000002</v>
      </c>
      <c r="V57" s="88">
        <v>0.112</v>
      </c>
      <c r="W57" s="87">
        <v>0.152</v>
      </c>
      <c r="X57" s="87">
        <v>5.0000000000000001E-3</v>
      </c>
      <c r="Y57" s="87">
        <v>5.5E-2</v>
      </c>
      <c r="Z57" s="81">
        <v>0.33600000000000002</v>
      </c>
      <c r="AA57" s="88">
        <v>0.11799999999999999</v>
      </c>
      <c r="AB57" s="87">
        <v>0.14299999999999999</v>
      </c>
      <c r="AC57" s="87">
        <v>3.0000000000000001E-3</v>
      </c>
      <c r="AD57" s="87">
        <v>5.8000000000000003E-2</v>
      </c>
      <c r="AE57" s="81">
        <v>0.33900000000000002</v>
      </c>
      <c r="AF57" s="88">
        <v>0.115</v>
      </c>
      <c r="AG57" s="87">
        <v>0.155</v>
      </c>
      <c r="AH57" s="87">
        <v>2E-3</v>
      </c>
      <c r="AI57" s="87">
        <v>6.6000000000000003E-2</v>
      </c>
      <c r="AJ57" s="81">
        <v>0.373</v>
      </c>
      <c r="AK57" s="88">
        <v>0.13</v>
      </c>
      <c r="AL57" s="87">
        <v>0.14399999999999999</v>
      </c>
      <c r="AM57" s="87">
        <v>1E-3</v>
      </c>
      <c r="AN57" s="87">
        <v>7.3999999999999996E-2</v>
      </c>
      <c r="AO57" s="81">
        <v>0.38700000000000001</v>
      </c>
      <c r="AP57" s="88">
        <v>0.14699999999999999</v>
      </c>
      <c r="AQ57" s="87">
        <v>0.125</v>
      </c>
      <c r="AR57" s="87">
        <v>3.0000000000000001E-3</v>
      </c>
      <c r="AS57" s="87">
        <v>4.5999999999999999E-2</v>
      </c>
      <c r="AT57" s="81">
        <v>0.36399999999999999</v>
      </c>
      <c r="AU57" s="88">
        <v>0.14099999999999999</v>
      </c>
      <c r="AV57" s="87">
        <v>0.14000000000000001</v>
      </c>
      <c r="AW57" s="87">
        <v>2E-3</v>
      </c>
      <c r="AX57" s="87">
        <v>5.8999999999999997E-2</v>
      </c>
      <c r="AY57" s="81">
        <v>0.38500000000000001</v>
      </c>
      <c r="AZ57" s="88">
        <v>0.13200000000000001</v>
      </c>
      <c r="BA57" s="87">
        <v>0.11600000000000001</v>
      </c>
      <c r="BB57" s="87">
        <v>4.0000000000000001E-3</v>
      </c>
      <c r="BC57" s="87">
        <v>4.2000000000000003E-2</v>
      </c>
      <c r="BD57" s="81">
        <v>0.32300000000000001</v>
      </c>
      <c r="BE57" s="88">
        <v>0.13800000000000001</v>
      </c>
      <c r="BF57" s="87">
        <v>0.104</v>
      </c>
      <c r="BG57" s="87">
        <v>4.0000000000000001E-3</v>
      </c>
      <c r="BH57" s="87">
        <v>4.1000000000000002E-2</v>
      </c>
      <c r="BI57" s="81">
        <v>0.32100000000000001</v>
      </c>
      <c r="BJ57" s="88">
        <v>0.157</v>
      </c>
      <c r="BK57" s="87">
        <v>0.13300000000000001</v>
      </c>
      <c r="BL57" s="87">
        <v>2E-3</v>
      </c>
      <c r="BM57" s="87">
        <v>3.4000000000000002E-2</v>
      </c>
      <c r="BN57" s="81">
        <v>0.35899999999999999</v>
      </c>
      <c r="BO57" s="88">
        <v>0.13</v>
      </c>
      <c r="BP57" s="87">
        <v>0.104</v>
      </c>
      <c r="BQ57" s="87">
        <v>2E-3</v>
      </c>
      <c r="BR57" s="87">
        <v>3.7999999999999999E-2</v>
      </c>
      <c r="BS57" s="81">
        <v>0.31</v>
      </c>
      <c r="BT57" s="88">
        <v>0.16</v>
      </c>
      <c r="BU57" s="87">
        <v>0.109</v>
      </c>
      <c r="BV57" s="87">
        <v>0</v>
      </c>
      <c r="BW57" s="87">
        <v>6.0999999999999999E-2</v>
      </c>
      <c r="BX57" s="81">
        <v>0.36499999999999999</v>
      </c>
      <c r="BY57" s="88">
        <v>0.122</v>
      </c>
      <c r="BZ57" s="87">
        <v>0.13800000000000001</v>
      </c>
      <c r="CA57" s="87">
        <v>1E-3</v>
      </c>
      <c r="CB57" s="87">
        <v>4.4999999999999998E-2</v>
      </c>
      <c r="CC57" s="81">
        <v>0.34300000000000003</v>
      </c>
      <c r="CD57" s="88">
        <v>0.16900000000000001</v>
      </c>
      <c r="CE57" s="87">
        <v>0.13500000000000001</v>
      </c>
      <c r="CF57" s="87">
        <v>4.0000000000000001E-3</v>
      </c>
      <c r="CG57" s="87">
        <v>4.2000000000000003E-2</v>
      </c>
      <c r="CH57" s="81">
        <v>0.4</v>
      </c>
      <c r="CI57" s="88">
        <v>0.17299999999999999</v>
      </c>
      <c r="CJ57" s="87">
        <v>0.109</v>
      </c>
      <c r="CK57" s="87">
        <v>3.0000000000000001E-3</v>
      </c>
      <c r="CL57" s="87">
        <v>3.5999999999999997E-2</v>
      </c>
      <c r="CM57" s="81">
        <v>0.36599999999999999</v>
      </c>
      <c r="CN57" s="88">
        <v>0.17199999999999999</v>
      </c>
      <c r="CO57" s="87">
        <v>0.13200000000000001</v>
      </c>
      <c r="CP57" s="87">
        <v>4.0000000000000001E-3</v>
      </c>
      <c r="CQ57" s="87">
        <v>4.8000000000000001E-2</v>
      </c>
      <c r="CR57" s="81">
        <v>0.39400000000000002</v>
      </c>
      <c r="CS57" s="88">
        <v>3.5999999999999997E-2</v>
      </c>
      <c r="CT57" s="87">
        <v>0.129</v>
      </c>
      <c r="CU57" s="87">
        <v>7.0000000000000001E-3</v>
      </c>
      <c r="CV57" s="87">
        <v>2.4E-2</v>
      </c>
      <c r="CW57" s="81">
        <v>0.19900000000000001</v>
      </c>
      <c r="CX57" s="88">
        <v>3.1E-2</v>
      </c>
      <c r="CY57" s="87">
        <v>0.13600000000000001</v>
      </c>
      <c r="CZ57" s="87">
        <v>3.0000000000000001E-3</v>
      </c>
      <c r="DA57" s="87">
        <v>3.9E-2</v>
      </c>
      <c r="DB57" s="81">
        <v>0.217</v>
      </c>
      <c r="DC57" s="88">
        <v>0.04</v>
      </c>
      <c r="DD57" s="87">
        <v>0.13</v>
      </c>
      <c r="DE57" s="87">
        <v>0.01</v>
      </c>
      <c r="DF57" s="87">
        <v>3.6999999999999998E-2</v>
      </c>
      <c r="DG57" s="81">
        <v>0.22</v>
      </c>
      <c r="DH57" s="88">
        <v>5.1999999999999998E-2</v>
      </c>
      <c r="DI57" s="87">
        <v>0.121</v>
      </c>
      <c r="DJ57" s="87">
        <v>5.0000000000000001E-3</v>
      </c>
      <c r="DK57" s="87">
        <v>3.5999999999999997E-2</v>
      </c>
      <c r="DL57" s="81">
        <v>0.218</v>
      </c>
      <c r="DM57" s="88">
        <v>0.04</v>
      </c>
      <c r="DN57" s="87">
        <v>0.115</v>
      </c>
      <c r="DO57" s="87">
        <v>2E-3</v>
      </c>
      <c r="DP57" s="87">
        <v>3.7999999999999999E-2</v>
      </c>
      <c r="DQ57" s="81">
        <v>0.20300000000000001</v>
      </c>
      <c r="DR57" s="88">
        <v>0.04</v>
      </c>
      <c r="DS57" s="87">
        <v>0.128</v>
      </c>
      <c r="DT57" s="87">
        <v>6.0000000000000001E-3</v>
      </c>
      <c r="DU57" s="87">
        <v>4.2999999999999997E-2</v>
      </c>
      <c r="DV57" s="81">
        <v>0.22800000000000001</v>
      </c>
      <c r="DW57" s="88">
        <v>4.2000000000000003E-2</v>
      </c>
      <c r="DX57" s="87">
        <v>0.115</v>
      </c>
      <c r="DY57" s="87">
        <v>8.0000000000000002E-3</v>
      </c>
      <c r="DZ57" s="87">
        <v>0.04</v>
      </c>
      <c r="EA57" s="81">
        <v>0.23200000000000001</v>
      </c>
      <c r="EB57" s="88">
        <v>5.2999999999999999E-2</v>
      </c>
      <c r="EC57" s="87">
        <v>0.111</v>
      </c>
      <c r="ED57" s="87">
        <v>3.0000000000000001E-3</v>
      </c>
      <c r="EE57" s="87">
        <v>4.4999999999999998E-2</v>
      </c>
      <c r="EF57" s="81">
        <v>0.22800000000000001</v>
      </c>
      <c r="EG57" s="88">
        <v>6.2E-2</v>
      </c>
      <c r="EH57" s="87">
        <v>0.127</v>
      </c>
      <c r="EI57" s="87">
        <v>7.0000000000000001E-3</v>
      </c>
      <c r="EJ57" s="87">
        <v>4.1000000000000002E-2</v>
      </c>
      <c r="EK57" s="81">
        <v>0.25900000000000001</v>
      </c>
      <c r="EL57" s="88">
        <v>5.6000000000000001E-2</v>
      </c>
      <c r="EM57" s="87">
        <v>9.7000000000000003E-2</v>
      </c>
      <c r="EN57" s="87">
        <v>4.0000000000000001E-3</v>
      </c>
      <c r="EO57" s="87">
        <v>3.2000000000000001E-2</v>
      </c>
      <c r="EP57" s="81">
        <v>0.20300000000000001</v>
      </c>
      <c r="EQ57" s="88">
        <v>7.1999999999999995E-2</v>
      </c>
      <c r="ER57" s="87">
        <v>0.10299999999999999</v>
      </c>
      <c r="ES57" s="87">
        <v>6.0000000000000001E-3</v>
      </c>
      <c r="ET57" s="87">
        <v>3.2000000000000001E-2</v>
      </c>
      <c r="EU57" s="81">
        <v>0.23</v>
      </c>
      <c r="EV57" s="88">
        <v>0.05</v>
      </c>
      <c r="EW57" s="87">
        <v>9.7000000000000003E-2</v>
      </c>
      <c r="EX57" s="87">
        <v>1E-3</v>
      </c>
      <c r="EY57" s="87">
        <v>4.1000000000000002E-2</v>
      </c>
      <c r="EZ57" s="81">
        <v>0.21199999999999999</v>
      </c>
      <c r="FA57" s="88">
        <v>5.6000000000000001E-2</v>
      </c>
      <c r="FB57" s="87">
        <v>9.7000000000000003E-2</v>
      </c>
      <c r="FC57" s="87">
        <v>3.0000000000000001E-3</v>
      </c>
      <c r="FD57" s="87">
        <v>3.9E-2</v>
      </c>
      <c r="FE57" s="81">
        <v>0.215</v>
      </c>
      <c r="FF57" s="88">
        <v>7.3999999999999996E-2</v>
      </c>
      <c r="FG57" s="87">
        <v>0.10299999999999999</v>
      </c>
      <c r="FH57" s="87">
        <v>3.0000000000000001E-3</v>
      </c>
      <c r="FI57" s="87">
        <v>3.3000000000000002E-2</v>
      </c>
      <c r="FJ57" s="81">
        <v>0.22700000000000001</v>
      </c>
      <c r="FK57" s="88">
        <v>5.8999999999999997E-2</v>
      </c>
      <c r="FL57" s="87">
        <v>0.11</v>
      </c>
      <c r="FM57" s="87">
        <v>3.0000000000000001E-3</v>
      </c>
      <c r="FN57" s="87">
        <v>3.5999999999999997E-2</v>
      </c>
      <c r="FO57" s="81">
        <v>0.23</v>
      </c>
      <c r="FP57" s="88">
        <v>7.0000000000000007E-2</v>
      </c>
      <c r="FQ57" s="87">
        <v>8.8999999999999996E-2</v>
      </c>
      <c r="FR57" s="87">
        <v>3.0000000000000001E-3</v>
      </c>
      <c r="FS57" s="87">
        <v>2.5000000000000001E-2</v>
      </c>
      <c r="FT57" s="81">
        <v>0.21</v>
      </c>
      <c r="FU57" s="88">
        <v>0.06</v>
      </c>
      <c r="FV57" s="87">
        <v>9.0999999999999998E-2</v>
      </c>
      <c r="FW57" s="87">
        <v>4.0000000000000001E-3</v>
      </c>
      <c r="FX57" s="87">
        <v>2.9000000000000001E-2</v>
      </c>
      <c r="FY57" s="81">
        <v>0.20100000000000001</v>
      </c>
      <c r="FZ57" s="88">
        <v>7.2999999999999995E-2</v>
      </c>
      <c r="GA57" s="87">
        <v>9.5000000000000001E-2</v>
      </c>
      <c r="GB57" s="87">
        <v>3.0000000000000001E-3</v>
      </c>
      <c r="GC57" s="87">
        <v>2.9000000000000001E-2</v>
      </c>
      <c r="GD57" s="81">
        <v>0.224</v>
      </c>
      <c r="GE57" s="88">
        <v>7.5999999999999998E-2</v>
      </c>
      <c r="GF57" s="87">
        <v>0.10199999999999999</v>
      </c>
      <c r="GG57" s="87">
        <v>3.0000000000000001E-3</v>
      </c>
      <c r="GH57" s="87">
        <v>3.4000000000000002E-2</v>
      </c>
      <c r="GI57" s="81">
        <v>0.24099999999999999</v>
      </c>
    </row>
    <row r="58" spans="1:191">
      <c r="A58" s="83" t="s">
        <v>109</v>
      </c>
      <c r="B58" s="85">
        <v>0.104</v>
      </c>
      <c r="C58" s="86">
        <v>0.191</v>
      </c>
      <c r="D58" s="86">
        <v>1E-3</v>
      </c>
      <c r="E58" s="86">
        <v>6.5000000000000002E-2</v>
      </c>
      <c r="F58" s="81">
        <v>0.38100000000000001</v>
      </c>
      <c r="G58" s="88">
        <v>0.12</v>
      </c>
      <c r="H58" s="87">
        <v>0.153</v>
      </c>
      <c r="I58" s="87">
        <v>1E-3</v>
      </c>
      <c r="J58" s="87">
        <v>6.9000000000000006E-2</v>
      </c>
      <c r="K58" s="81">
        <v>0.35799999999999998</v>
      </c>
      <c r="L58" s="88">
        <v>0.127</v>
      </c>
      <c r="M58" s="87">
        <v>0.19800000000000001</v>
      </c>
      <c r="N58" s="87">
        <v>5.0000000000000001E-3</v>
      </c>
      <c r="O58" s="87">
        <v>0.06</v>
      </c>
      <c r="P58" s="81">
        <v>0.39900000000000002</v>
      </c>
      <c r="Q58" s="88">
        <v>9.2999999999999999E-2</v>
      </c>
      <c r="R58" s="87">
        <v>0.17199999999999999</v>
      </c>
      <c r="S58" s="87">
        <v>5.0000000000000001E-3</v>
      </c>
      <c r="T58" s="87">
        <v>6.8000000000000005E-2</v>
      </c>
      <c r="U58" s="81">
        <v>0.35</v>
      </c>
      <c r="V58" s="88">
        <v>0.14399999999999999</v>
      </c>
      <c r="W58" s="87">
        <v>0.16800000000000001</v>
      </c>
      <c r="X58" s="87">
        <v>4.0000000000000001E-3</v>
      </c>
      <c r="Y58" s="87">
        <v>7.0999999999999994E-2</v>
      </c>
      <c r="Z58" s="81">
        <v>0.40100000000000002</v>
      </c>
      <c r="AA58" s="88">
        <v>0.124</v>
      </c>
      <c r="AB58" s="87">
        <v>0.17199999999999999</v>
      </c>
      <c r="AC58" s="87">
        <v>1E-3</v>
      </c>
      <c r="AD58" s="87">
        <v>5.2999999999999999E-2</v>
      </c>
      <c r="AE58" s="81">
        <v>0.376</v>
      </c>
      <c r="AF58" s="88">
        <v>0.112</v>
      </c>
      <c r="AG58" s="87">
        <v>0.16800000000000001</v>
      </c>
      <c r="AH58" s="87">
        <v>1E-3</v>
      </c>
      <c r="AI58" s="87">
        <v>5.8000000000000003E-2</v>
      </c>
      <c r="AJ58" s="81">
        <v>0.38200000000000001</v>
      </c>
      <c r="AK58" s="88">
        <v>0.115</v>
      </c>
      <c r="AL58" s="87">
        <v>0.14299999999999999</v>
      </c>
      <c r="AM58" s="87">
        <v>6.0000000000000001E-3</v>
      </c>
      <c r="AN58" s="87">
        <v>5.2999999999999999E-2</v>
      </c>
      <c r="AO58" s="81">
        <v>0.36199999999999999</v>
      </c>
      <c r="AP58" s="88">
        <v>0.155</v>
      </c>
      <c r="AQ58" s="87">
        <v>0.156</v>
      </c>
      <c r="AR58" s="87">
        <v>6.0000000000000001E-3</v>
      </c>
      <c r="AS58" s="87">
        <v>6.0999999999999999E-2</v>
      </c>
      <c r="AT58" s="81">
        <v>0.41499999999999998</v>
      </c>
      <c r="AU58" s="88">
        <v>0.152</v>
      </c>
      <c r="AV58" s="87">
        <v>0.159</v>
      </c>
      <c r="AW58" s="87">
        <v>3.0000000000000001E-3</v>
      </c>
      <c r="AX58" s="87">
        <v>5.5E-2</v>
      </c>
      <c r="AY58" s="81">
        <v>0.40899999999999997</v>
      </c>
      <c r="AZ58" s="88">
        <v>0.14599999999999999</v>
      </c>
      <c r="BA58" s="87">
        <v>0.13600000000000001</v>
      </c>
      <c r="BB58" s="87">
        <v>3.0000000000000001E-3</v>
      </c>
      <c r="BC58" s="87">
        <v>5.5E-2</v>
      </c>
      <c r="BD58" s="81">
        <v>0.38500000000000001</v>
      </c>
      <c r="BE58" s="88">
        <v>0.14000000000000001</v>
      </c>
      <c r="BF58" s="87">
        <v>0.129</v>
      </c>
      <c r="BG58" s="87">
        <v>1E-3</v>
      </c>
      <c r="BH58" s="87">
        <v>4.9000000000000002E-2</v>
      </c>
      <c r="BI58" s="81">
        <v>0.35799999999999998</v>
      </c>
      <c r="BJ58" s="88">
        <v>0.14399999999999999</v>
      </c>
      <c r="BK58" s="87">
        <v>0.14599999999999999</v>
      </c>
      <c r="BL58" s="87">
        <v>4.0000000000000001E-3</v>
      </c>
      <c r="BM58" s="87">
        <v>5.0999999999999997E-2</v>
      </c>
      <c r="BN58" s="81">
        <v>0.38200000000000001</v>
      </c>
      <c r="BO58" s="88">
        <v>0.14899999999999999</v>
      </c>
      <c r="BP58" s="87">
        <v>0.13500000000000001</v>
      </c>
      <c r="BQ58" s="87">
        <v>0</v>
      </c>
      <c r="BR58" s="87">
        <v>4.8000000000000001E-2</v>
      </c>
      <c r="BS58" s="81">
        <v>0.373</v>
      </c>
      <c r="BT58" s="88">
        <v>0.156</v>
      </c>
      <c r="BU58" s="87">
        <v>0.151</v>
      </c>
      <c r="BV58" s="87">
        <v>4.0000000000000001E-3</v>
      </c>
      <c r="BW58" s="87">
        <v>7.4999999999999997E-2</v>
      </c>
      <c r="BX58" s="81">
        <v>0.41799999999999998</v>
      </c>
      <c r="BY58" s="88">
        <v>0.17100000000000001</v>
      </c>
      <c r="BZ58" s="87">
        <v>0.13400000000000001</v>
      </c>
      <c r="CA58" s="87">
        <v>4.0000000000000001E-3</v>
      </c>
      <c r="CB58" s="87">
        <v>4.2000000000000003E-2</v>
      </c>
      <c r="CC58" s="81">
        <v>0.38900000000000001</v>
      </c>
      <c r="CD58" s="88">
        <v>0.13600000000000001</v>
      </c>
      <c r="CE58" s="87">
        <v>0.124</v>
      </c>
      <c r="CF58" s="87">
        <v>3.0000000000000001E-3</v>
      </c>
      <c r="CG58" s="87">
        <v>0.04</v>
      </c>
      <c r="CH58" s="81">
        <v>0.34899999999999998</v>
      </c>
      <c r="CI58" s="88">
        <v>0.151</v>
      </c>
      <c r="CJ58" s="87">
        <v>0.128</v>
      </c>
      <c r="CK58" s="87">
        <v>2E-3</v>
      </c>
      <c r="CL58" s="87">
        <v>4.1000000000000002E-2</v>
      </c>
      <c r="CM58" s="81">
        <v>0.36499999999999999</v>
      </c>
      <c r="CN58" s="88">
        <v>0.20100000000000001</v>
      </c>
      <c r="CO58" s="87">
        <v>0.158</v>
      </c>
      <c r="CP58" s="87">
        <v>1E-3</v>
      </c>
      <c r="CQ58" s="87">
        <v>4.2999999999999997E-2</v>
      </c>
      <c r="CR58" s="81">
        <v>0.44900000000000001</v>
      </c>
      <c r="CS58" s="88">
        <v>3.2000000000000001E-2</v>
      </c>
      <c r="CT58" s="87">
        <v>0.13100000000000001</v>
      </c>
      <c r="CU58" s="87">
        <v>6.0000000000000001E-3</v>
      </c>
      <c r="CV58" s="87">
        <v>4.2000000000000003E-2</v>
      </c>
      <c r="CW58" s="81">
        <v>0.217</v>
      </c>
      <c r="CX58" s="88">
        <v>3.6999999999999998E-2</v>
      </c>
      <c r="CY58" s="87">
        <v>0.124</v>
      </c>
      <c r="CZ58" s="87">
        <v>6.0000000000000001E-3</v>
      </c>
      <c r="DA58" s="87">
        <v>0.04</v>
      </c>
      <c r="DB58" s="81">
        <v>0.21199999999999999</v>
      </c>
      <c r="DC58" s="88">
        <v>5.5E-2</v>
      </c>
      <c r="DD58" s="87">
        <v>0.13200000000000001</v>
      </c>
      <c r="DE58" s="87">
        <v>4.0000000000000001E-3</v>
      </c>
      <c r="DF58" s="87">
        <v>3.3000000000000002E-2</v>
      </c>
      <c r="DG58" s="81">
        <v>0.23200000000000001</v>
      </c>
      <c r="DH58" s="88">
        <v>4.5999999999999999E-2</v>
      </c>
      <c r="DI58" s="87">
        <v>0.13300000000000001</v>
      </c>
      <c r="DJ58" s="87">
        <v>3.0000000000000001E-3</v>
      </c>
      <c r="DK58" s="87">
        <v>0.05</v>
      </c>
      <c r="DL58" s="81">
        <v>0.23599999999999999</v>
      </c>
      <c r="DM58" s="88">
        <v>4.4999999999999998E-2</v>
      </c>
      <c r="DN58" s="87">
        <v>0.112</v>
      </c>
      <c r="DO58" s="87">
        <v>7.0000000000000001E-3</v>
      </c>
      <c r="DP58" s="87">
        <v>5.0999999999999997E-2</v>
      </c>
      <c r="DQ58" s="81">
        <v>0.22</v>
      </c>
      <c r="DR58" s="88">
        <v>5.0999999999999997E-2</v>
      </c>
      <c r="DS58" s="87">
        <v>0.14399999999999999</v>
      </c>
      <c r="DT58" s="87">
        <v>3.0000000000000001E-3</v>
      </c>
      <c r="DU58" s="87">
        <v>3.7999999999999999E-2</v>
      </c>
      <c r="DV58" s="81">
        <v>0.245</v>
      </c>
      <c r="DW58" s="88">
        <v>3.1E-2</v>
      </c>
      <c r="DX58" s="87">
        <v>0.128</v>
      </c>
      <c r="DY58" s="87">
        <v>4.0000000000000001E-3</v>
      </c>
      <c r="DZ58" s="87">
        <v>4.3999999999999997E-2</v>
      </c>
      <c r="EA58" s="81">
        <v>0.22700000000000001</v>
      </c>
      <c r="EB58" s="88">
        <v>3.6999999999999998E-2</v>
      </c>
      <c r="EC58" s="87">
        <v>0.14099999999999999</v>
      </c>
      <c r="ED58" s="87">
        <v>3.0000000000000001E-3</v>
      </c>
      <c r="EE58" s="87">
        <v>5.2999999999999999E-2</v>
      </c>
      <c r="EF58" s="81">
        <v>0.25900000000000001</v>
      </c>
      <c r="EG58" s="88">
        <v>5.5E-2</v>
      </c>
      <c r="EH58" s="87">
        <v>0.129</v>
      </c>
      <c r="EI58" s="87">
        <v>6.0000000000000001E-3</v>
      </c>
      <c r="EJ58" s="87">
        <v>4.2999999999999997E-2</v>
      </c>
      <c r="EK58" s="81">
        <v>0.25900000000000001</v>
      </c>
      <c r="EL58" s="88">
        <v>5.2999999999999999E-2</v>
      </c>
      <c r="EM58" s="87">
        <v>0.121</v>
      </c>
      <c r="EN58" s="87">
        <v>2E-3</v>
      </c>
      <c r="EO58" s="87">
        <v>3.9E-2</v>
      </c>
      <c r="EP58" s="81">
        <v>0.23400000000000001</v>
      </c>
      <c r="EQ58" s="88">
        <v>5.2999999999999999E-2</v>
      </c>
      <c r="ER58" s="87">
        <v>0.111</v>
      </c>
      <c r="ES58" s="87">
        <v>8.0000000000000002E-3</v>
      </c>
      <c r="ET58" s="87">
        <v>4.5999999999999999E-2</v>
      </c>
      <c r="EU58" s="81">
        <v>0.24199999999999999</v>
      </c>
      <c r="EV58" s="88">
        <v>6.2E-2</v>
      </c>
      <c r="EW58" s="87">
        <v>0.114</v>
      </c>
      <c r="EX58" s="87">
        <v>4.0000000000000001E-3</v>
      </c>
      <c r="EY58" s="87">
        <v>2.9000000000000001E-2</v>
      </c>
      <c r="EZ58" s="81">
        <v>0.23499999999999999</v>
      </c>
      <c r="FA58" s="88">
        <v>6.3E-2</v>
      </c>
      <c r="FB58" s="87">
        <v>0.107</v>
      </c>
      <c r="FC58" s="87">
        <v>5.0000000000000001E-3</v>
      </c>
      <c r="FD58" s="87">
        <v>0.05</v>
      </c>
      <c r="FE58" s="81">
        <v>0.251</v>
      </c>
      <c r="FF58" s="88">
        <v>4.9000000000000002E-2</v>
      </c>
      <c r="FG58" s="87">
        <v>0.106</v>
      </c>
      <c r="FH58" s="87">
        <v>4.0000000000000001E-3</v>
      </c>
      <c r="FI58" s="87">
        <v>3.7999999999999999E-2</v>
      </c>
      <c r="FJ58" s="81">
        <v>0.215</v>
      </c>
      <c r="FK58" s="88">
        <v>6.3E-2</v>
      </c>
      <c r="FL58" s="87">
        <v>0.1</v>
      </c>
      <c r="FM58" s="87">
        <v>2E-3</v>
      </c>
      <c r="FN58" s="87">
        <v>4.8000000000000001E-2</v>
      </c>
      <c r="FO58" s="81">
        <v>0.24399999999999999</v>
      </c>
      <c r="FP58" s="88">
        <v>6.0999999999999999E-2</v>
      </c>
      <c r="FQ58" s="87">
        <v>0.111</v>
      </c>
      <c r="FR58" s="87">
        <v>2E-3</v>
      </c>
      <c r="FS58" s="87">
        <v>3.9E-2</v>
      </c>
      <c r="FT58" s="81">
        <v>0.23400000000000001</v>
      </c>
      <c r="FU58" s="88">
        <v>7.6999999999999999E-2</v>
      </c>
      <c r="FV58" s="87">
        <v>0.1</v>
      </c>
      <c r="FW58" s="87">
        <v>1E-3</v>
      </c>
      <c r="FX58" s="87">
        <v>4.5999999999999999E-2</v>
      </c>
      <c r="FY58" s="81">
        <v>0.255</v>
      </c>
      <c r="FZ58" s="88">
        <v>7.2999999999999995E-2</v>
      </c>
      <c r="GA58" s="87">
        <v>0.10100000000000001</v>
      </c>
      <c r="GB58" s="87">
        <v>3.0000000000000001E-3</v>
      </c>
      <c r="GC58" s="87">
        <v>3.4000000000000002E-2</v>
      </c>
      <c r="GD58" s="81">
        <v>0.23599999999999999</v>
      </c>
      <c r="GE58" s="88">
        <v>7.9000000000000001E-2</v>
      </c>
      <c r="GF58" s="87">
        <v>0.11</v>
      </c>
      <c r="GG58" s="87">
        <v>2E-3</v>
      </c>
      <c r="GH58" s="87">
        <v>3.7999999999999999E-2</v>
      </c>
      <c r="GI58" s="81">
        <v>0.255</v>
      </c>
    </row>
    <row r="59" spans="1:191">
      <c r="A59" s="83" t="s">
        <v>110</v>
      </c>
      <c r="B59" s="85">
        <v>0.10100000000000001</v>
      </c>
      <c r="C59" s="86">
        <v>0.20399999999999999</v>
      </c>
      <c r="D59" s="86">
        <v>3.0000000000000001E-3</v>
      </c>
      <c r="E59" s="86">
        <v>6.3E-2</v>
      </c>
      <c r="F59" s="81">
        <v>0.38</v>
      </c>
      <c r="G59" s="88">
        <v>0.126</v>
      </c>
      <c r="H59" s="87">
        <v>0.188</v>
      </c>
      <c r="I59" s="87">
        <v>8.0000000000000002E-3</v>
      </c>
      <c r="J59" s="87">
        <v>7.3999999999999996E-2</v>
      </c>
      <c r="K59" s="81">
        <v>0.41</v>
      </c>
      <c r="L59" s="88">
        <v>0.115</v>
      </c>
      <c r="M59" s="87">
        <v>0.20100000000000001</v>
      </c>
      <c r="N59" s="87">
        <v>7.0000000000000001E-3</v>
      </c>
      <c r="O59" s="87">
        <v>7.0000000000000007E-2</v>
      </c>
      <c r="P59" s="81">
        <v>0.40500000000000003</v>
      </c>
      <c r="Q59" s="88">
        <v>0.114</v>
      </c>
      <c r="R59" s="87">
        <v>0.191</v>
      </c>
      <c r="S59" s="87">
        <v>2E-3</v>
      </c>
      <c r="T59" s="87">
        <v>7.6999999999999999E-2</v>
      </c>
      <c r="U59" s="81">
        <v>0.39900000000000002</v>
      </c>
      <c r="V59" s="88">
        <v>0.11700000000000001</v>
      </c>
      <c r="W59" s="87">
        <v>0.193</v>
      </c>
      <c r="X59" s="87">
        <v>1E-3</v>
      </c>
      <c r="Y59" s="87">
        <v>8.2000000000000003E-2</v>
      </c>
      <c r="Z59" s="81">
        <v>0.41499999999999998</v>
      </c>
      <c r="AA59" s="88">
        <v>0.128</v>
      </c>
      <c r="AB59" s="87">
        <v>0.16300000000000001</v>
      </c>
      <c r="AC59" s="87">
        <v>2E-3</v>
      </c>
      <c r="AD59" s="87">
        <v>6.7000000000000004E-2</v>
      </c>
      <c r="AE59" s="81">
        <v>0.38600000000000001</v>
      </c>
      <c r="AF59" s="88">
        <v>0.109</v>
      </c>
      <c r="AG59" s="87">
        <v>0.17599999999999999</v>
      </c>
      <c r="AH59" s="87">
        <v>5.0000000000000001E-3</v>
      </c>
      <c r="AI59" s="87">
        <v>6.0999999999999999E-2</v>
      </c>
      <c r="AJ59" s="81">
        <v>0.39200000000000002</v>
      </c>
      <c r="AK59" s="88">
        <v>0.121</v>
      </c>
      <c r="AL59" s="87">
        <v>0.16400000000000001</v>
      </c>
      <c r="AM59" s="87">
        <v>1E-3</v>
      </c>
      <c r="AN59" s="87">
        <v>6.5000000000000002E-2</v>
      </c>
      <c r="AO59" s="81">
        <v>0.38400000000000001</v>
      </c>
      <c r="AP59" s="88">
        <v>0.13400000000000001</v>
      </c>
      <c r="AQ59" s="87">
        <v>0.157</v>
      </c>
      <c r="AR59" s="87">
        <v>0</v>
      </c>
      <c r="AS59" s="87">
        <v>6.8000000000000005E-2</v>
      </c>
      <c r="AT59" s="81">
        <v>0.40100000000000002</v>
      </c>
      <c r="AU59" s="88">
        <v>0.11799999999999999</v>
      </c>
      <c r="AV59" s="87">
        <v>0.17399999999999999</v>
      </c>
      <c r="AW59" s="87">
        <v>6.0000000000000001E-3</v>
      </c>
      <c r="AX59" s="87">
        <v>7.6999999999999999E-2</v>
      </c>
      <c r="AY59" s="81">
        <v>0.40699999999999997</v>
      </c>
      <c r="AZ59" s="88">
        <v>0.13700000000000001</v>
      </c>
      <c r="BA59" s="87">
        <v>0.16300000000000001</v>
      </c>
      <c r="BB59" s="87">
        <v>4.0000000000000001E-3</v>
      </c>
      <c r="BC59" s="87">
        <v>6.7000000000000004E-2</v>
      </c>
      <c r="BD59" s="81">
        <v>0.41699999999999998</v>
      </c>
      <c r="BE59" s="88">
        <v>0.15</v>
      </c>
      <c r="BF59" s="87">
        <v>0.14799999999999999</v>
      </c>
      <c r="BG59" s="87">
        <v>0</v>
      </c>
      <c r="BH59" s="87">
        <v>6.0999999999999999E-2</v>
      </c>
      <c r="BI59" s="81">
        <v>0.40400000000000003</v>
      </c>
      <c r="BJ59" s="88">
        <v>0.161</v>
      </c>
      <c r="BK59" s="87">
        <v>0.14399999999999999</v>
      </c>
      <c r="BL59" s="87">
        <v>5.0000000000000001E-3</v>
      </c>
      <c r="BM59" s="87">
        <v>6.5000000000000002E-2</v>
      </c>
      <c r="BN59" s="81">
        <v>0.41299999999999998</v>
      </c>
      <c r="BO59" s="88">
        <v>0.151</v>
      </c>
      <c r="BP59" s="87">
        <v>0.155</v>
      </c>
      <c r="BQ59" s="87">
        <v>2E-3</v>
      </c>
      <c r="BR59" s="87">
        <v>5.2999999999999999E-2</v>
      </c>
      <c r="BS59" s="81">
        <v>0.40200000000000002</v>
      </c>
      <c r="BT59" s="88">
        <v>0.16</v>
      </c>
      <c r="BU59" s="87">
        <v>0.151</v>
      </c>
      <c r="BV59" s="87">
        <v>2E-3</v>
      </c>
      <c r="BW59" s="87">
        <v>6.4000000000000001E-2</v>
      </c>
      <c r="BX59" s="81">
        <v>0.40300000000000002</v>
      </c>
      <c r="BY59" s="88">
        <v>0.13500000000000001</v>
      </c>
      <c r="BZ59" s="87">
        <v>0.13600000000000001</v>
      </c>
      <c r="CA59" s="87">
        <v>1E-3</v>
      </c>
      <c r="CB59" s="87">
        <v>0.06</v>
      </c>
      <c r="CC59" s="81">
        <v>0.38</v>
      </c>
      <c r="CD59" s="88">
        <v>0.152</v>
      </c>
      <c r="CE59" s="87">
        <v>0.14899999999999999</v>
      </c>
      <c r="CF59" s="87">
        <v>1E-3</v>
      </c>
      <c r="CG59" s="87">
        <v>4.8000000000000001E-2</v>
      </c>
      <c r="CH59" s="81">
        <v>0.39100000000000001</v>
      </c>
      <c r="CI59" s="88">
        <v>0.156</v>
      </c>
      <c r="CJ59" s="87">
        <v>0.13700000000000001</v>
      </c>
      <c r="CK59" s="87">
        <v>6.0000000000000001E-3</v>
      </c>
      <c r="CL59" s="87">
        <v>4.5999999999999999E-2</v>
      </c>
      <c r="CM59" s="81">
        <v>0.39600000000000002</v>
      </c>
      <c r="CN59" s="88">
        <v>0.192</v>
      </c>
      <c r="CO59" s="87">
        <v>0.156</v>
      </c>
      <c r="CP59" s="87">
        <v>5.0000000000000001E-3</v>
      </c>
      <c r="CQ59" s="87">
        <v>5.2999999999999999E-2</v>
      </c>
      <c r="CR59" s="81">
        <v>0.46500000000000002</v>
      </c>
      <c r="CS59" s="88">
        <v>3.9E-2</v>
      </c>
      <c r="CT59" s="87">
        <v>0.13300000000000001</v>
      </c>
      <c r="CU59" s="87">
        <v>7.0000000000000001E-3</v>
      </c>
      <c r="CV59" s="87">
        <v>0.05</v>
      </c>
      <c r="CW59" s="81">
        <v>0.23499999999999999</v>
      </c>
      <c r="CX59" s="88">
        <v>5.0999999999999997E-2</v>
      </c>
      <c r="CY59" s="87">
        <v>0.13500000000000001</v>
      </c>
      <c r="CZ59" s="87">
        <v>8.0000000000000002E-3</v>
      </c>
      <c r="DA59" s="87">
        <v>4.4999999999999998E-2</v>
      </c>
      <c r="DB59" s="81">
        <v>0.246</v>
      </c>
      <c r="DC59" s="88">
        <v>5.1999999999999998E-2</v>
      </c>
      <c r="DD59" s="87">
        <v>0.13500000000000001</v>
      </c>
      <c r="DE59" s="87">
        <v>1E-3</v>
      </c>
      <c r="DF59" s="87">
        <v>4.7E-2</v>
      </c>
      <c r="DG59" s="81">
        <v>0.24099999999999999</v>
      </c>
      <c r="DH59" s="88">
        <v>4.5999999999999999E-2</v>
      </c>
      <c r="DI59" s="87">
        <v>0.14899999999999999</v>
      </c>
      <c r="DJ59" s="87">
        <v>8.9999999999999993E-3</v>
      </c>
      <c r="DK59" s="87">
        <v>3.6999999999999998E-2</v>
      </c>
      <c r="DL59" s="81">
        <v>0.246</v>
      </c>
      <c r="DM59" s="88">
        <v>4.8000000000000001E-2</v>
      </c>
      <c r="DN59" s="87">
        <v>0.14799999999999999</v>
      </c>
      <c r="DO59" s="87">
        <v>6.0000000000000001E-3</v>
      </c>
      <c r="DP59" s="87">
        <v>3.9E-2</v>
      </c>
      <c r="DQ59" s="81">
        <v>0.25</v>
      </c>
      <c r="DR59" s="88">
        <v>5.3999999999999999E-2</v>
      </c>
      <c r="DS59" s="87">
        <v>0.14099999999999999</v>
      </c>
      <c r="DT59" s="87">
        <v>8.0000000000000002E-3</v>
      </c>
      <c r="DU59" s="87">
        <v>4.3999999999999997E-2</v>
      </c>
      <c r="DV59" s="81">
        <v>0.253</v>
      </c>
      <c r="DW59" s="88">
        <v>4.8000000000000001E-2</v>
      </c>
      <c r="DX59" s="87">
        <v>0.13100000000000001</v>
      </c>
      <c r="DY59" s="87">
        <v>7.0000000000000001E-3</v>
      </c>
      <c r="DZ59" s="87">
        <v>0.04</v>
      </c>
      <c r="EA59" s="81">
        <v>0.247</v>
      </c>
      <c r="EB59" s="88">
        <v>4.8000000000000001E-2</v>
      </c>
      <c r="EC59" s="87">
        <v>0.121</v>
      </c>
      <c r="ED59" s="87">
        <v>8.0000000000000002E-3</v>
      </c>
      <c r="EE59" s="87">
        <v>4.7E-2</v>
      </c>
      <c r="EF59" s="81">
        <v>0.24399999999999999</v>
      </c>
      <c r="EG59" s="88">
        <v>0.05</v>
      </c>
      <c r="EH59" s="87">
        <v>0.124</v>
      </c>
      <c r="EI59" s="87">
        <v>8.9999999999999993E-3</v>
      </c>
      <c r="EJ59" s="87">
        <v>4.8000000000000001E-2</v>
      </c>
      <c r="EK59" s="81">
        <v>0.251</v>
      </c>
      <c r="EL59" s="88">
        <v>5.3999999999999999E-2</v>
      </c>
      <c r="EM59" s="87">
        <v>0.121</v>
      </c>
      <c r="EN59" s="87">
        <v>1E-3</v>
      </c>
      <c r="EO59" s="87">
        <v>0.06</v>
      </c>
      <c r="EP59" s="81">
        <v>0.27100000000000002</v>
      </c>
      <c r="EQ59" s="88">
        <v>0.06</v>
      </c>
      <c r="ER59" s="87">
        <v>0.129</v>
      </c>
      <c r="ES59" s="87">
        <v>5.0000000000000001E-3</v>
      </c>
      <c r="ET59" s="87">
        <v>5.1999999999999998E-2</v>
      </c>
      <c r="EU59" s="81">
        <v>0.27900000000000003</v>
      </c>
      <c r="EV59" s="88">
        <v>5.2999999999999999E-2</v>
      </c>
      <c r="EW59" s="87">
        <v>0.123</v>
      </c>
      <c r="EX59" s="87">
        <v>7.0000000000000001E-3</v>
      </c>
      <c r="EY59" s="87">
        <v>5.0999999999999997E-2</v>
      </c>
      <c r="EZ59" s="81">
        <v>0.26100000000000001</v>
      </c>
      <c r="FA59" s="88">
        <v>6.5000000000000002E-2</v>
      </c>
      <c r="FB59" s="87">
        <v>0.114</v>
      </c>
      <c r="FC59" s="87">
        <v>7.0000000000000001E-3</v>
      </c>
      <c r="FD59" s="87">
        <v>4.9000000000000002E-2</v>
      </c>
      <c r="FE59" s="81">
        <v>0.27100000000000002</v>
      </c>
      <c r="FF59" s="88">
        <v>0.08</v>
      </c>
      <c r="FG59" s="87">
        <v>0.106</v>
      </c>
      <c r="FH59" s="87">
        <v>5.0000000000000001E-3</v>
      </c>
      <c r="FI59" s="87">
        <v>5.1999999999999998E-2</v>
      </c>
      <c r="FJ59" s="81">
        <v>0.26300000000000001</v>
      </c>
      <c r="FK59" s="88">
        <v>6.7000000000000004E-2</v>
      </c>
      <c r="FL59" s="87">
        <v>0.10299999999999999</v>
      </c>
      <c r="FM59" s="87">
        <v>4.0000000000000001E-3</v>
      </c>
      <c r="FN59" s="87">
        <v>4.7E-2</v>
      </c>
      <c r="FO59" s="81">
        <v>0.25</v>
      </c>
      <c r="FP59" s="88">
        <v>0.06</v>
      </c>
      <c r="FQ59" s="87">
        <v>0.11</v>
      </c>
      <c r="FR59" s="87">
        <v>6.0000000000000001E-3</v>
      </c>
      <c r="FS59" s="87">
        <v>4.4999999999999998E-2</v>
      </c>
      <c r="FT59" s="81">
        <v>0.24399999999999999</v>
      </c>
      <c r="FU59" s="88">
        <v>7.5999999999999998E-2</v>
      </c>
      <c r="FV59" s="87">
        <v>9.6000000000000002E-2</v>
      </c>
      <c r="FW59" s="87">
        <v>3.0000000000000001E-3</v>
      </c>
      <c r="FX59" s="87">
        <v>4.1000000000000002E-2</v>
      </c>
      <c r="FY59" s="81">
        <v>0.24199999999999999</v>
      </c>
      <c r="FZ59" s="88">
        <v>7.6999999999999999E-2</v>
      </c>
      <c r="GA59" s="87">
        <v>0.11899999999999999</v>
      </c>
      <c r="GB59" s="87">
        <v>2E-3</v>
      </c>
      <c r="GC59" s="87">
        <v>3.4000000000000002E-2</v>
      </c>
      <c r="GD59" s="81">
        <v>0.25800000000000001</v>
      </c>
      <c r="GE59" s="88">
        <v>7.0000000000000007E-2</v>
      </c>
      <c r="GF59" s="87">
        <v>0.124</v>
      </c>
      <c r="GG59" s="87">
        <v>5.0000000000000001E-3</v>
      </c>
      <c r="GH59" s="87">
        <v>4.4999999999999998E-2</v>
      </c>
      <c r="GI59" s="81">
        <v>0.27400000000000002</v>
      </c>
    </row>
    <row r="60" spans="1:191">
      <c r="A60" s="83" t="s">
        <v>111</v>
      </c>
      <c r="B60" s="85">
        <v>0.105</v>
      </c>
      <c r="C60" s="86">
        <v>0.24</v>
      </c>
      <c r="D60" s="86">
        <v>1E-3</v>
      </c>
      <c r="E60" s="86">
        <v>6.9000000000000006E-2</v>
      </c>
      <c r="F60" s="81">
        <v>0.42199999999999999</v>
      </c>
      <c r="G60" s="88">
        <v>8.7999999999999995E-2</v>
      </c>
      <c r="H60" s="87">
        <v>0.189</v>
      </c>
      <c r="I60" s="87">
        <v>6.0000000000000001E-3</v>
      </c>
      <c r="J60" s="87">
        <v>8.8999999999999996E-2</v>
      </c>
      <c r="K60" s="81">
        <v>0.38700000000000001</v>
      </c>
      <c r="L60" s="88">
        <v>0.105</v>
      </c>
      <c r="M60" s="87">
        <v>0.16900000000000001</v>
      </c>
      <c r="N60" s="87">
        <v>5.0000000000000001E-3</v>
      </c>
      <c r="O60" s="87">
        <v>6.2E-2</v>
      </c>
      <c r="P60" s="81">
        <v>0.35499999999999998</v>
      </c>
      <c r="Q60" s="88">
        <v>9.6000000000000002E-2</v>
      </c>
      <c r="R60" s="87">
        <v>0.22800000000000001</v>
      </c>
      <c r="S60" s="87">
        <v>5.0000000000000001E-3</v>
      </c>
      <c r="T60" s="87">
        <v>6.6000000000000003E-2</v>
      </c>
      <c r="U60" s="81">
        <v>0.40400000000000003</v>
      </c>
      <c r="V60" s="88">
        <v>9.4E-2</v>
      </c>
      <c r="W60" s="87">
        <v>0.20499999999999999</v>
      </c>
      <c r="X60" s="87">
        <v>5.0000000000000001E-3</v>
      </c>
      <c r="Y60" s="87">
        <v>7.3999999999999996E-2</v>
      </c>
      <c r="Z60" s="81">
        <v>0.39400000000000002</v>
      </c>
      <c r="AA60" s="88">
        <v>0.12</v>
      </c>
      <c r="AB60" s="87">
        <v>0.186</v>
      </c>
      <c r="AC60" s="87">
        <v>6.0000000000000001E-3</v>
      </c>
      <c r="AD60" s="87">
        <v>7.8E-2</v>
      </c>
      <c r="AE60" s="81">
        <v>0.40899999999999997</v>
      </c>
      <c r="AF60" s="88">
        <v>0.114</v>
      </c>
      <c r="AG60" s="87">
        <v>0.21</v>
      </c>
      <c r="AH60" s="87">
        <v>1E-3</v>
      </c>
      <c r="AI60" s="87">
        <v>8.1000000000000003E-2</v>
      </c>
      <c r="AJ60" s="81">
        <v>0.45200000000000001</v>
      </c>
      <c r="AK60" s="88">
        <v>0.127</v>
      </c>
      <c r="AL60" s="87">
        <v>0.18099999999999999</v>
      </c>
      <c r="AM60" s="87">
        <v>3.0000000000000001E-3</v>
      </c>
      <c r="AN60" s="87">
        <v>8.1000000000000003E-2</v>
      </c>
      <c r="AO60" s="81">
        <v>0.43099999999999999</v>
      </c>
      <c r="AP60" s="88">
        <v>0.124</v>
      </c>
      <c r="AQ60" s="87">
        <v>0.191</v>
      </c>
      <c r="AR60" s="87">
        <v>6.0000000000000001E-3</v>
      </c>
      <c r="AS60" s="87">
        <v>8.5999999999999993E-2</v>
      </c>
      <c r="AT60" s="81">
        <v>0.45700000000000002</v>
      </c>
      <c r="AU60" s="88">
        <v>0.13400000000000001</v>
      </c>
      <c r="AV60" s="87">
        <v>0.19700000000000001</v>
      </c>
      <c r="AW60" s="87">
        <v>5.0000000000000001E-3</v>
      </c>
      <c r="AX60" s="87">
        <v>7.1999999999999995E-2</v>
      </c>
      <c r="AY60" s="81">
        <v>0.45500000000000002</v>
      </c>
      <c r="AZ60" s="88">
        <v>0.13900000000000001</v>
      </c>
      <c r="BA60" s="87">
        <v>0.16300000000000001</v>
      </c>
      <c r="BB60" s="87">
        <v>6.0000000000000001E-3</v>
      </c>
      <c r="BC60" s="87">
        <v>6.7000000000000004E-2</v>
      </c>
      <c r="BD60" s="81">
        <v>0.42199999999999999</v>
      </c>
      <c r="BE60" s="88">
        <v>0.13700000000000001</v>
      </c>
      <c r="BF60" s="87">
        <v>0.191</v>
      </c>
      <c r="BG60" s="87">
        <v>5.0000000000000001E-3</v>
      </c>
      <c r="BH60" s="87">
        <v>7.5999999999999998E-2</v>
      </c>
      <c r="BI60" s="81">
        <v>0.46600000000000003</v>
      </c>
      <c r="BJ60" s="88">
        <v>0.17299999999999999</v>
      </c>
      <c r="BK60" s="87">
        <v>0.161</v>
      </c>
      <c r="BL60" s="87">
        <v>6.0000000000000001E-3</v>
      </c>
      <c r="BM60" s="87">
        <v>6.3E-2</v>
      </c>
      <c r="BN60" s="81">
        <v>0.44800000000000001</v>
      </c>
      <c r="BO60" s="88">
        <v>0.16200000000000001</v>
      </c>
      <c r="BP60" s="87">
        <v>0.16500000000000001</v>
      </c>
      <c r="BQ60" s="87">
        <v>4.0000000000000001E-3</v>
      </c>
      <c r="BR60" s="87">
        <v>7.1999999999999995E-2</v>
      </c>
      <c r="BS60" s="81">
        <v>0.45600000000000002</v>
      </c>
      <c r="BT60" s="88">
        <v>0.188</v>
      </c>
      <c r="BU60" s="87">
        <v>0.193</v>
      </c>
      <c r="BV60" s="87">
        <v>3.0000000000000001E-3</v>
      </c>
      <c r="BW60" s="87">
        <v>5.0999999999999997E-2</v>
      </c>
      <c r="BX60" s="81">
        <v>0.47199999999999998</v>
      </c>
      <c r="BY60" s="88">
        <v>0.14499999999999999</v>
      </c>
      <c r="BZ60" s="87">
        <v>0.14699999999999999</v>
      </c>
      <c r="CA60" s="87">
        <v>3.0000000000000001E-3</v>
      </c>
      <c r="CB60" s="87">
        <v>4.5999999999999999E-2</v>
      </c>
      <c r="CC60" s="81">
        <v>0.38900000000000001</v>
      </c>
      <c r="CD60" s="88">
        <v>0.14599999999999999</v>
      </c>
      <c r="CE60" s="87">
        <v>0.14599999999999999</v>
      </c>
      <c r="CF60" s="87">
        <v>8.0000000000000002E-3</v>
      </c>
      <c r="CG60" s="87">
        <v>5.7000000000000002E-2</v>
      </c>
      <c r="CH60" s="81">
        <v>0.4</v>
      </c>
      <c r="CI60" s="88">
        <v>0.14899999999999999</v>
      </c>
      <c r="CJ60" s="87">
        <v>0.13700000000000001</v>
      </c>
      <c r="CK60" s="87">
        <v>3.0000000000000001E-3</v>
      </c>
      <c r="CL60" s="87">
        <v>5.5E-2</v>
      </c>
      <c r="CM60" s="81">
        <v>0.39100000000000001</v>
      </c>
      <c r="CN60" s="88">
        <v>0.191</v>
      </c>
      <c r="CO60" s="87">
        <v>0.15</v>
      </c>
      <c r="CP60" s="87">
        <v>6.0000000000000001E-3</v>
      </c>
      <c r="CQ60" s="87">
        <v>6.3E-2</v>
      </c>
      <c r="CR60" s="81">
        <v>0.46</v>
      </c>
      <c r="CS60" s="88">
        <v>4.7E-2</v>
      </c>
      <c r="CT60" s="87">
        <v>0.151</v>
      </c>
      <c r="CU60" s="87">
        <v>1.0999999999999999E-2</v>
      </c>
      <c r="CV60" s="87">
        <v>4.2000000000000003E-2</v>
      </c>
      <c r="CW60" s="81">
        <v>0.251</v>
      </c>
      <c r="CX60" s="88">
        <v>3.7999999999999999E-2</v>
      </c>
      <c r="CY60" s="87">
        <v>0.20100000000000001</v>
      </c>
      <c r="CZ60" s="87">
        <v>1.0999999999999999E-2</v>
      </c>
      <c r="DA60" s="87">
        <v>4.4999999999999998E-2</v>
      </c>
      <c r="DB60" s="81">
        <v>0.29799999999999999</v>
      </c>
      <c r="DC60" s="88">
        <v>3.2000000000000001E-2</v>
      </c>
      <c r="DD60" s="87">
        <v>0.17499999999999999</v>
      </c>
      <c r="DE60" s="87">
        <v>8.0000000000000002E-3</v>
      </c>
      <c r="DF60" s="87">
        <v>4.2000000000000003E-2</v>
      </c>
      <c r="DG60" s="81">
        <v>0.26300000000000001</v>
      </c>
      <c r="DH60" s="88">
        <v>0.04</v>
      </c>
      <c r="DI60" s="87">
        <v>0.126</v>
      </c>
      <c r="DJ60" s="87">
        <v>8.9999999999999993E-3</v>
      </c>
      <c r="DK60" s="87">
        <v>3.6999999999999998E-2</v>
      </c>
      <c r="DL60" s="81">
        <v>0.219</v>
      </c>
      <c r="DM60" s="88">
        <v>4.9000000000000002E-2</v>
      </c>
      <c r="DN60" s="87">
        <v>0.14699999999999999</v>
      </c>
      <c r="DO60" s="87">
        <v>6.0000000000000001E-3</v>
      </c>
      <c r="DP60" s="87">
        <v>4.2000000000000003E-2</v>
      </c>
      <c r="DQ60" s="81">
        <v>0.252</v>
      </c>
      <c r="DR60" s="88">
        <v>4.4999999999999998E-2</v>
      </c>
      <c r="DS60" s="87">
        <v>0.13900000000000001</v>
      </c>
      <c r="DT60" s="87">
        <v>0.01</v>
      </c>
      <c r="DU60" s="87">
        <v>5.6000000000000001E-2</v>
      </c>
      <c r="DV60" s="81">
        <v>0.26400000000000001</v>
      </c>
      <c r="DW60" s="88">
        <v>3.4000000000000002E-2</v>
      </c>
      <c r="DX60" s="87">
        <v>0.152</v>
      </c>
      <c r="DY60" s="87">
        <v>7.0000000000000001E-3</v>
      </c>
      <c r="DZ60" s="87">
        <v>4.7E-2</v>
      </c>
      <c r="EA60" s="81">
        <v>0.26400000000000001</v>
      </c>
      <c r="EB60" s="88">
        <v>3.3000000000000002E-2</v>
      </c>
      <c r="EC60" s="87">
        <v>0.14099999999999999</v>
      </c>
      <c r="ED60" s="87">
        <v>1.0999999999999999E-2</v>
      </c>
      <c r="EE60" s="87">
        <v>5.8999999999999997E-2</v>
      </c>
      <c r="EF60" s="81">
        <v>0.26900000000000002</v>
      </c>
      <c r="EG60" s="88">
        <v>5.7000000000000002E-2</v>
      </c>
      <c r="EH60" s="87">
        <v>0.14499999999999999</v>
      </c>
      <c r="EI60" s="87">
        <v>6.0000000000000001E-3</v>
      </c>
      <c r="EJ60" s="87">
        <v>0.06</v>
      </c>
      <c r="EK60" s="81">
        <v>0.29399999999999998</v>
      </c>
      <c r="EL60" s="88">
        <v>5.5E-2</v>
      </c>
      <c r="EM60" s="87">
        <v>0.14899999999999999</v>
      </c>
      <c r="EN60" s="87">
        <v>5.0000000000000001E-3</v>
      </c>
      <c r="EO60" s="87">
        <v>6.0999999999999999E-2</v>
      </c>
      <c r="EP60" s="81">
        <v>0.28999999999999998</v>
      </c>
      <c r="EQ60" s="88">
        <v>6.8000000000000005E-2</v>
      </c>
      <c r="ER60" s="87">
        <v>0.14299999999999999</v>
      </c>
      <c r="ES60" s="87">
        <v>8.9999999999999993E-3</v>
      </c>
      <c r="ET60" s="87">
        <v>4.3999999999999997E-2</v>
      </c>
      <c r="EU60" s="81">
        <v>0.28999999999999998</v>
      </c>
      <c r="EV60" s="88">
        <v>6.3E-2</v>
      </c>
      <c r="EW60" s="87">
        <v>0.125</v>
      </c>
      <c r="EX60" s="87">
        <v>7.0000000000000001E-3</v>
      </c>
      <c r="EY60" s="87">
        <v>0.05</v>
      </c>
      <c r="EZ60" s="81">
        <v>0.27400000000000002</v>
      </c>
      <c r="FA60" s="88">
        <v>6.0999999999999999E-2</v>
      </c>
      <c r="FB60" s="87">
        <v>0.13500000000000001</v>
      </c>
      <c r="FC60" s="87">
        <v>8.0000000000000002E-3</v>
      </c>
      <c r="FD60" s="87">
        <v>0.06</v>
      </c>
      <c r="FE60" s="81">
        <v>0.28999999999999998</v>
      </c>
      <c r="FF60" s="88">
        <v>7.0000000000000007E-2</v>
      </c>
      <c r="FG60" s="87">
        <v>9.9000000000000005E-2</v>
      </c>
      <c r="FH60" s="87">
        <v>0.01</v>
      </c>
      <c r="FI60" s="87">
        <v>4.2000000000000003E-2</v>
      </c>
      <c r="FJ60" s="81">
        <v>0.24</v>
      </c>
      <c r="FK60" s="88">
        <v>7.0000000000000007E-2</v>
      </c>
      <c r="FL60" s="87">
        <v>0.13700000000000001</v>
      </c>
      <c r="FM60" s="87">
        <v>3.0000000000000001E-3</v>
      </c>
      <c r="FN60" s="87">
        <v>5.6000000000000001E-2</v>
      </c>
      <c r="FO60" s="81">
        <v>0.28999999999999998</v>
      </c>
      <c r="FP60" s="88">
        <v>5.3999999999999999E-2</v>
      </c>
      <c r="FQ60" s="87">
        <v>0.105</v>
      </c>
      <c r="FR60" s="87">
        <v>6.0000000000000001E-3</v>
      </c>
      <c r="FS60" s="87">
        <v>4.7E-2</v>
      </c>
      <c r="FT60" s="81">
        <v>0.23400000000000001</v>
      </c>
      <c r="FU60" s="88">
        <v>8.2000000000000003E-2</v>
      </c>
      <c r="FV60" s="87">
        <v>0.11799999999999999</v>
      </c>
      <c r="FW60" s="87">
        <v>6.0000000000000001E-3</v>
      </c>
      <c r="FX60" s="87">
        <v>4.3999999999999997E-2</v>
      </c>
      <c r="FY60" s="81">
        <v>0.27800000000000002</v>
      </c>
      <c r="FZ60" s="88">
        <v>7.0000000000000007E-2</v>
      </c>
      <c r="GA60" s="87">
        <v>0.11600000000000001</v>
      </c>
      <c r="GB60" s="87">
        <v>6.0000000000000001E-3</v>
      </c>
      <c r="GC60" s="87">
        <v>4.5999999999999999E-2</v>
      </c>
      <c r="GD60" s="81">
        <v>0.26</v>
      </c>
      <c r="GE60" s="88">
        <v>8.2000000000000003E-2</v>
      </c>
      <c r="GF60" s="87">
        <v>0.123</v>
      </c>
      <c r="GG60" s="87">
        <v>8.0000000000000002E-3</v>
      </c>
      <c r="GH60" s="87">
        <v>0.03</v>
      </c>
      <c r="GI60" s="81">
        <v>0.27100000000000002</v>
      </c>
    </row>
    <row r="61" spans="1:191">
      <c r="A61" s="83" t="s">
        <v>112</v>
      </c>
      <c r="B61" s="85">
        <v>8.4000000000000005E-2</v>
      </c>
      <c r="C61" s="86">
        <v>0.22500000000000001</v>
      </c>
      <c r="D61" s="86">
        <v>6.0000000000000001E-3</v>
      </c>
      <c r="E61" s="86">
        <v>0.06</v>
      </c>
      <c r="F61" s="81">
        <v>0.38100000000000001</v>
      </c>
      <c r="G61" s="88">
        <v>0.10299999999999999</v>
      </c>
      <c r="H61" s="87">
        <v>0.247</v>
      </c>
      <c r="I61" s="87">
        <v>4.0000000000000001E-3</v>
      </c>
      <c r="J61" s="87">
        <v>8.5999999999999993E-2</v>
      </c>
      <c r="K61" s="81">
        <v>0.45600000000000002</v>
      </c>
      <c r="L61" s="88">
        <v>0.106</v>
      </c>
      <c r="M61" s="87">
        <v>0.20699999999999999</v>
      </c>
      <c r="N61" s="87">
        <v>1E-3</v>
      </c>
      <c r="O61" s="87">
        <v>8.3000000000000004E-2</v>
      </c>
      <c r="P61" s="81">
        <v>0.40899999999999997</v>
      </c>
      <c r="Q61" s="88">
        <v>0.108</v>
      </c>
      <c r="R61" s="87">
        <v>0.245</v>
      </c>
      <c r="S61" s="87">
        <v>8.9999999999999993E-3</v>
      </c>
      <c r="T61" s="87">
        <v>9.0999999999999998E-2</v>
      </c>
      <c r="U61" s="81">
        <v>0.46600000000000003</v>
      </c>
      <c r="V61" s="88">
        <v>0.12</v>
      </c>
      <c r="W61" s="87">
        <v>0.20499999999999999</v>
      </c>
      <c r="X61" s="87">
        <v>7.0000000000000001E-3</v>
      </c>
      <c r="Y61" s="87">
        <v>8.6999999999999994E-2</v>
      </c>
      <c r="Z61" s="81">
        <v>0.43099999999999999</v>
      </c>
      <c r="AA61" s="88">
        <v>0.11600000000000001</v>
      </c>
      <c r="AB61" s="87">
        <v>0.2</v>
      </c>
      <c r="AC61" s="87">
        <v>1E-3</v>
      </c>
      <c r="AD61" s="87">
        <v>7.6999999999999999E-2</v>
      </c>
      <c r="AE61" s="81">
        <v>0.41599999999999998</v>
      </c>
      <c r="AF61" s="88">
        <v>0.10100000000000001</v>
      </c>
      <c r="AG61" s="87">
        <v>0.216</v>
      </c>
      <c r="AH61" s="87">
        <v>3.0000000000000001E-3</v>
      </c>
      <c r="AI61" s="87">
        <v>9.6000000000000002E-2</v>
      </c>
      <c r="AJ61" s="81">
        <v>0.46100000000000002</v>
      </c>
      <c r="AK61" s="88">
        <v>0.13500000000000001</v>
      </c>
      <c r="AL61" s="87">
        <v>0.23400000000000001</v>
      </c>
      <c r="AM61" s="87">
        <v>2E-3</v>
      </c>
      <c r="AN61" s="87">
        <v>8.5000000000000006E-2</v>
      </c>
      <c r="AO61" s="81">
        <v>0.49399999999999999</v>
      </c>
      <c r="AP61" s="88">
        <v>0.13700000000000001</v>
      </c>
      <c r="AQ61" s="87">
        <v>0.216</v>
      </c>
      <c r="AR61" s="87">
        <v>5.0000000000000001E-3</v>
      </c>
      <c r="AS61" s="87">
        <v>7.9000000000000001E-2</v>
      </c>
      <c r="AT61" s="81">
        <v>0.47899999999999998</v>
      </c>
      <c r="AU61" s="88">
        <v>0.13500000000000001</v>
      </c>
      <c r="AV61" s="87">
        <v>0.20699999999999999</v>
      </c>
      <c r="AW61" s="87">
        <v>5.0000000000000001E-3</v>
      </c>
      <c r="AX61" s="87">
        <v>7.4999999999999997E-2</v>
      </c>
      <c r="AY61" s="81">
        <v>0.46100000000000002</v>
      </c>
      <c r="AZ61" s="88">
        <v>0.13500000000000001</v>
      </c>
      <c r="BA61" s="87">
        <v>0.19</v>
      </c>
      <c r="BB61" s="87">
        <v>7.0000000000000001E-3</v>
      </c>
      <c r="BC61" s="87">
        <v>9.9000000000000005E-2</v>
      </c>
      <c r="BD61" s="81">
        <v>0.48</v>
      </c>
      <c r="BE61" s="88">
        <v>0.14099999999999999</v>
      </c>
      <c r="BF61" s="87">
        <v>0.161</v>
      </c>
      <c r="BG61" s="87">
        <v>5.0000000000000001E-3</v>
      </c>
      <c r="BH61" s="87">
        <v>7.1999999999999995E-2</v>
      </c>
      <c r="BI61" s="81">
        <v>0.42099999999999999</v>
      </c>
      <c r="BJ61" s="88">
        <v>0.154</v>
      </c>
      <c r="BK61" s="87">
        <v>0.14799999999999999</v>
      </c>
      <c r="BL61" s="87">
        <v>3.0000000000000001E-3</v>
      </c>
      <c r="BM61" s="87">
        <v>7.4999999999999997E-2</v>
      </c>
      <c r="BN61" s="81">
        <v>0.42199999999999999</v>
      </c>
      <c r="BO61" s="88">
        <v>0.18099999999999999</v>
      </c>
      <c r="BP61" s="87">
        <v>0.193</v>
      </c>
      <c r="BQ61" s="87">
        <v>6.0000000000000001E-3</v>
      </c>
      <c r="BR61" s="87">
        <v>0.08</v>
      </c>
      <c r="BS61" s="81">
        <v>0.51400000000000001</v>
      </c>
      <c r="BT61" s="88">
        <v>0.193</v>
      </c>
      <c r="BU61" s="87">
        <v>0.2</v>
      </c>
      <c r="BV61" s="87">
        <v>5.0000000000000001E-3</v>
      </c>
      <c r="BW61" s="87">
        <v>6.9000000000000006E-2</v>
      </c>
      <c r="BX61" s="81">
        <v>0.497</v>
      </c>
      <c r="BY61" s="88">
        <v>0.184</v>
      </c>
      <c r="BZ61" s="87">
        <v>0.17399999999999999</v>
      </c>
      <c r="CA61" s="87">
        <v>6.0000000000000001E-3</v>
      </c>
      <c r="CB61" s="87">
        <v>6.9000000000000006E-2</v>
      </c>
      <c r="CC61" s="81">
        <v>0.47799999999999998</v>
      </c>
      <c r="CD61" s="88">
        <v>0.14099999999999999</v>
      </c>
      <c r="CE61" s="87">
        <v>0.18</v>
      </c>
      <c r="CF61" s="87">
        <v>5.0000000000000001E-3</v>
      </c>
      <c r="CG61" s="87">
        <v>6.9000000000000006E-2</v>
      </c>
      <c r="CH61" s="81">
        <v>0.437</v>
      </c>
      <c r="CI61" s="88">
        <v>0.17100000000000001</v>
      </c>
      <c r="CJ61" s="87">
        <v>0.13400000000000001</v>
      </c>
      <c r="CK61" s="87">
        <v>0</v>
      </c>
      <c r="CL61" s="87">
        <v>5.2999999999999999E-2</v>
      </c>
      <c r="CM61" s="81">
        <v>0.40100000000000002</v>
      </c>
      <c r="CN61" s="88">
        <v>0.16800000000000001</v>
      </c>
      <c r="CO61" s="87">
        <v>0.193</v>
      </c>
      <c r="CP61" s="87">
        <v>1E-3</v>
      </c>
      <c r="CQ61" s="87">
        <v>5.8000000000000003E-2</v>
      </c>
      <c r="CR61" s="81">
        <v>0.48399999999999999</v>
      </c>
      <c r="CS61" s="88">
        <v>3.7999999999999999E-2</v>
      </c>
      <c r="CT61" s="87">
        <v>0.19</v>
      </c>
      <c r="CU61" s="87">
        <v>8.0000000000000002E-3</v>
      </c>
      <c r="CV61" s="87">
        <v>4.8000000000000001E-2</v>
      </c>
      <c r="CW61" s="81">
        <v>0.28899999999999998</v>
      </c>
      <c r="CX61" s="88">
        <v>4.1000000000000002E-2</v>
      </c>
      <c r="CY61" s="87">
        <v>0.17699999999999999</v>
      </c>
      <c r="CZ61" s="87">
        <v>0.01</v>
      </c>
      <c r="DA61" s="87">
        <v>5.3999999999999999E-2</v>
      </c>
      <c r="DB61" s="81">
        <v>0.28999999999999998</v>
      </c>
      <c r="DC61" s="88">
        <v>4.2000000000000003E-2</v>
      </c>
      <c r="DD61" s="87">
        <v>0.151</v>
      </c>
      <c r="DE61" s="87">
        <v>1.0999999999999999E-2</v>
      </c>
      <c r="DF61" s="87">
        <v>3.3000000000000002E-2</v>
      </c>
      <c r="DG61" s="81">
        <v>0.245</v>
      </c>
      <c r="DH61" s="88">
        <v>4.1000000000000002E-2</v>
      </c>
      <c r="DI61" s="87">
        <v>0.14299999999999999</v>
      </c>
      <c r="DJ61" s="87">
        <v>5.0000000000000001E-3</v>
      </c>
      <c r="DK61" s="87">
        <v>4.9000000000000002E-2</v>
      </c>
      <c r="DL61" s="81">
        <v>0.24299999999999999</v>
      </c>
      <c r="DM61" s="88">
        <v>0.05</v>
      </c>
      <c r="DN61" s="87">
        <v>0.16</v>
      </c>
      <c r="DO61" s="87">
        <v>1.2E-2</v>
      </c>
      <c r="DP61" s="87">
        <v>4.2000000000000003E-2</v>
      </c>
      <c r="DQ61" s="81">
        <v>0.26900000000000002</v>
      </c>
      <c r="DR61" s="88">
        <v>0.04</v>
      </c>
      <c r="DS61" s="87">
        <v>0.14499999999999999</v>
      </c>
      <c r="DT61" s="87">
        <v>0.01</v>
      </c>
      <c r="DU61" s="87">
        <v>5.2999999999999999E-2</v>
      </c>
      <c r="DV61" s="81">
        <v>0.255</v>
      </c>
      <c r="DW61" s="88">
        <v>0.05</v>
      </c>
      <c r="DX61" s="87">
        <v>0.14399999999999999</v>
      </c>
      <c r="DY61" s="87">
        <v>2E-3</v>
      </c>
      <c r="DZ61" s="87">
        <v>7.6999999999999999E-2</v>
      </c>
      <c r="EA61" s="81">
        <v>0.29099999999999998</v>
      </c>
      <c r="EB61" s="88">
        <v>0.04</v>
      </c>
      <c r="EC61" s="87">
        <v>0.14799999999999999</v>
      </c>
      <c r="ED61" s="87">
        <v>1.2E-2</v>
      </c>
      <c r="EE61" s="87">
        <v>5.7000000000000002E-2</v>
      </c>
      <c r="EF61" s="81">
        <v>0.28499999999999998</v>
      </c>
      <c r="EG61" s="88">
        <v>5.1999999999999998E-2</v>
      </c>
      <c r="EH61" s="87">
        <v>0.19700000000000001</v>
      </c>
      <c r="EI61" s="87">
        <v>1.6E-2</v>
      </c>
      <c r="EJ61" s="87">
        <v>5.8000000000000003E-2</v>
      </c>
      <c r="EK61" s="81">
        <v>0.34399999999999997</v>
      </c>
      <c r="EL61" s="88">
        <v>5.8999999999999997E-2</v>
      </c>
      <c r="EM61" s="87">
        <v>0.127</v>
      </c>
      <c r="EN61" s="87">
        <v>8.0000000000000002E-3</v>
      </c>
      <c r="EO61" s="87">
        <v>6.3E-2</v>
      </c>
      <c r="EP61" s="81">
        <v>0.28899999999999998</v>
      </c>
      <c r="EQ61" s="88">
        <v>4.9000000000000002E-2</v>
      </c>
      <c r="ER61" s="87">
        <v>0.16200000000000001</v>
      </c>
      <c r="ES61" s="87">
        <v>8.9999999999999993E-3</v>
      </c>
      <c r="ET61" s="87">
        <v>6.2E-2</v>
      </c>
      <c r="EU61" s="81">
        <v>0.311</v>
      </c>
      <c r="EV61" s="88">
        <v>6.5000000000000002E-2</v>
      </c>
      <c r="EW61" s="87">
        <v>0.14399999999999999</v>
      </c>
      <c r="EX61" s="87">
        <v>7.0000000000000001E-3</v>
      </c>
      <c r="EY61" s="87">
        <v>6.6000000000000003E-2</v>
      </c>
      <c r="EZ61" s="81">
        <v>0.32500000000000001</v>
      </c>
      <c r="FA61" s="88">
        <v>6.7000000000000004E-2</v>
      </c>
      <c r="FB61" s="87">
        <v>0.128</v>
      </c>
      <c r="FC61" s="87">
        <v>8.0000000000000002E-3</v>
      </c>
      <c r="FD61" s="87">
        <v>5.6000000000000001E-2</v>
      </c>
      <c r="FE61" s="81">
        <v>0.29499999999999998</v>
      </c>
      <c r="FF61" s="88">
        <v>7.3999999999999996E-2</v>
      </c>
      <c r="FG61" s="87">
        <v>0.13400000000000001</v>
      </c>
      <c r="FH61" s="87">
        <v>7.0000000000000001E-3</v>
      </c>
      <c r="FI61" s="87">
        <v>6.2E-2</v>
      </c>
      <c r="FJ61" s="81">
        <v>0.30599999999999999</v>
      </c>
      <c r="FK61" s="88">
        <v>8.2000000000000003E-2</v>
      </c>
      <c r="FL61" s="87">
        <v>0.11799999999999999</v>
      </c>
      <c r="FM61" s="87">
        <v>1.4E-2</v>
      </c>
      <c r="FN61" s="87">
        <v>0.05</v>
      </c>
      <c r="FO61" s="81">
        <v>0.29699999999999999</v>
      </c>
      <c r="FP61" s="88">
        <v>0.09</v>
      </c>
      <c r="FQ61" s="87">
        <v>0.125</v>
      </c>
      <c r="FR61" s="87">
        <v>0.01</v>
      </c>
      <c r="FS61" s="87">
        <v>5.3999999999999999E-2</v>
      </c>
      <c r="FT61" s="81">
        <v>0.307</v>
      </c>
      <c r="FU61" s="88">
        <v>7.8E-2</v>
      </c>
      <c r="FV61" s="87">
        <v>0.13600000000000001</v>
      </c>
      <c r="FW61" s="87">
        <v>8.9999999999999993E-3</v>
      </c>
      <c r="FX61" s="87">
        <v>4.4999999999999998E-2</v>
      </c>
      <c r="FY61" s="81">
        <v>0.30399999999999999</v>
      </c>
      <c r="FZ61" s="88">
        <v>8.2000000000000003E-2</v>
      </c>
      <c r="GA61" s="87">
        <v>0.128</v>
      </c>
      <c r="GB61" s="87">
        <v>1.0999999999999999E-2</v>
      </c>
      <c r="GC61" s="87">
        <v>5.3999999999999999E-2</v>
      </c>
      <c r="GD61" s="81">
        <v>0.29899999999999999</v>
      </c>
      <c r="GE61" s="88">
        <v>7.3999999999999996E-2</v>
      </c>
      <c r="GF61" s="87">
        <v>0.115</v>
      </c>
      <c r="GG61" s="87">
        <v>7.0000000000000001E-3</v>
      </c>
      <c r="GH61" s="87">
        <v>5.1999999999999998E-2</v>
      </c>
      <c r="GI61" s="81">
        <v>0.28499999999999998</v>
      </c>
    </row>
    <row r="62" spans="1:191">
      <c r="A62" s="83" t="s">
        <v>113</v>
      </c>
      <c r="B62" s="85">
        <v>8.3000000000000004E-2</v>
      </c>
      <c r="C62" s="86">
        <v>0.28699999999999998</v>
      </c>
      <c r="D62" s="86">
        <v>1.2E-2</v>
      </c>
      <c r="E62" s="86">
        <v>7.5999999999999998E-2</v>
      </c>
      <c r="F62" s="81">
        <v>0.47</v>
      </c>
      <c r="G62" s="88">
        <v>0.115</v>
      </c>
      <c r="H62" s="87">
        <v>0.253</v>
      </c>
      <c r="I62" s="87">
        <v>8.9999999999999993E-3</v>
      </c>
      <c r="J62" s="87">
        <v>0.09</v>
      </c>
      <c r="K62" s="81">
        <v>0.47899999999999998</v>
      </c>
      <c r="L62" s="88">
        <v>0.115</v>
      </c>
      <c r="M62" s="87">
        <v>0.23400000000000001</v>
      </c>
      <c r="N62" s="87">
        <v>7.0000000000000001E-3</v>
      </c>
      <c r="O62" s="87">
        <v>8.5999999999999993E-2</v>
      </c>
      <c r="P62" s="81">
        <v>0.45600000000000002</v>
      </c>
      <c r="Q62" s="88">
        <v>0.10100000000000001</v>
      </c>
      <c r="R62" s="87">
        <v>0.23400000000000001</v>
      </c>
      <c r="S62" s="87">
        <v>0.01</v>
      </c>
      <c r="T62" s="87">
        <v>8.5999999999999993E-2</v>
      </c>
      <c r="U62" s="81">
        <v>0.441</v>
      </c>
      <c r="V62" s="88">
        <v>0.127</v>
      </c>
      <c r="W62" s="87">
        <v>0.22500000000000001</v>
      </c>
      <c r="X62" s="87">
        <v>7.0000000000000001E-3</v>
      </c>
      <c r="Y62" s="87">
        <v>9.8000000000000004E-2</v>
      </c>
      <c r="Z62" s="81">
        <v>0.46899999999999997</v>
      </c>
      <c r="AA62" s="88">
        <v>0.129</v>
      </c>
      <c r="AB62" s="87">
        <v>0.217</v>
      </c>
      <c r="AC62" s="87">
        <v>7.0000000000000001E-3</v>
      </c>
      <c r="AD62" s="87">
        <v>8.6999999999999994E-2</v>
      </c>
      <c r="AE62" s="81">
        <v>0.45500000000000002</v>
      </c>
      <c r="AF62" s="88">
        <v>0.13400000000000001</v>
      </c>
      <c r="AG62" s="87">
        <v>0.216</v>
      </c>
      <c r="AH62" s="87">
        <v>6.0000000000000001E-3</v>
      </c>
      <c r="AI62" s="87">
        <v>9.7000000000000003E-2</v>
      </c>
      <c r="AJ62" s="81">
        <v>0.48599999999999999</v>
      </c>
      <c r="AK62" s="88">
        <v>0.112</v>
      </c>
      <c r="AL62" s="87">
        <v>0.20599999999999999</v>
      </c>
      <c r="AM62" s="87">
        <v>7.0000000000000001E-3</v>
      </c>
      <c r="AN62" s="87">
        <v>8.5999999999999993E-2</v>
      </c>
      <c r="AO62" s="81">
        <v>0.46200000000000002</v>
      </c>
      <c r="AP62" s="88">
        <v>0.124</v>
      </c>
      <c r="AQ62" s="87">
        <v>0.216</v>
      </c>
      <c r="AR62" s="87">
        <v>8.9999999999999993E-3</v>
      </c>
      <c r="AS62" s="87">
        <v>9.0999999999999998E-2</v>
      </c>
      <c r="AT62" s="81">
        <v>0.48399999999999999</v>
      </c>
      <c r="AU62" s="88">
        <v>0.125</v>
      </c>
      <c r="AV62" s="87">
        <v>0.23</v>
      </c>
      <c r="AW62" s="87">
        <v>6.0000000000000001E-3</v>
      </c>
      <c r="AX62" s="87">
        <v>8.3000000000000004E-2</v>
      </c>
      <c r="AY62" s="81">
        <v>0.49399999999999999</v>
      </c>
      <c r="AZ62" s="88">
        <v>0.14799999999999999</v>
      </c>
      <c r="BA62" s="87">
        <v>0.185</v>
      </c>
      <c r="BB62" s="87">
        <v>0.01</v>
      </c>
      <c r="BC62" s="87">
        <v>9.1999999999999998E-2</v>
      </c>
      <c r="BD62" s="81">
        <v>0.48599999999999999</v>
      </c>
      <c r="BE62" s="88">
        <v>0.18</v>
      </c>
      <c r="BF62" s="87">
        <v>0.189</v>
      </c>
      <c r="BG62" s="87">
        <v>4.0000000000000001E-3</v>
      </c>
      <c r="BH62" s="87">
        <v>0.08</v>
      </c>
      <c r="BI62" s="81">
        <v>0.50900000000000001</v>
      </c>
      <c r="BJ62" s="88">
        <v>0.14599999999999999</v>
      </c>
      <c r="BK62" s="87">
        <v>0.23</v>
      </c>
      <c r="BL62" s="87">
        <v>3.0000000000000001E-3</v>
      </c>
      <c r="BM62" s="87">
        <v>8.8999999999999996E-2</v>
      </c>
      <c r="BN62" s="81">
        <v>0.52300000000000002</v>
      </c>
      <c r="BO62" s="88">
        <v>0.18099999999999999</v>
      </c>
      <c r="BP62" s="87">
        <v>0.20300000000000001</v>
      </c>
      <c r="BQ62" s="87">
        <v>3.0000000000000001E-3</v>
      </c>
      <c r="BR62" s="87">
        <v>0.107</v>
      </c>
      <c r="BS62" s="81">
        <v>0.53900000000000003</v>
      </c>
      <c r="BT62" s="88">
        <v>0.16800000000000001</v>
      </c>
      <c r="BU62" s="87">
        <v>0.17899999999999999</v>
      </c>
      <c r="BV62" s="87">
        <v>8.0000000000000002E-3</v>
      </c>
      <c r="BW62" s="87">
        <v>0.09</v>
      </c>
      <c r="BX62" s="81">
        <v>0.48299999999999998</v>
      </c>
      <c r="BY62" s="88">
        <v>0.193</v>
      </c>
      <c r="BZ62" s="87">
        <v>0.17599999999999999</v>
      </c>
      <c r="CA62" s="87">
        <v>3.0000000000000001E-3</v>
      </c>
      <c r="CB62" s="87">
        <v>0.09</v>
      </c>
      <c r="CC62" s="81">
        <v>0.51200000000000001</v>
      </c>
      <c r="CD62" s="88">
        <v>0.17599999999999999</v>
      </c>
      <c r="CE62" s="87">
        <v>0.16700000000000001</v>
      </c>
      <c r="CF62" s="87">
        <v>8.0000000000000002E-3</v>
      </c>
      <c r="CG62" s="87">
        <v>6.5000000000000002E-2</v>
      </c>
      <c r="CH62" s="81">
        <v>0.45500000000000002</v>
      </c>
      <c r="CI62" s="88">
        <v>0.182</v>
      </c>
      <c r="CJ62" s="87">
        <v>0.17699999999999999</v>
      </c>
      <c r="CK62" s="87">
        <v>7.0000000000000001E-3</v>
      </c>
      <c r="CL62" s="87">
        <v>7.0000000000000007E-2</v>
      </c>
      <c r="CM62" s="81">
        <v>0.48299999999999998</v>
      </c>
      <c r="CN62" s="88">
        <v>0.19600000000000001</v>
      </c>
      <c r="CO62" s="87">
        <v>0.17100000000000001</v>
      </c>
      <c r="CP62" s="87">
        <v>0</v>
      </c>
      <c r="CQ62" s="87">
        <v>7.1999999999999995E-2</v>
      </c>
      <c r="CR62" s="81">
        <v>0.503</v>
      </c>
      <c r="CS62" s="88">
        <v>2.8000000000000001E-2</v>
      </c>
      <c r="CT62" s="87">
        <v>0.192</v>
      </c>
      <c r="CU62" s="87">
        <v>1.6E-2</v>
      </c>
      <c r="CV62" s="87">
        <v>5.6000000000000001E-2</v>
      </c>
      <c r="CW62" s="81">
        <v>0.29399999999999998</v>
      </c>
      <c r="CX62" s="88">
        <v>4.5999999999999999E-2</v>
      </c>
      <c r="CY62" s="87">
        <v>0.184</v>
      </c>
      <c r="CZ62" s="87">
        <v>1.4E-2</v>
      </c>
      <c r="DA62" s="87">
        <v>7.4999999999999997E-2</v>
      </c>
      <c r="DB62" s="81">
        <v>0.32600000000000001</v>
      </c>
      <c r="DC62" s="88">
        <v>3.5000000000000003E-2</v>
      </c>
      <c r="DD62" s="87">
        <v>0.158</v>
      </c>
      <c r="DE62" s="87">
        <v>1.4999999999999999E-2</v>
      </c>
      <c r="DF62" s="87">
        <v>5.2999999999999999E-2</v>
      </c>
      <c r="DG62" s="81">
        <v>0.26300000000000001</v>
      </c>
      <c r="DH62" s="88">
        <v>4.7E-2</v>
      </c>
      <c r="DI62" s="87">
        <v>0.17399999999999999</v>
      </c>
      <c r="DJ62" s="87">
        <v>8.9999999999999993E-3</v>
      </c>
      <c r="DK62" s="87">
        <v>5.3999999999999999E-2</v>
      </c>
      <c r="DL62" s="81">
        <v>0.28699999999999998</v>
      </c>
      <c r="DM62" s="88">
        <v>4.2999999999999997E-2</v>
      </c>
      <c r="DN62" s="87">
        <v>0.17599999999999999</v>
      </c>
      <c r="DO62" s="87">
        <v>1.2E-2</v>
      </c>
      <c r="DP62" s="87">
        <v>5.1999999999999998E-2</v>
      </c>
      <c r="DQ62" s="81">
        <v>0.28599999999999998</v>
      </c>
      <c r="DR62" s="88">
        <v>4.1000000000000002E-2</v>
      </c>
      <c r="DS62" s="87">
        <v>0.17499999999999999</v>
      </c>
      <c r="DT62" s="87">
        <v>1.4999999999999999E-2</v>
      </c>
      <c r="DU62" s="87">
        <v>4.3999999999999997E-2</v>
      </c>
      <c r="DV62" s="81">
        <v>0.28399999999999997</v>
      </c>
      <c r="DW62" s="88">
        <v>5.5E-2</v>
      </c>
      <c r="DX62" s="87">
        <v>0.16</v>
      </c>
      <c r="DY62" s="87">
        <v>1.2E-2</v>
      </c>
      <c r="DZ62" s="87">
        <v>4.7E-2</v>
      </c>
      <c r="EA62" s="81">
        <v>0.29599999999999999</v>
      </c>
      <c r="EB62" s="88">
        <v>5.1999999999999998E-2</v>
      </c>
      <c r="EC62" s="87">
        <v>0.158</v>
      </c>
      <c r="ED62" s="87">
        <v>8.0000000000000002E-3</v>
      </c>
      <c r="EE62" s="87">
        <v>6.4000000000000001E-2</v>
      </c>
      <c r="EF62" s="81">
        <v>0.29799999999999999</v>
      </c>
      <c r="EG62" s="88">
        <v>5.8999999999999997E-2</v>
      </c>
      <c r="EH62" s="87">
        <v>0.16600000000000001</v>
      </c>
      <c r="EI62" s="87">
        <v>1.2E-2</v>
      </c>
      <c r="EJ62" s="87">
        <v>6.2E-2</v>
      </c>
      <c r="EK62" s="81">
        <v>0.32</v>
      </c>
      <c r="EL62" s="88">
        <v>5.1999999999999998E-2</v>
      </c>
      <c r="EM62" s="87">
        <v>0.16400000000000001</v>
      </c>
      <c r="EN62" s="87">
        <v>1.0999999999999999E-2</v>
      </c>
      <c r="EO62" s="87">
        <v>6.5000000000000002E-2</v>
      </c>
      <c r="EP62" s="81">
        <v>0.32600000000000001</v>
      </c>
      <c r="EQ62" s="88">
        <v>6.2E-2</v>
      </c>
      <c r="ER62" s="87">
        <v>0.16300000000000001</v>
      </c>
      <c r="ES62" s="87">
        <v>1.0999999999999999E-2</v>
      </c>
      <c r="ET62" s="87">
        <v>6.5000000000000002E-2</v>
      </c>
      <c r="EU62" s="81">
        <v>0.32800000000000001</v>
      </c>
      <c r="EV62" s="88">
        <v>6.5000000000000002E-2</v>
      </c>
      <c r="EW62" s="87">
        <v>0.14599999999999999</v>
      </c>
      <c r="EX62" s="87">
        <v>1.0999999999999999E-2</v>
      </c>
      <c r="EY62" s="87">
        <v>4.4999999999999998E-2</v>
      </c>
      <c r="EZ62" s="81">
        <v>0.29499999999999998</v>
      </c>
      <c r="FA62" s="88">
        <v>7.2999999999999995E-2</v>
      </c>
      <c r="FB62" s="87">
        <v>0.153</v>
      </c>
      <c r="FC62" s="87">
        <v>1.0999999999999999E-2</v>
      </c>
      <c r="FD62" s="87">
        <v>4.7E-2</v>
      </c>
      <c r="FE62" s="81">
        <v>0.309</v>
      </c>
      <c r="FF62" s="88">
        <v>6.6000000000000003E-2</v>
      </c>
      <c r="FG62" s="87">
        <v>0.19600000000000001</v>
      </c>
      <c r="FH62" s="87">
        <v>1.0999999999999999E-2</v>
      </c>
      <c r="FI62" s="87">
        <v>6.7000000000000004E-2</v>
      </c>
      <c r="FJ62" s="81">
        <v>0.36799999999999999</v>
      </c>
      <c r="FK62" s="88">
        <v>7.8E-2</v>
      </c>
      <c r="FL62" s="87">
        <v>0.16900000000000001</v>
      </c>
      <c r="FM62" s="87">
        <v>2E-3</v>
      </c>
      <c r="FN62" s="87">
        <v>6.3E-2</v>
      </c>
      <c r="FO62" s="81">
        <v>0.34200000000000003</v>
      </c>
      <c r="FP62" s="88">
        <v>7.1999999999999995E-2</v>
      </c>
      <c r="FQ62" s="87">
        <v>0.13600000000000001</v>
      </c>
      <c r="FR62" s="87">
        <v>4.0000000000000001E-3</v>
      </c>
      <c r="FS62" s="87">
        <v>6.8000000000000005E-2</v>
      </c>
      <c r="FT62" s="81">
        <v>0.31</v>
      </c>
      <c r="FU62" s="88">
        <v>6.7000000000000004E-2</v>
      </c>
      <c r="FV62" s="87">
        <v>0.153</v>
      </c>
      <c r="FW62" s="87">
        <v>1.0999999999999999E-2</v>
      </c>
      <c r="FX62" s="87">
        <v>6.3E-2</v>
      </c>
      <c r="FY62" s="81">
        <v>0.32700000000000001</v>
      </c>
      <c r="FZ62" s="88">
        <v>0.08</v>
      </c>
      <c r="GA62" s="87">
        <v>0.14000000000000001</v>
      </c>
      <c r="GB62" s="87">
        <v>8.0000000000000002E-3</v>
      </c>
      <c r="GC62" s="87">
        <v>4.2999999999999997E-2</v>
      </c>
      <c r="GD62" s="81">
        <v>0.30099999999999999</v>
      </c>
      <c r="GE62" s="88">
        <v>5.8999999999999997E-2</v>
      </c>
      <c r="GF62" s="87">
        <v>0.13800000000000001</v>
      </c>
      <c r="GG62" s="87">
        <v>0.01</v>
      </c>
      <c r="GH62" s="87">
        <v>5.2999999999999999E-2</v>
      </c>
      <c r="GI62" s="81">
        <v>0.28799999999999998</v>
      </c>
    </row>
    <row r="63" spans="1:191">
      <c r="A63" s="83" t="s">
        <v>114</v>
      </c>
      <c r="B63" s="85">
        <v>9.8000000000000004E-2</v>
      </c>
      <c r="C63" s="86">
        <v>0.33700000000000002</v>
      </c>
      <c r="D63" s="86">
        <v>0.01</v>
      </c>
      <c r="E63" s="86">
        <v>0.08</v>
      </c>
      <c r="F63" s="81">
        <v>0.53400000000000003</v>
      </c>
      <c r="G63" s="88">
        <v>0.108</v>
      </c>
      <c r="H63" s="87">
        <v>0.27400000000000002</v>
      </c>
      <c r="I63" s="87">
        <v>8.0000000000000002E-3</v>
      </c>
      <c r="J63" s="87">
        <v>9.5000000000000001E-2</v>
      </c>
      <c r="K63" s="81">
        <v>0.501</v>
      </c>
      <c r="L63" s="88">
        <v>0.112</v>
      </c>
      <c r="M63" s="87">
        <v>0.28199999999999997</v>
      </c>
      <c r="N63" s="87">
        <v>8.9999999999999993E-3</v>
      </c>
      <c r="O63" s="87">
        <v>0.10100000000000001</v>
      </c>
      <c r="P63" s="81">
        <v>0.51400000000000001</v>
      </c>
      <c r="Q63" s="88">
        <v>0.10199999999999999</v>
      </c>
      <c r="R63" s="87">
        <v>0.28199999999999997</v>
      </c>
      <c r="S63" s="87">
        <v>0.01</v>
      </c>
      <c r="T63" s="87">
        <v>7.6999999999999999E-2</v>
      </c>
      <c r="U63" s="81">
        <v>0.48899999999999999</v>
      </c>
      <c r="V63" s="88">
        <v>0.11700000000000001</v>
      </c>
      <c r="W63" s="87">
        <v>0.28000000000000003</v>
      </c>
      <c r="X63" s="87">
        <v>7.0000000000000001E-3</v>
      </c>
      <c r="Y63" s="87">
        <v>0.10299999999999999</v>
      </c>
      <c r="Z63" s="81">
        <v>0.52300000000000002</v>
      </c>
      <c r="AA63" s="88">
        <v>0.13900000000000001</v>
      </c>
      <c r="AB63" s="87">
        <v>0.25900000000000001</v>
      </c>
      <c r="AC63" s="87">
        <v>8.0000000000000002E-3</v>
      </c>
      <c r="AD63" s="87">
        <v>9.7000000000000003E-2</v>
      </c>
      <c r="AE63" s="81">
        <v>0.51500000000000001</v>
      </c>
      <c r="AF63" s="88">
        <v>0.109</v>
      </c>
      <c r="AG63" s="87">
        <v>0.22800000000000001</v>
      </c>
      <c r="AH63" s="87">
        <v>5.0000000000000001E-3</v>
      </c>
      <c r="AI63" s="87">
        <v>9.9000000000000005E-2</v>
      </c>
      <c r="AJ63" s="81">
        <v>0.48299999999999998</v>
      </c>
      <c r="AK63" s="88">
        <v>0.152</v>
      </c>
      <c r="AL63" s="87">
        <v>0.23300000000000001</v>
      </c>
      <c r="AM63" s="87">
        <v>3.0000000000000001E-3</v>
      </c>
      <c r="AN63" s="87">
        <v>0.127</v>
      </c>
      <c r="AO63" s="81">
        <v>0.56299999999999994</v>
      </c>
      <c r="AP63" s="88">
        <v>0.14000000000000001</v>
      </c>
      <c r="AQ63" s="87">
        <v>0.24</v>
      </c>
      <c r="AR63" s="87">
        <v>8.9999999999999993E-3</v>
      </c>
      <c r="AS63" s="87">
        <v>9.9000000000000005E-2</v>
      </c>
      <c r="AT63" s="81">
        <v>0.54700000000000004</v>
      </c>
      <c r="AU63" s="88">
        <v>0.157</v>
      </c>
      <c r="AV63" s="87">
        <v>0.21299999999999999</v>
      </c>
      <c r="AW63" s="87">
        <v>0.01</v>
      </c>
      <c r="AX63" s="87">
        <v>0.10299999999999999</v>
      </c>
      <c r="AY63" s="81">
        <v>0.52600000000000002</v>
      </c>
      <c r="AZ63" s="88">
        <v>0.15</v>
      </c>
      <c r="BA63" s="87">
        <v>0.219</v>
      </c>
      <c r="BB63" s="87">
        <v>8.9999999999999993E-3</v>
      </c>
      <c r="BC63" s="87">
        <v>0.10100000000000001</v>
      </c>
      <c r="BD63" s="81">
        <v>0.53100000000000003</v>
      </c>
      <c r="BE63" s="88">
        <v>0.152</v>
      </c>
      <c r="BF63" s="87">
        <v>0.21</v>
      </c>
      <c r="BG63" s="87">
        <v>0.01</v>
      </c>
      <c r="BH63" s="87">
        <v>0.114</v>
      </c>
      <c r="BI63" s="81">
        <v>0.52500000000000002</v>
      </c>
      <c r="BJ63" s="88">
        <v>0.16700000000000001</v>
      </c>
      <c r="BK63" s="87">
        <v>0.23100000000000001</v>
      </c>
      <c r="BL63" s="87">
        <v>8.9999999999999993E-3</v>
      </c>
      <c r="BM63" s="87">
        <v>9.0999999999999998E-2</v>
      </c>
      <c r="BN63" s="81">
        <v>0.55100000000000005</v>
      </c>
      <c r="BO63" s="88">
        <v>0.19900000000000001</v>
      </c>
      <c r="BP63" s="87">
        <v>0.21299999999999999</v>
      </c>
      <c r="BQ63" s="87">
        <v>7.0000000000000001E-3</v>
      </c>
      <c r="BR63" s="87">
        <v>8.7999999999999995E-2</v>
      </c>
      <c r="BS63" s="81">
        <v>0.55000000000000004</v>
      </c>
      <c r="BT63" s="88">
        <v>0.20499999999999999</v>
      </c>
      <c r="BU63" s="87">
        <v>0.23100000000000001</v>
      </c>
      <c r="BV63" s="87">
        <v>8.0000000000000002E-3</v>
      </c>
      <c r="BW63" s="87">
        <v>8.8999999999999996E-2</v>
      </c>
      <c r="BX63" s="81">
        <v>0.57699999999999996</v>
      </c>
      <c r="BY63" s="88">
        <v>0.19500000000000001</v>
      </c>
      <c r="BZ63" s="87">
        <v>0.224</v>
      </c>
      <c r="CA63" s="87">
        <v>3.0000000000000001E-3</v>
      </c>
      <c r="CB63" s="87">
        <v>9.5000000000000001E-2</v>
      </c>
      <c r="CC63" s="81">
        <v>0.57299999999999995</v>
      </c>
      <c r="CD63" s="88">
        <v>0.17100000000000001</v>
      </c>
      <c r="CE63" s="87">
        <v>0.19</v>
      </c>
      <c r="CF63" s="87">
        <v>8.9999999999999993E-3</v>
      </c>
      <c r="CG63" s="87">
        <v>9.1999999999999998E-2</v>
      </c>
      <c r="CH63" s="81">
        <v>0.51600000000000001</v>
      </c>
      <c r="CI63" s="88">
        <v>0.189</v>
      </c>
      <c r="CJ63" s="87">
        <v>0.184</v>
      </c>
      <c r="CK63" s="87">
        <v>5.0000000000000001E-3</v>
      </c>
      <c r="CL63" s="87">
        <v>7.8E-2</v>
      </c>
      <c r="CM63" s="81">
        <v>0.5</v>
      </c>
      <c r="CN63" s="88">
        <v>0.185</v>
      </c>
      <c r="CO63" s="87">
        <v>0.187</v>
      </c>
      <c r="CP63" s="87">
        <v>2E-3</v>
      </c>
      <c r="CQ63" s="87">
        <v>8.5000000000000006E-2</v>
      </c>
      <c r="CR63" s="81">
        <v>0.50700000000000001</v>
      </c>
      <c r="CS63" s="88">
        <v>4.2999999999999997E-2</v>
      </c>
      <c r="CT63" s="87">
        <v>0.217</v>
      </c>
      <c r="CU63" s="87">
        <v>1.9E-2</v>
      </c>
      <c r="CV63" s="87">
        <v>6.5000000000000002E-2</v>
      </c>
      <c r="CW63" s="81">
        <v>0.34899999999999998</v>
      </c>
      <c r="CX63" s="88">
        <v>4.5999999999999999E-2</v>
      </c>
      <c r="CY63" s="87">
        <v>0.218</v>
      </c>
      <c r="CZ63" s="87">
        <v>1.2999999999999999E-2</v>
      </c>
      <c r="DA63" s="87">
        <v>6.6000000000000003E-2</v>
      </c>
      <c r="DB63" s="81">
        <v>0.35399999999999998</v>
      </c>
      <c r="DC63" s="88">
        <v>0.04</v>
      </c>
      <c r="DD63" s="87">
        <v>0.17199999999999999</v>
      </c>
      <c r="DE63" s="87">
        <v>1.7999999999999999E-2</v>
      </c>
      <c r="DF63" s="87">
        <v>5.8000000000000003E-2</v>
      </c>
      <c r="DG63" s="81">
        <v>0.29199999999999998</v>
      </c>
      <c r="DH63" s="88">
        <v>4.2999999999999997E-2</v>
      </c>
      <c r="DI63" s="87">
        <v>0.187</v>
      </c>
      <c r="DJ63" s="87">
        <v>1.9E-2</v>
      </c>
      <c r="DK63" s="87">
        <v>5.6000000000000001E-2</v>
      </c>
      <c r="DL63" s="81">
        <v>0.307</v>
      </c>
      <c r="DM63" s="88">
        <v>4.3999999999999997E-2</v>
      </c>
      <c r="DN63" s="87">
        <v>0.19600000000000001</v>
      </c>
      <c r="DO63" s="87">
        <v>0.01</v>
      </c>
      <c r="DP63" s="87">
        <v>5.8999999999999997E-2</v>
      </c>
      <c r="DQ63" s="81">
        <v>0.317</v>
      </c>
      <c r="DR63" s="88">
        <v>4.7E-2</v>
      </c>
      <c r="DS63" s="87">
        <v>0.17499999999999999</v>
      </c>
      <c r="DT63" s="87">
        <v>1.4999999999999999E-2</v>
      </c>
      <c r="DU63" s="87">
        <v>7.5999999999999998E-2</v>
      </c>
      <c r="DV63" s="81">
        <v>0.31900000000000001</v>
      </c>
      <c r="DW63" s="88">
        <v>4.1000000000000002E-2</v>
      </c>
      <c r="DX63" s="87">
        <v>0.182</v>
      </c>
      <c r="DY63" s="87">
        <v>5.0000000000000001E-3</v>
      </c>
      <c r="DZ63" s="87">
        <v>7.6999999999999999E-2</v>
      </c>
      <c r="EA63" s="81">
        <v>0.32100000000000001</v>
      </c>
      <c r="EB63" s="88">
        <v>4.9000000000000002E-2</v>
      </c>
      <c r="EC63" s="87">
        <v>0.14799999999999999</v>
      </c>
      <c r="ED63" s="87">
        <v>1.0999999999999999E-2</v>
      </c>
      <c r="EE63" s="87">
        <v>5.3999999999999999E-2</v>
      </c>
      <c r="EF63" s="81">
        <v>0.28699999999999998</v>
      </c>
      <c r="EG63" s="88">
        <v>5.2999999999999999E-2</v>
      </c>
      <c r="EH63" s="87">
        <v>0.16900000000000001</v>
      </c>
      <c r="EI63" s="87">
        <v>7.0000000000000001E-3</v>
      </c>
      <c r="EJ63" s="87">
        <v>6.3E-2</v>
      </c>
      <c r="EK63" s="81">
        <v>0.31900000000000001</v>
      </c>
      <c r="EL63" s="88">
        <v>4.3999999999999997E-2</v>
      </c>
      <c r="EM63" s="87">
        <v>0.191</v>
      </c>
      <c r="EN63" s="87">
        <v>1.2E-2</v>
      </c>
      <c r="EO63" s="87">
        <v>6.4000000000000001E-2</v>
      </c>
      <c r="EP63" s="81">
        <v>0.33200000000000002</v>
      </c>
      <c r="EQ63" s="88">
        <v>6.2E-2</v>
      </c>
      <c r="ER63" s="87">
        <v>0.13200000000000001</v>
      </c>
      <c r="ES63" s="87">
        <v>1.7999999999999999E-2</v>
      </c>
      <c r="ET63" s="87">
        <v>6.7000000000000004E-2</v>
      </c>
      <c r="EU63" s="81">
        <v>0.312</v>
      </c>
      <c r="EV63" s="88">
        <v>5.6000000000000001E-2</v>
      </c>
      <c r="EW63" s="87">
        <v>0.154</v>
      </c>
      <c r="EX63" s="87">
        <v>1.2E-2</v>
      </c>
      <c r="EY63" s="87">
        <v>7.2999999999999995E-2</v>
      </c>
      <c r="EZ63" s="81">
        <v>0.32400000000000001</v>
      </c>
      <c r="FA63" s="88">
        <v>6.3E-2</v>
      </c>
      <c r="FB63" s="87">
        <v>0.14399999999999999</v>
      </c>
      <c r="FC63" s="87">
        <v>1.6E-2</v>
      </c>
      <c r="FD63" s="87">
        <v>7.8E-2</v>
      </c>
      <c r="FE63" s="81">
        <v>0.34699999999999998</v>
      </c>
      <c r="FF63" s="88">
        <v>8.5999999999999993E-2</v>
      </c>
      <c r="FG63" s="87">
        <v>0.16400000000000001</v>
      </c>
      <c r="FH63" s="87">
        <v>0.01</v>
      </c>
      <c r="FI63" s="87">
        <v>7.0999999999999994E-2</v>
      </c>
      <c r="FJ63" s="81">
        <v>0.36299999999999999</v>
      </c>
      <c r="FK63" s="88">
        <v>8.3000000000000004E-2</v>
      </c>
      <c r="FL63" s="87">
        <v>0.17599999999999999</v>
      </c>
      <c r="FM63" s="87">
        <v>2.5000000000000001E-2</v>
      </c>
      <c r="FN63" s="87">
        <v>5.6000000000000001E-2</v>
      </c>
      <c r="FO63" s="81">
        <v>0.36699999999999999</v>
      </c>
      <c r="FP63" s="88">
        <v>6.9000000000000006E-2</v>
      </c>
      <c r="FQ63" s="87">
        <v>0.17399999999999999</v>
      </c>
      <c r="FR63" s="87">
        <v>0.01</v>
      </c>
      <c r="FS63" s="87">
        <v>5.0999999999999997E-2</v>
      </c>
      <c r="FT63" s="81">
        <v>0.34899999999999998</v>
      </c>
      <c r="FU63" s="88">
        <v>7.2999999999999995E-2</v>
      </c>
      <c r="FV63" s="87">
        <v>0.153</v>
      </c>
      <c r="FW63" s="87">
        <v>1.2999999999999999E-2</v>
      </c>
      <c r="FX63" s="87">
        <v>7.5999999999999998E-2</v>
      </c>
      <c r="FY63" s="81">
        <v>0.34399999999999997</v>
      </c>
      <c r="FZ63" s="88">
        <v>8.8999999999999996E-2</v>
      </c>
      <c r="GA63" s="87">
        <v>0.17199999999999999</v>
      </c>
      <c r="GB63" s="87">
        <v>8.9999999999999993E-3</v>
      </c>
      <c r="GC63" s="87">
        <v>4.9000000000000002E-2</v>
      </c>
      <c r="GD63" s="81">
        <v>0.35299999999999998</v>
      </c>
      <c r="GE63" s="88">
        <v>7.8E-2</v>
      </c>
      <c r="GF63" s="87">
        <v>0.13700000000000001</v>
      </c>
      <c r="GG63" s="87">
        <v>1.4E-2</v>
      </c>
      <c r="GH63" s="87">
        <v>5.3999999999999999E-2</v>
      </c>
      <c r="GI63" s="81">
        <v>0.31</v>
      </c>
    </row>
    <row r="64" spans="1:191">
      <c r="A64" s="83" t="s">
        <v>115</v>
      </c>
      <c r="B64" s="85">
        <v>0.114</v>
      </c>
      <c r="C64" s="86">
        <v>0.30599999999999999</v>
      </c>
      <c r="D64" s="86">
        <v>1.2E-2</v>
      </c>
      <c r="E64" s="86">
        <v>0.107</v>
      </c>
      <c r="F64" s="81">
        <v>0.55000000000000004</v>
      </c>
      <c r="G64" s="88">
        <v>0.11600000000000001</v>
      </c>
      <c r="H64" s="87">
        <v>0.309</v>
      </c>
      <c r="I64" s="87">
        <v>5.0000000000000001E-3</v>
      </c>
      <c r="J64" s="87">
        <v>9.2999999999999999E-2</v>
      </c>
      <c r="K64" s="81">
        <v>0.53700000000000003</v>
      </c>
      <c r="L64" s="88">
        <v>0.123</v>
      </c>
      <c r="M64" s="87">
        <v>0.28499999999999998</v>
      </c>
      <c r="N64" s="87">
        <v>1.2E-2</v>
      </c>
      <c r="O64" s="87">
        <v>8.3000000000000004E-2</v>
      </c>
      <c r="P64" s="81">
        <v>0.51700000000000002</v>
      </c>
      <c r="Q64" s="88">
        <v>0.125</v>
      </c>
      <c r="R64" s="87">
        <v>0.32200000000000001</v>
      </c>
      <c r="S64" s="87">
        <v>8.9999999999999993E-3</v>
      </c>
      <c r="T64" s="87">
        <v>0.10100000000000001</v>
      </c>
      <c r="U64" s="81">
        <v>0.57599999999999996</v>
      </c>
      <c r="V64" s="88">
        <v>0.10100000000000001</v>
      </c>
      <c r="W64" s="87">
        <v>0.3</v>
      </c>
      <c r="X64" s="87">
        <v>0.01</v>
      </c>
      <c r="Y64" s="87">
        <v>9.9000000000000005E-2</v>
      </c>
      <c r="Z64" s="81">
        <v>0.53500000000000003</v>
      </c>
      <c r="AA64" s="88">
        <v>0.122</v>
      </c>
      <c r="AB64" s="87">
        <v>0.27</v>
      </c>
      <c r="AC64" s="87">
        <v>1.2999999999999999E-2</v>
      </c>
      <c r="AD64" s="87">
        <v>0.104</v>
      </c>
      <c r="AE64" s="81">
        <v>0.53500000000000003</v>
      </c>
      <c r="AF64" s="88">
        <v>9.8000000000000004E-2</v>
      </c>
      <c r="AG64" s="87">
        <v>0.27400000000000002</v>
      </c>
      <c r="AH64" s="87">
        <v>5.0000000000000001E-3</v>
      </c>
      <c r="AI64" s="87">
        <v>0.127</v>
      </c>
      <c r="AJ64" s="81">
        <v>0.55600000000000005</v>
      </c>
      <c r="AK64" s="88">
        <v>0.13200000000000001</v>
      </c>
      <c r="AL64" s="87">
        <v>0.26400000000000001</v>
      </c>
      <c r="AM64" s="87">
        <v>1.4E-2</v>
      </c>
      <c r="AN64" s="87">
        <v>9.9000000000000005E-2</v>
      </c>
      <c r="AO64" s="81">
        <v>0.55700000000000005</v>
      </c>
      <c r="AP64" s="88">
        <v>0.13100000000000001</v>
      </c>
      <c r="AQ64" s="87">
        <v>0.24</v>
      </c>
      <c r="AR64" s="87">
        <v>3.0000000000000001E-3</v>
      </c>
      <c r="AS64" s="87">
        <v>0.112</v>
      </c>
      <c r="AT64" s="81">
        <v>0.54800000000000004</v>
      </c>
      <c r="AU64" s="88">
        <v>0.13100000000000001</v>
      </c>
      <c r="AV64" s="87">
        <v>0.251</v>
      </c>
      <c r="AW64" s="87">
        <v>8.0000000000000002E-3</v>
      </c>
      <c r="AX64" s="87">
        <v>0.114</v>
      </c>
      <c r="AY64" s="81">
        <v>0.56200000000000006</v>
      </c>
      <c r="AZ64" s="88">
        <v>0.153</v>
      </c>
      <c r="BA64" s="87">
        <v>0.251</v>
      </c>
      <c r="BB64" s="87">
        <v>0.01</v>
      </c>
      <c r="BC64" s="87">
        <v>0.11899999999999999</v>
      </c>
      <c r="BD64" s="81">
        <v>0.56899999999999995</v>
      </c>
      <c r="BE64" s="88">
        <v>0.152</v>
      </c>
      <c r="BF64" s="87">
        <v>0.23200000000000001</v>
      </c>
      <c r="BG64" s="87">
        <v>5.0000000000000001E-3</v>
      </c>
      <c r="BH64" s="87">
        <v>8.6999999999999994E-2</v>
      </c>
      <c r="BI64" s="81">
        <v>0.53800000000000003</v>
      </c>
      <c r="BJ64" s="88">
        <v>0.17499999999999999</v>
      </c>
      <c r="BK64" s="87">
        <v>0.219</v>
      </c>
      <c r="BL64" s="87">
        <v>1E-3</v>
      </c>
      <c r="BM64" s="87">
        <v>0.111</v>
      </c>
      <c r="BN64" s="81">
        <v>0.56999999999999995</v>
      </c>
      <c r="BO64" s="88">
        <v>0.158</v>
      </c>
      <c r="BP64" s="87">
        <v>0.254</v>
      </c>
      <c r="BQ64" s="87">
        <v>5.0000000000000001E-3</v>
      </c>
      <c r="BR64" s="87">
        <v>0.11700000000000001</v>
      </c>
      <c r="BS64" s="81">
        <v>0.59099999999999997</v>
      </c>
      <c r="BT64" s="88">
        <v>0.21199999999999999</v>
      </c>
      <c r="BU64" s="87">
        <v>0.255</v>
      </c>
      <c r="BV64" s="87">
        <v>8.9999999999999993E-3</v>
      </c>
      <c r="BW64" s="87">
        <v>0.13</v>
      </c>
      <c r="BX64" s="81">
        <v>0.66200000000000003</v>
      </c>
      <c r="BY64" s="88">
        <v>0.18099999999999999</v>
      </c>
      <c r="BZ64" s="87">
        <v>0.27200000000000002</v>
      </c>
      <c r="CA64" s="87">
        <v>4.0000000000000001E-3</v>
      </c>
      <c r="CB64" s="87">
        <v>0.10299999999999999</v>
      </c>
      <c r="CC64" s="81">
        <v>0.60899999999999999</v>
      </c>
      <c r="CD64" s="88">
        <v>0.192</v>
      </c>
      <c r="CE64" s="87">
        <v>0.247</v>
      </c>
      <c r="CF64" s="87">
        <v>3.0000000000000001E-3</v>
      </c>
      <c r="CG64" s="87">
        <v>9.6000000000000002E-2</v>
      </c>
      <c r="CH64" s="81">
        <v>0.59</v>
      </c>
      <c r="CI64" s="88">
        <v>0.21199999999999999</v>
      </c>
      <c r="CJ64" s="87">
        <v>0.245</v>
      </c>
      <c r="CK64" s="87">
        <v>1.0999999999999999E-2</v>
      </c>
      <c r="CL64" s="87">
        <v>8.2000000000000003E-2</v>
      </c>
      <c r="CM64" s="81">
        <v>0.61599999999999999</v>
      </c>
      <c r="CN64" s="88">
        <v>0.22</v>
      </c>
      <c r="CO64" s="87">
        <v>0.223</v>
      </c>
      <c r="CP64" s="87">
        <v>5.0000000000000001E-3</v>
      </c>
      <c r="CQ64" s="87">
        <v>9.9000000000000005E-2</v>
      </c>
      <c r="CR64" s="81">
        <v>0.60699999999999998</v>
      </c>
      <c r="CS64" s="88">
        <v>3.4000000000000002E-2</v>
      </c>
      <c r="CT64" s="87">
        <v>0.22900000000000001</v>
      </c>
      <c r="CU64" s="87">
        <v>2.1999999999999999E-2</v>
      </c>
      <c r="CV64" s="87">
        <v>6.2E-2</v>
      </c>
      <c r="CW64" s="81">
        <v>0.35399999999999998</v>
      </c>
      <c r="CX64" s="88">
        <v>4.1000000000000002E-2</v>
      </c>
      <c r="CY64" s="87">
        <v>0.20799999999999999</v>
      </c>
      <c r="CZ64" s="87">
        <v>1.6E-2</v>
      </c>
      <c r="DA64" s="87">
        <v>4.9000000000000002E-2</v>
      </c>
      <c r="DB64" s="81">
        <v>0.32300000000000001</v>
      </c>
      <c r="DC64" s="88">
        <v>4.2000000000000003E-2</v>
      </c>
      <c r="DD64" s="87">
        <v>0.20499999999999999</v>
      </c>
      <c r="DE64" s="87">
        <v>1.6E-2</v>
      </c>
      <c r="DF64" s="87">
        <v>6.5000000000000002E-2</v>
      </c>
      <c r="DG64" s="81">
        <v>0.33200000000000002</v>
      </c>
      <c r="DH64" s="88">
        <v>4.4999999999999998E-2</v>
      </c>
      <c r="DI64" s="87">
        <v>0.216</v>
      </c>
      <c r="DJ64" s="87">
        <v>2.4E-2</v>
      </c>
      <c r="DK64" s="87">
        <v>6.6000000000000003E-2</v>
      </c>
      <c r="DL64" s="81">
        <v>0.35699999999999998</v>
      </c>
      <c r="DM64" s="88">
        <v>4.7E-2</v>
      </c>
      <c r="DN64" s="87">
        <v>0.2</v>
      </c>
      <c r="DO64" s="87">
        <v>1.4999999999999999E-2</v>
      </c>
      <c r="DP64" s="87">
        <v>5.1999999999999998E-2</v>
      </c>
      <c r="DQ64" s="81">
        <v>0.32</v>
      </c>
      <c r="DR64" s="88">
        <v>5.8000000000000003E-2</v>
      </c>
      <c r="DS64" s="87">
        <v>0.19500000000000001</v>
      </c>
      <c r="DT64" s="87">
        <v>1.6E-2</v>
      </c>
      <c r="DU64" s="87">
        <v>5.2999999999999999E-2</v>
      </c>
      <c r="DV64" s="81">
        <v>0.32900000000000001</v>
      </c>
      <c r="DW64" s="88">
        <v>4.8000000000000001E-2</v>
      </c>
      <c r="DX64" s="87">
        <v>0.19500000000000001</v>
      </c>
      <c r="DY64" s="87">
        <v>2.1999999999999999E-2</v>
      </c>
      <c r="DZ64" s="87">
        <v>7.1999999999999995E-2</v>
      </c>
      <c r="EA64" s="81">
        <v>0.35499999999999998</v>
      </c>
      <c r="EB64" s="88">
        <v>5.1999999999999998E-2</v>
      </c>
      <c r="EC64" s="87">
        <v>0.182</v>
      </c>
      <c r="ED64" s="87">
        <v>0.02</v>
      </c>
      <c r="EE64" s="87">
        <v>6.9000000000000006E-2</v>
      </c>
      <c r="EF64" s="81">
        <v>0.35299999999999998</v>
      </c>
      <c r="EG64" s="88">
        <v>5.2999999999999999E-2</v>
      </c>
      <c r="EH64" s="87">
        <v>0.17399999999999999</v>
      </c>
      <c r="EI64" s="87">
        <v>1.4999999999999999E-2</v>
      </c>
      <c r="EJ64" s="87">
        <v>8.5999999999999993E-2</v>
      </c>
      <c r="EK64" s="81">
        <v>0.35699999999999998</v>
      </c>
      <c r="EL64" s="88">
        <v>5.2999999999999999E-2</v>
      </c>
      <c r="EM64" s="87">
        <v>0.186</v>
      </c>
      <c r="EN64" s="87">
        <v>0.01</v>
      </c>
      <c r="EO64" s="87">
        <v>6.8000000000000005E-2</v>
      </c>
      <c r="EP64" s="81">
        <v>0.34300000000000003</v>
      </c>
      <c r="EQ64" s="88">
        <v>6.7000000000000004E-2</v>
      </c>
      <c r="ER64" s="87">
        <v>0.17699999999999999</v>
      </c>
      <c r="ES64" s="87">
        <v>1.6E-2</v>
      </c>
      <c r="ET64" s="87">
        <v>8.7999999999999995E-2</v>
      </c>
      <c r="EU64" s="81">
        <v>0.379</v>
      </c>
      <c r="EV64" s="88">
        <v>6.2E-2</v>
      </c>
      <c r="EW64" s="87">
        <v>0.16</v>
      </c>
      <c r="EX64" s="87">
        <v>0.02</v>
      </c>
      <c r="EY64" s="87">
        <v>7.1999999999999995E-2</v>
      </c>
      <c r="EZ64" s="81">
        <v>0.35099999999999998</v>
      </c>
      <c r="FA64" s="88">
        <v>5.7000000000000002E-2</v>
      </c>
      <c r="FB64" s="87">
        <v>0.17299999999999999</v>
      </c>
      <c r="FC64" s="87">
        <v>0.01</v>
      </c>
      <c r="FD64" s="87">
        <v>8.2000000000000003E-2</v>
      </c>
      <c r="FE64" s="81">
        <v>0.34699999999999998</v>
      </c>
      <c r="FF64" s="88">
        <v>6.9000000000000006E-2</v>
      </c>
      <c r="FG64" s="87">
        <v>0.17899999999999999</v>
      </c>
      <c r="FH64" s="87">
        <v>1.7000000000000001E-2</v>
      </c>
      <c r="FI64" s="87">
        <v>7.5999999999999998E-2</v>
      </c>
      <c r="FJ64" s="81">
        <v>0.375</v>
      </c>
      <c r="FK64" s="88">
        <v>9.1999999999999998E-2</v>
      </c>
      <c r="FL64" s="87">
        <v>0.191</v>
      </c>
      <c r="FM64" s="87">
        <v>1.2E-2</v>
      </c>
      <c r="FN64" s="87">
        <v>7.4999999999999997E-2</v>
      </c>
      <c r="FO64" s="81">
        <v>0.39400000000000002</v>
      </c>
      <c r="FP64" s="88">
        <v>8.8999999999999996E-2</v>
      </c>
      <c r="FQ64" s="87">
        <v>0.18099999999999999</v>
      </c>
      <c r="FR64" s="87">
        <v>1.2E-2</v>
      </c>
      <c r="FS64" s="87">
        <v>9.1999999999999998E-2</v>
      </c>
      <c r="FT64" s="81">
        <v>0.41299999999999998</v>
      </c>
      <c r="FU64" s="88">
        <v>8.3000000000000004E-2</v>
      </c>
      <c r="FV64" s="87">
        <v>0.17199999999999999</v>
      </c>
      <c r="FW64" s="87">
        <v>8.9999999999999993E-3</v>
      </c>
      <c r="FX64" s="87">
        <v>0.06</v>
      </c>
      <c r="FY64" s="81">
        <v>0.35699999999999998</v>
      </c>
      <c r="FZ64" s="88">
        <v>9.4E-2</v>
      </c>
      <c r="GA64" s="87">
        <v>0.17299999999999999</v>
      </c>
      <c r="GB64" s="87">
        <v>8.9999999999999993E-3</v>
      </c>
      <c r="GC64" s="87">
        <v>0.06</v>
      </c>
      <c r="GD64" s="81">
        <v>0.375</v>
      </c>
      <c r="GE64" s="88">
        <v>9.8000000000000004E-2</v>
      </c>
      <c r="GF64" s="87">
        <v>0.157</v>
      </c>
      <c r="GG64" s="87">
        <v>8.0000000000000002E-3</v>
      </c>
      <c r="GH64" s="87">
        <v>8.8999999999999996E-2</v>
      </c>
      <c r="GI64" s="81">
        <v>0.38900000000000001</v>
      </c>
    </row>
    <row r="65" spans="1:191">
      <c r="A65" s="83" t="s">
        <v>116</v>
      </c>
      <c r="B65" s="85">
        <v>0.09</v>
      </c>
      <c r="C65" s="86">
        <v>0.371</v>
      </c>
      <c r="D65" s="86">
        <v>1.2E-2</v>
      </c>
      <c r="E65" s="86">
        <v>9.4E-2</v>
      </c>
      <c r="F65" s="81">
        <v>0.58199999999999996</v>
      </c>
      <c r="G65" s="88">
        <v>0.108</v>
      </c>
      <c r="H65" s="87">
        <v>0.37</v>
      </c>
      <c r="I65" s="87">
        <v>8.9999999999999993E-3</v>
      </c>
      <c r="J65" s="87">
        <v>0.13400000000000001</v>
      </c>
      <c r="K65" s="81">
        <v>0.64200000000000002</v>
      </c>
      <c r="L65" s="88">
        <v>0.12</v>
      </c>
      <c r="M65" s="87">
        <v>0.34899999999999998</v>
      </c>
      <c r="N65" s="87">
        <v>5.0000000000000001E-3</v>
      </c>
      <c r="O65" s="87">
        <v>0.11</v>
      </c>
      <c r="P65" s="81">
        <v>0.59899999999999998</v>
      </c>
      <c r="Q65" s="88">
        <v>0.109</v>
      </c>
      <c r="R65" s="87">
        <v>0.30399999999999999</v>
      </c>
      <c r="S65" s="87">
        <v>1.2E-2</v>
      </c>
      <c r="T65" s="87">
        <v>0.11799999999999999</v>
      </c>
      <c r="U65" s="81">
        <v>0.55600000000000005</v>
      </c>
      <c r="V65" s="88">
        <v>0.114</v>
      </c>
      <c r="W65" s="87">
        <v>0.34599999999999997</v>
      </c>
      <c r="X65" s="87">
        <v>1.6E-2</v>
      </c>
      <c r="Y65" s="87">
        <v>0.123</v>
      </c>
      <c r="Z65" s="81">
        <v>0.62</v>
      </c>
      <c r="AA65" s="88">
        <v>0.125</v>
      </c>
      <c r="AB65" s="87">
        <v>0.31</v>
      </c>
      <c r="AC65" s="87">
        <v>8.0000000000000002E-3</v>
      </c>
      <c r="AD65" s="87">
        <v>0.13200000000000001</v>
      </c>
      <c r="AE65" s="81">
        <v>0.59799999999999998</v>
      </c>
      <c r="AF65" s="88">
        <v>0.112</v>
      </c>
      <c r="AG65" s="87">
        <v>0.28599999999999998</v>
      </c>
      <c r="AH65" s="87">
        <v>0.01</v>
      </c>
      <c r="AI65" s="87">
        <v>0.11799999999999999</v>
      </c>
      <c r="AJ65" s="81">
        <v>0.57999999999999996</v>
      </c>
      <c r="AK65" s="88">
        <v>0.123</v>
      </c>
      <c r="AL65" s="87">
        <v>0.27</v>
      </c>
      <c r="AM65" s="87">
        <v>6.0000000000000001E-3</v>
      </c>
      <c r="AN65" s="87">
        <v>0.109</v>
      </c>
      <c r="AO65" s="81">
        <v>0.56399999999999995</v>
      </c>
      <c r="AP65" s="88">
        <v>0.13900000000000001</v>
      </c>
      <c r="AQ65" s="87">
        <v>0.26300000000000001</v>
      </c>
      <c r="AR65" s="87">
        <v>1.4E-2</v>
      </c>
      <c r="AS65" s="87">
        <v>0.13100000000000001</v>
      </c>
      <c r="AT65" s="81">
        <v>0.6</v>
      </c>
      <c r="AU65" s="88">
        <v>0.154</v>
      </c>
      <c r="AV65" s="87">
        <v>0.30199999999999999</v>
      </c>
      <c r="AW65" s="87">
        <v>7.0000000000000001E-3</v>
      </c>
      <c r="AX65" s="87">
        <v>0.13300000000000001</v>
      </c>
      <c r="AY65" s="81">
        <v>0.65900000000000003</v>
      </c>
      <c r="AZ65" s="88">
        <v>0.16300000000000001</v>
      </c>
      <c r="BA65" s="87">
        <v>0.26700000000000002</v>
      </c>
      <c r="BB65" s="87">
        <v>1.0999999999999999E-2</v>
      </c>
      <c r="BC65" s="87">
        <v>0.127</v>
      </c>
      <c r="BD65" s="81">
        <v>0.63800000000000001</v>
      </c>
      <c r="BE65" s="88">
        <v>0.161</v>
      </c>
      <c r="BF65" s="87">
        <v>0.27300000000000002</v>
      </c>
      <c r="BG65" s="87">
        <v>8.9999999999999993E-3</v>
      </c>
      <c r="BH65" s="87">
        <v>0.124</v>
      </c>
      <c r="BI65" s="81">
        <v>0.61699999999999999</v>
      </c>
      <c r="BJ65" s="88">
        <v>0.17100000000000001</v>
      </c>
      <c r="BK65" s="87">
        <v>0.26300000000000001</v>
      </c>
      <c r="BL65" s="87">
        <v>8.0000000000000002E-3</v>
      </c>
      <c r="BM65" s="87">
        <v>0.106</v>
      </c>
      <c r="BN65" s="81">
        <v>0.61399999999999999</v>
      </c>
      <c r="BO65" s="88">
        <v>0.158</v>
      </c>
      <c r="BP65" s="87">
        <v>0.28599999999999998</v>
      </c>
      <c r="BQ65" s="87">
        <v>8.9999999999999993E-3</v>
      </c>
      <c r="BR65" s="87">
        <v>0.14199999999999999</v>
      </c>
      <c r="BS65" s="81">
        <v>0.64300000000000002</v>
      </c>
      <c r="BT65" s="88">
        <v>0.187</v>
      </c>
      <c r="BU65" s="87">
        <v>0.313</v>
      </c>
      <c r="BV65" s="87">
        <v>8.0000000000000002E-3</v>
      </c>
      <c r="BW65" s="87">
        <v>0.114</v>
      </c>
      <c r="BX65" s="81">
        <v>0.67900000000000005</v>
      </c>
      <c r="BY65" s="88">
        <v>0.20499999999999999</v>
      </c>
      <c r="BZ65" s="87">
        <v>0.28999999999999998</v>
      </c>
      <c r="CA65" s="87">
        <v>4.0000000000000001E-3</v>
      </c>
      <c r="CB65" s="87">
        <v>0.108</v>
      </c>
      <c r="CC65" s="81">
        <v>0.66200000000000003</v>
      </c>
      <c r="CD65" s="88">
        <v>0.193</v>
      </c>
      <c r="CE65" s="87">
        <v>0.23699999999999999</v>
      </c>
      <c r="CF65" s="87">
        <v>0.01</v>
      </c>
      <c r="CG65" s="87">
        <v>0.11899999999999999</v>
      </c>
      <c r="CH65" s="81">
        <v>0.626</v>
      </c>
      <c r="CI65" s="88">
        <v>0.184</v>
      </c>
      <c r="CJ65" s="87">
        <v>0.26200000000000001</v>
      </c>
      <c r="CK65" s="87">
        <v>7.0000000000000001E-3</v>
      </c>
      <c r="CL65" s="87">
        <v>0.112</v>
      </c>
      <c r="CM65" s="81">
        <v>0.63</v>
      </c>
      <c r="CN65" s="88">
        <v>0.23</v>
      </c>
      <c r="CO65" s="87">
        <v>0.25</v>
      </c>
      <c r="CP65" s="87">
        <v>7.0000000000000001E-3</v>
      </c>
      <c r="CQ65" s="87">
        <v>9.6000000000000002E-2</v>
      </c>
      <c r="CR65" s="81">
        <v>0.65100000000000002</v>
      </c>
      <c r="CS65" s="88">
        <v>4.2999999999999997E-2</v>
      </c>
      <c r="CT65" s="87">
        <v>0.23899999999999999</v>
      </c>
      <c r="CU65" s="87">
        <v>2.1000000000000001E-2</v>
      </c>
      <c r="CV65" s="87">
        <v>3.7999999999999999E-2</v>
      </c>
      <c r="CW65" s="81">
        <v>0.34699999999999998</v>
      </c>
      <c r="CX65" s="88">
        <v>4.1000000000000002E-2</v>
      </c>
      <c r="CY65" s="87">
        <v>0.22600000000000001</v>
      </c>
      <c r="CZ65" s="87">
        <v>3.4000000000000002E-2</v>
      </c>
      <c r="DA65" s="87">
        <v>6.8000000000000005E-2</v>
      </c>
      <c r="DB65" s="81">
        <v>0.374</v>
      </c>
      <c r="DC65" s="88">
        <v>0.04</v>
      </c>
      <c r="DD65" s="87">
        <v>0.20399999999999999</v>
      </c>
      <c r="DE65" s="87">
        <v>2.8000000000000001E-2</v>
      </c>
      <c r="DF65" s="87">
        <v>6.4000000000000001E-2</v>
      </c>
      <c r="DG65" s="81">
        <v>0.33700000000000002</v>
      </c>
      <c r="DH65" s="88">
        <v>4.3999999999999997E-2</v>
      </c>
      <c r="DI65" s="87">
        <v>0.217</v>
      </c>
      <c r="DJ65" s="87">
        <v>2.8000000000000001E-2</v>
      </c>
      <c r="DK65" s="87">
        <v>8.4000000000000005E-2</v>
      </c>
      <c r="DL65" s="81">
        <v>0.38</v>
      </c>
      <c r="DM65" s="88">
        <v>4.8000000000000001E-2</v>
      </c>
      <c r="DN65" s="87">
        <v>0.221</v>
      </c>
      <c r="DO65" s="87">
        <v>1.4E-2</v>
      </c>
      <c r="DP65" s="87">
        <v>6.5000000000000002E-2</v>
      </c>
      <c r="DQ65" s="81">
        <v>0.35499999999999998</v>
      </c>
      <c r="DR65" s="88">
        <v>4.8000000000000001E-2</v>
      </c>
      <c r="DS65" s="87">
        <v>0.215</v>
      </c>
      <c r="DT65" s="87">
        <v>0.02</v>
      </c>
      <c r="DU65" s="87">
        <v>6.4000000000000001E-2</v>
      </c>
      <c r="DV65" s="81">
        <v>0.35099999999999998</v>
      </c>
      <c r="DW65" s="88">
        <v>4.1000000000000002E-2</v>
      </c>
      <c r="DX65" s="87">
        <v>0.19</v>
      </c>
      <c r="DY65" s="87">
        <v>1.6E-2</v>
      </c>
      <c r="DZ65" s="87">
        <v>7.5999999999999998E-2</v>
      </c>
      <c r="EA65" s="81">
        <v>0.33500000000000002</v>
      </c>
      <c r="EB65" s="88">
        <v>4.7E-2</v>
      </c>
      <c r="EC65" s="87">
        <v>0.22600000000000001</v>
      </c>
      <c r="ED65" s="87">
        <v>1.4999999999999999E-2</v>
      </c>
      <c r="EE65" s="87">
        <v>6.6000000000000003E-2</v>
      </c>
      <c r="EF65" s="81">
        <v>0.377</v>
      </c>
      <c r="EG65" s="88">
        <v>4.8000000000000001E-2</v>
      </c>
      <c r="EH65" s="87">
        <v>0.19600000000000001</v>
      </c>
      <c r="EI65" s="87">
        <v>1.2999999999999999E-2</v>
      </c>
      <c r="EJ65" s="87">
        <v>7.0000000000000007E-2</v>
      </c>
      <c r="EK65" s="81">
        <v>0.34699999999999998</v>
      </c>
      <c r="EL65" s="88">
        <v>5.0999999999999997E-2</v>
      </c>
      <c r="EM65" s="87">
        <v>0.21099999999999999</v>
      </c>
      <c r="EN65" s="87">
        <v>2.5000000000000001E-2</v>
      </c>
      <c r="EO65" s="87">
        <v>8.3000000000000004E-2</v>
      </c>
      <c r="EP65" s="81">
        <v>0.39200000000000002</v>
      </c>
      <c r="EQ65" s="88">
        <v>4.9000000000000002E-2</v>
      </c>
      <c r="ER65" s="87">
        <v>0.191</v>
      </c>
      <c r="ES65" s="87">
        <v>1.2999999999999999E-2</v>
      </c>
      <c r="ET65" s="87">
        <v>7.0000000000000007E-2</v>
      </c>
      <c r="EU65" s="81">
        <v>0.35599999999999998</v>
      </c>
      <c r="EV65" s="88">
        <v>7.3999999999999996E-2</v>
      </c>
      <c r="EW65" s="87">
        <v>0.20200000000000001</v>
      </c>
      <c r="EX65" s="87">
        <v>1.7000000000000001E-2</v>
      </c>
      <c r="EY65" s="87">
        <v>6.3E-2</v>
      </c>
      <c r="EZ65" s="81">
        <v>0.38400000000000001</v>
      </c>
      <c r="FA65" s="88">
        <v>6.9000000000000006E-2</v>
      </c>
      <c r="FB65" s="87">
        <v>0.17199999999999999</v>
      </c>
      <c r="FC65" s="87">
        <v>2.5000000000000001E-2</v>
      </c>
      <c r="FD65" s="87">
        <v>9.0999999999999998E-2</v>
      </c>
      <c r="FE65" s="81">
        <v>0.38300000000000001</v>
      </c>
      <c r="FF65" s="88">
        <v>7.8E-2</v>
      </c>
      <c r="FG65" s="87">
        <v>0.188</v>
      </c>
      <c r="FH65" s="87">
        <v>1.7000000000000001E-2</v>
      </c>
      <c r="FI65" s="87">
        <v>9.2999999999999999E-2</v>
      </c>
      <c r="FJ65" s="81">
        <v>0.40200000000000002</v>
      </c>
      <c r="FK65" s="88">
        <v>6.8000000000000005E-2</v>
      </c>
      <c r="FL65" s="87">
        <v>0.20399999999999999</v>
      </c>
      <c r="FM65" s="87">
        <v>1.9E-2</v>
      </c>
      <c r="FN65" s="87">
        <v>7.8E-2</v>
      </c>
      <c r="FO65" s="81">
        <v>0.40799999999999997</v>
      </c>
      <c r="FP65" s="88">
        <v>8.8999999999999996E-2</v>
      </c>
      <c r="FQ65" s="87">
        <v>0.20300000000000001</v>
      </c>
      <c r="FR65" s="87">
        <v>1.2999999999999999E-2</v>
      </c>
      <c r="FS65" s="87">
        <v>8.1000000000000003E-2</v>
      </c>
      <c r="FT65" s="81">
        <v>0.41799999999999998</v>
      </c>
      <c r="FU65" s="88">
        <v>7.6999999999999999E-2</v>
      </c>
      <c r="FV65" s="87">
        <v>0.20599999999999999</v>
      </c>
      <c r="FW65" s="87">
        <v>1.4E-2</v>
      </c>
      <c r="FX65" s="87">
        <v>7.6999999999999999E-2</v>
      </c>
      <c r="FY65" s="81">
        <v>0.41399999999999998</v>
      </c>
      <c r="FZ65" s="88">
        <v>8.8999999999999996E-2</v>
      </c>
      <c r="GA65" s="87">
        <v>0.20200000000000001</v>
      </c>
      <c r="GB65" s="87">
        <v>1.4E-2</v>
      </c>
      <c r="GC65" s="87">
        <v>8.3000000000000004E-2</v>
      </c>
      <c r="GD65" s="81">
        <v>0.42599999999999999</v>
      </c>
      <c r="GE65" s="88">
        <v>7.8E-2</v>
      </c>
      <c r="GF65" s="87">
        <v>0.183</v>
      </c>
      <c r="GG65" s="87">
        <v>2.1999999999999999E-2</v>
      </c>
      <c r="GH65" s="87">
        <v>7.0000000000000007E-2</v>
      </c>
      <c r="GI65" s="81">
        <v>0.39800000000000002</v>
      </c>
    </row>
    <row r="66" spans="1:191">
      <c r="A66" s="83" t="s">
        <v>117</v>
      </c>
      <c r="B66" s="85">
        <v>0.11700000000000001</v>
      </c>
      <c r="C66" s="86">
        <v>0.371</v>
      </c>
      <c r="D66" s="86">
        <v>1.6E-2</v>
      </c>
      <c r="E66" s="86">
        <v>9.8000000000000004E-2</v>
      </c>
      <c r="F66" s="81">
        <v>0.622</v>
      </c>
      <c r="G66" s="88">
        <v>0.109</v>
      </c>
      <c r="H66" s="87">
        <v>0.34599999999999997</v>
      </c>
      <c r="I66" s="87">
        <v>1.4E-2</v>
      </c>
      <c r="J66" s="87">
        <v>7.9000000000000001E-2</v>
      </c>
      <c r="K66" s="81">
        <v>0.56200000000000006</v>
      </c>
      <c r="L66" s="88">
        <v>0.122</v>
      </c>
      <c r="M66" s="87">
        <v>0.40300000000000002</v>
      </c>
      <c r="N66" s="87">
        <v>1.0999999999999999E-2</v>
      </c>
      <c r="O66" s="87">
        <v>0.112</v>
      </c>
      <c r="P66" s="81">
        <v>0.66600000000000004</v>
      </c>
      <c r="Q66" s="88">
        <v>0.13100000000000001</v>
      </c>
      <c r="R66" s="87">
        <v>0.32500000000000001</v>
      </c>
      <c r="S66" s="87">
        <v>2.4E-2</v>
      </c>
      <c r="T66" s="87">
        <v>0.109</v>
      </c>
      <c r="U66" s="81">
        <v>0.61199999999999999</v>
      </c>
      <c r="V66" s="88">
        <v>0.106</v>
      </c>
      <c r="W66" s="87">
        <v>0.33900000000000002</v>
      </c>
      <c r="X66" s="87">
        <v>1.7999999999999999E-2</v>
      </c>
      <c r="Y66" s="87">
        <v>0.109</v>
      </c>
      <c r="Z66" s="81">
        <v>0.58599999999999997</v>
      </c>
      <c r="AA66" s="88">
        <v>0.114</v>
      </c>
      <c r="AB66" s="87">
        <v>0.312</v>
      </c>
      <c r="AC66" s="87">
        <v>1.0999999999999999E-2</v>
      </c>
      <c r="AD66" s="87">
        <v>0.11</v>
      </c>
      <c r="AE66" s="81">
        <v>0.56899999999999995</v>
      </c>
      <c r="AF66" s="88">
        <v>0.115</v>
      </c>
      <c r="AG66" s="87">
        <v>0.32900000000000001</v>
      </c>
      <c r="AH66" s="87">
        <v>1.6E-2</v>
      </c>
      <c r="AI66" s="87">
        <v>0.11899999999999999</v>
      </c>
      <c r="AJ66" s="81">
        <v>0.626</v>
      </c>
      <c r="AK66" s="88">
        <v>0.13200000000000001</v>
      </c>
      <c r="AL66" s="87">
        <v>0.33900000000000002</v>
      </c>
      <c r="AM66" s="87">
        <v>1.2999999999999999E-2</v>
      </c>
      <c r="AN66" s="87">
        <v>0.12</v>
      </c>
      <c r="AO66" s="81">
        <v>0.67400000000000004</v>
      </c>
      <c r="AP66" s="88">
        <v>0.13800000000000001</v>
      </c>
      <c r="AQ66" s="87">
        <v>0.30599999999999999</v>
      </c>
      <c r="AR66" s="87">
        <v>8.0000000000000002E-3</v>
      </c>
      <c r="AS66" s="87">
        <v>0.10100000000000001</v>
      </c>
      <c r="AT66" s="81">
        <v>0.60399999999999998</v>
      </c>
      <c r="AU66" s="88">
        <v>0.14399999999999999</v>
      </c>
      <c r="AV66" s="87">
        <v>0.29899999999999999</v>
      </c>
      <c r="AW66" s="87">
        <v>1.2999999999999999E-2</v>
      </c>
      <c r="AX66" s="87">
        <v>0.114</v>
      </c>
      <c r="AY66" s="81">
        <v>0.624</v>
      </c>
      <c r="AZ66" s="88">
        <v>0.16400000000000001</v>
      </c>
      <c r="BA66" s="87">
        <v>0.30299999999999999</v>
      </c>
      <c r="BB66" s="87">
        <v>1.4E-2</v>
      </c>
      <c r="BC66" s="87">
        <v>0.121</v>
      </c>
      <c r="BD66" s="81">
        <v>0.65100000000000002</v>
      </c>
      <c r="BE66" s="88">
        <v>0.154</v>
      </c>
      <c r="BF66" s="87">
        <v>0.28499999999999998</v>
      </c>
      <c r="BG66" s="87">
        <v>1.6E-2</v>
      </c>
      <c r="BH66" s="87">
        <v>0.128</v>
      </c>
      <c r="BI66" s="81">
        <v>0.63300000000000001</v>
      </c>
      <c r="BJ66" s="88">
        <v>0.17799999999999999</v>
      </c>
      <c r="BK66" s="87">
        <v>0.30099999999999999</v>
      </c>
      <c r="BL66" s="87">
        <v>1.2999999999999999E-2</v>
      </c>
      <c r="BM66" s="87">
        <v>0.127</v>
      </c>
      <c r="BN66" s="81">
        <v>0.68700000000000006</v>
      </c>
      <c r="BO66" s="88">
        <v>0.17</v>
      </c>
      <c r="BP66" s="87">
        <v>0.29899999999999999</v>
      </c>
      <c r="BQ66" s="87">
        <v>1.2999999999999999E-2</v>
      </c>
      <c r="BR66" s="87">
        <v>0.155</v>
      </c>
      <c r="BS66" s="81">
        <v>0.69299999999999995</v>
      </c>
      <c r="BT66" s="88">
        <v>0.19600000000000001</v>
      </c>
      <c r="BU66" s="87">
        <v>0.30299999999999999</v>
      </c>
      <c r="BV66" s="87">
        <v>0.01</v>
      </c>
      <c r="BW66" s="87">
        <v>0.123</v>
      </c>
      <c r="BX66" s="81">
        <v>0.68600000000000005</v>
      </c>
      <c r="BY66" s="88">
        <v>0.19400000000000001</v>
      </c>
      <c r="BZ66" s="87">
        <v>0.26600000000000001</v>
      </c>
      <c r="CA66" s="87">
        <v>7.0000000000000001E-3</v>
      </c>
      <c r="CB66" s="87">
        <v>0.13400000000000001</v>
      </c>
      <c r="CC66" s="81">
        <v>0.67500000000000004</v>
      </c>
      <c r="CD66" s="88">
        <v>0.23699999999999999</v>
      </c>
      <c r="CE66" s="87">
        <v>0.26</v>
      </c>
      <c r="CF66" s="87">
        <v>6.0000000000000001E-3</v>
      </c>
      <c r="CG66" s="87">
        <v>0.127</v>
      </c>
      <c r="CH66" s="81">
        <v>0.71299999999999997</v>
      </c>
      <c r="CI66" s="88">
        <v>0.188</v>
      </c>
      <c r="CJ66" s="87">
        <v>0.31900000000000001</v>
      </c>
      <c r="CK66" s="87">
        <v>0.01</v>
      </c>
      <c r="CL66" s="87">
        <v>0.12</v>
      </c>
      <c r="CM66" s="81">
        <v>0.72799999999999998</v>
      </c>
      <c r="CN66" s="88">
        <v>0.19700000000000001</v>
      </c>
      <c r="CO66" s="87">
        <v>0.29699999999999999</v>
      </c>
      <c r="CP66" s="87">
        <v>1.0999999999999999E-2</v>
      </c>
      <c r="CQ66" s="87">
        <v>9.8000000000000004E-2</v>
      </c>
      <c r="CR66" s="81">
        <v>0.67800000000000005</v>
      </c>
      <c r="CS66" s="88">
        <v>0.04</v>
      </c>
      <c r="CT66" s="87">
        <v>0.214</v>
      </c>
      <c r="CU66" s="87">
        <v>2.4E-2</v>
      </c>
      <c r="CV66" s="87">
        <v>6.6000000000000003E-2</v>
      </c>
      <c r="CW66" s="81">
        <v>0.34799999999999998</v>
      </c>
      <c r="CX66" s="88">
        <v>4.3999999999999997E-2</v>
      </c>
      <c r="CY66" s="87">
        <v>0.23400000000000001</v>
      </c>
      <c r="CZ66" s="87">
        <v>3.2000000000000001E-2</v>
      </c>
      <c r="DA66" s="87">
        <v>5.6000000000000001E-2</v>
      </c>
      <c r="DB66" s="81">
        <v>0.374</v>
      </c>
      <c r="DC66" s="88">
        <v>4.8000000000000001E-2</v>
      </c>
      <c r="DD66" s="87">
        <v>0.22700000000000001</v>
      </c>
      <c r="DE66" s="87">
        <v>2.9000000000000001E-2</v>
      </c>
      <c r="DF66" s="87">
        <v>6.7000000000000004E-2</v>
      </c>
      <c r="DG66" s="81">
        <v>0.374</v>
      </c>
      <c r="DH66" s="88">
        <v>4.5999999999999999E-2</v>
      </c>
      <c r="DI66" s="87">
        <v>0.23</v>
      </c>
      <c r="DJ66" s="87">
        <v>2.9000000000000001E-2</v>
      </c>
      <c r="DK66" s="87">
        <v>7.0999999999999994E-2</v>
      </c>
      <c r="DL66" s="81">
        <v>0.38200000000000001</v>
      </c>
      <c r="DM66" s="88">
        <v>5.1999999999999998E-2</v>
      </c>
      <c r="DN66" s="87">
        <v>0.22900000000000001</v>
      </c>
      <c r="DO66" s="87">
        <v>2.7E-2</v>
      </c>
      <c r="DP66" s="87">
        <v>6.3E-2</v>
      </c>
      <c r="DQ66" s="81">
        <v>0.38</v>
      </c>
      <c r="DR66" s="88">
        <v>4.2999999999999997E-2</v>
      </c>
      <c r="DS66" s="87">
        <v>0.23499999999999999</v>
      </c>
      <c r="DT66" s="87">
        <v>2.9000000000000001E-2</v>
      </c>
      <c r="DU66" s="87">
        <v>5.8000000000000003E-2</v>
      </c>
      <c r="DV66" s="81">
        <v>0.38</v>
      </c>
      <c r="DW66" s="88">
        <v>3.9E-2</v>
      </c>
      <c r="DX66" s="87">
        <v>0.20200000000000001</v>
      </c>
      <c r="DY66" s="87">
        <v>2.5999999999999999E-2</v>
      </c>
      <c r="DZ66" s="87">
        <v>6.7000000000000004E-2</v>
      </c>
      <c r="EA66" s="81">
        <v>0.36</v>
      </c>
      <c r="EB66" s="88">
        <v>5.0999999999999997E-2</v>
      </c>
      <c r="EC66" s="87">
        <v>0.20200000000000001</v>
      </c>
      <c r="ED66" s="87">
        <v>2.1000000000000001E-2</v>
      </c>
      <c r="EE66" s="87">
        <v>7.2999999999999995E-2</v>
      </c>
      <c r="EF66" s="81">
        <v>0.372</v>
      </c>
      <c r="EG66" s="88">
        <v>5.6000000000000001E-2</v>
      </c>
      <c r="EH66" s="87">
        <v>0.20499999999999999</v>
      </c>
      <c r="EI66" s="87">
        <v>1.7999999999999999E-2</v>
      </c>
      <c r="EJ66" s="87">
        <v>9.4E-2</v>
      </c>
      <c r="EK66" s="81">
        <v>0.4</v>
      </c>
      <c r="EL66" s="88">
        <v>0.06</v>
      </c>
      <c r="EM66" s="87">
        <v>0.19600000000000001</v>
      </c>
      <c r="EN66" s="87">
        <v>2.1999999999999999E-2</v>
      </c>
      <c r="EO66" s="87">
        <v>7.1999999999999995E-2</v>
      </c>
      <c r="EP66" s="81">
        <v>0.377</v>
      </c>
      <c r="EQ66" s="88">
        <v>5.8000000000000003E-2</v>
      </c>
      <c r="ER66" s="87">
        <v>0.20200000000000001</v>
      </c>
      <c r="ES66" s="87">
        <v>1.4E-2</v>
      </c>
      <c r="ET66" s="87">
        <v>8.5000000000000006E-2</v>
      </c>
      <c r="EU66" s="81">
        <v>0.39200000000000002</v>
      </c>
      <c r="EV66" s="88">
        <v>7.8E-2</v>
      </c>
      <c r="EW66" s="87">
        <v>0.20899999999999999</v>
      </c>
      <c r="EX66" s="87">
        <v>2.4E-2</v>
      </c>
      <c r="EY66" s="87">
        <v>0.08</v>
      </c>
      <c r="EZ66" s="81">
        <v>0.42299999999999999</v>
      </c>
      <c r="FA66" s="88">
        <v>6.3E-2</v>
      </c>
      <c r="FB66" s="87">
        <v>0.20499999999999999</v>
      </c>
      <c r="FC66" s="87">
        <v>2.1999999999999999E-2</v>
      </c>
      <c r="FD66" s="87">
        <v>7.5999999999999998E-2</v>
      </c>
      <c r="FE66" s="81">
        <v>0.39700000000000002</v>
      </c>
      <c r="FF66" s="88">
        <v>0.06</v>
      </c>
      <c r="FG66" s="87">
        <v>0.217</v>
      </c>
      <c r="FH66" s="87">
        <v>2.1999999999999999E-2</v>
      </c>
      <c r="FI66" s="87">
        <v>8.8999999999999996E-2</v>
      </c>
      <c r="FJ66" s="81">
        <v>0.41799999999999998</v>
      </c>
      <c r="FK66" s="88">
        <v>9.8000000000000004E-2</v>
      </c>
      <c r="FL66" s="87">
        <v>0.20799999999999999</v>
      </c>
      <c r="FM66" s="87">
        <v>1.7000000000000001E-2</v>
      </c>
      <c r="FN66" s="87">
        <v>8.6999999999999994E-2</v>
      </c>
      <c r="FO66" s="81">
        <v>0.439</v>
      </c>
      <c r="FP66" s="88">
        <v>9.0999999999999998E-2</v>
      </c>
      <c r="FQ66" s="87">
        <v>0.19800000000000001</v>
      </c>
      <c r="FR66" s="87">
        <v>2.8000000000000001E-2</v>
      </c>
      <c r="FS66" s="87">
        <v>8.5000000000000006E-2</v>
      </c>
      <c r="FT66" s="81">
        <v>0.435</v>
      </c>
      <c r="FU66" s="88">
        <v>8.8999999999999996E-2</v>
      </c>
      <c r="FV66" s="87">
        <v>0.17299999999999999</v>
      </c>
      <c r="FW66" s="87">
        <v>0.02</v>
      </c>
      <c r="FX66" s="87">
        <v>9.1999999999999998E-2</v>
      </c>
      <c r="FY66" s="81">
        <v>0.41499999999999998</v>
      </c>
      <c r="FZ66" s="88">
        <v>9.4E-2</v>
      </c>
      <c r="GA66" s="87">
        <v>0.20699999999999999</v>
      </c>
      <c r="GB66" s="87">
        <v>1.4999999999999999E-2</v>
      </c>
      <c r="GC66" s="87">
        <v>7.5999999999999998E-2</v>
      </c>
      <c r="GD66" s="81">
        <v>0.434</v>
      </c>
      <c r="GE66" s="88">
        <v>9.5000000000000001E-2</v>
      </c>
      <c r="GF66" s="87">
        <v>0.219</v>
      </c>
      <c r="GG66" s="87">
        <v>1.6E-2</v>
      </c>
      <c r="GH66" s="87">
        <v>8.7999999999999995E-2</v>
      </c>
      <c r="GI66" s="81">
        <v>0.46600000000000003</v>
      </c>
    </row>
    <row r="67" spans="1:191">
      <c r="A67" s="83" t="s">
        <v>118</v>
      </c>
      <c r="B67" s="85">
        <v>0.112</v>
      </c>
      <c r="C67" s="86">
        <v>0.378</v>
      </c>
      <c r="D67" s="86">
        <v>2.1999999999999999E-2</v>
      </c>
      <c r="E67" s="86">
        <v>0.13300000000000001</v>
      </c>
      <c r="F67" s="81">
        <v>0.66900000000000004</v>
      </c>
      <c r="G67" s="88">
        <v>0.11600000000000001</v>
      </c>
      <c r="H67" s="87">
        <v>0.39100000000000001</v>
      </c>
      <c r="I67" s="87">
        <v>1.2999999999999999E-2</v>
      </c>
      <c r="J67" s="87">
        <v>9.7000000000000003E-2</v>
      </c>
      <c r="K67" s="81">
        <v>0.63900000000000001</v>
      </c>
      <c r="L67" s="88">
        <v>0.13500000000000001</v>
      </c>
      <c r="M67" s="87">
        <v>0.41499999999999998</v>
      </c>
      <c r="N67" s="87">
        <v>1.9E-2</v>
      </c>
      <c r="O67" s="87">
        <v>0.124</v>
      </c>
      <c r="P67" s="81">
        <v>0.71099999999999997</v>
      </c>
      <c r="Q67" s="88">
        <v>0.128</v>
      </c>
      <c r="R67" s="87">
        <v>0.42599999999999999</v>
      </c>
      <c r="S67" s="87">
        <v>1.6E-2</v>
      </c>
      <c r="T67" s="87">
        <v>0.127</v>
      </c>
      <c r="U67" s="81">
        <v>0.72099999999999997</v>
      </c>
      <c r="V67" s="88">
        <v>0.108</v>
      </c>
      <c r="W67" s="87">
        <v>0.38800000000000001</v>
      </c>
      <c r="X67" s="87">
        <v>0.01</v>
      </c>
      <c r="Y67" s="87">
        <v>0.121</v>
      </c>
      <c r="Z67" s="81">
        <v>0.65</v>
      </c>
      <c r="AA67" s="88">
        <v>0.13900000000000001</v>
      </c>
      <c r="AB67" s="87">
        <v>0.34899999999999998</v>
      </c>
      <c r="AC67" s="87">
        <v>1.0999999999999999E-2</v>
      </c>
      <c r="AD67" s="87">
        <v>0.108</v>
      </c>
      <c r="AE67" s="81">
        <v>0.63</v>
      </c>
      <c r="AF67" s="88">
        <v>0.105</v>
      </c>
      <c r="AG67" s="87">
        <v>0.35499999999999998</v>
      </c>
      <c r="AH67" s="87">
        <v>2.1000000000000001E-2</v>
      </c>
      <c r="AI67" s="87">
        <v>0.13100000000000001</v>
      </c>
      <c r="AJ67" s="81">
        <v>0.67400000000000004</v>
      </c>
      <c r="AK67" s="88">
        <v>0.107</v>
      </c>
      <c r="AL67" s="87">
        <v>0.34799999999999998</v>
      </c>
      <c r="AM67" s="87">
        <v>1E-3</v>
      </c>
      <c r="AN67" s="87">
        <v>0.13200000000000001</v>
      </c>
      <c r="AO67" s="81">
        <v>0.64</v>
      </c>
      <c r="AP67" s="88">
        <v>0.115</v>
      </c>
      <c r="AQ67" s="87">
        <v>0.33800000000000002</v>
      </c>
      <c r="AR67" s="87">
        <v>2.1000000000000001E-2</v>
      </c>
      <c r="AS67" s="87">
        <v>0.12</v>
      </c>
      <c r="AT67" s="81">
        <v>0.65300000000000002</v>
      </c>
      <c r="AU67" s="88">
        <v>0.123</v>
      </c>
      <c r="AV67" s="87">
        <v>0.35199999999999998</v>
      </c>
      <c r="AW67" s="87">
        <v>0.01</v>
      </c>
      <c r="AX67" s="87">
        <v>0.13100000000000001</v>
      </c>
      <c r="AY67" s="81">
        <v>0.66500000000000004</v>
      </c>
      <c r="AZ67" s="88">
        <v>0.126</v>
      </c>
      <c r="BA67" s="87">
        <v>0.33600000000000002</v>
      </c>
      <c r="BB67" s="87">
        <v>8.9999999999999993E-3</v>
      </c>
      <c r="BC67" s="87">
        <v>0.13900000000000001</v>
      </c>
      <c r="BD67" s="81">
        <v>0.66</v>
      </c>
      <c r="BE67" s="88">
        <v>0.13800000000000001</v>
      </c>
      <c r="BF67" s="87">
        <v>0.317</v>
      </c>
      <c r="BG67" s="87">
        <v>1.4E-2</v>
      </c>
      <c r="BH67" s="87">
        <v>0.13800000000000001</v>
      </c>
      <c r="BI67" s="81">
        <v>0.66800000000000004</v>
      </c>
      <c r="BJ67" s="88">
        <v>0.17299999999999999</v>
      </c>
      <c r="BK67" s="87">
        <v>0.31900000000000001</v>
      </c>
      <c r="BL67" s="87">
        <v>1.0999999999999999E-2</v>
      </c>
      <c r="BM67" s="87">
        <v>0.14000000000000001</v>
      </c>
      <c r="BN67" s="81">
        <v>0.70699999999999996</v>
      </c>
      <c r="BO67" s="88">
        <v>0.16800000000000001</v>
      </c>
      <c r="BP67" s="87">
        <v>0.33900000000000002</v>
      </c>
      <c r="BQ67" s="87">
        <v>1.2E-2</v>
      </c>
      <c r="BR67" s="87">
        <v>0.14299999999999999</v>
      </c>
      <c r="BS67" s="81">
        <v>0.72199999999999998</v>
      </c>
      <c r="BT67" s="88">
        <v>0.17399999999999999</v>
      </c>
      <c r="BU67" s="87">
        <v>0.36699999999999999</v>
      </c>
      <c r="BV67" s="87">
        <v>1.2E-2</v>
      </c>
      <c r="BW67" s="87">
        <v>0.14699999999999999</v>
      </c>
      <c r="BX67" s="81">
        <v>0.751</v>
      </c>
      <c r="BY67" s="88">
        <v>0.21099999999999999</v>
      </c>
      <c r="BZ67" s="87">
        <v>0.29899999999999999</v>
      </c>
      <c r="CA67" s="87">
        <v>1.0999999999999999E-2</v>
      </c>
      <c r="CB67" s="87">
        <v>0.14499999999999999</v>
      </c>
      <c r="CC67" s="81">
        <v>0.72599999999999998</v>
      </c>
      <c r="CD67" s="88">
        <v>0.21099999999999999</v>
      </c>
      <c r="CE67" s="87">
        <v>0.27300000000000002</v>
      </c>
      <c r="CF67" s="87">
        <v>1.0999999999999999E-2</v>
      </c>
      <c r="CG67" s="87">
        <v>0.11799999999999999</v>
      </c>
      <c r="CH67" s="81">
        <v>0.69899999999999995</v>
      </c>
      <c r="CI67" s="88">
        <v>0.23899999999999999</v>
      </c>
      <c r="CJ67" s="87">
        <v>0.3</v>
      </c>
      <c r="CK67" s="87">
        <v>1.2E-2</v>
      </c>
      <c r="CL67" s="87">
        <v>0.108</v>
      </c>
      <c r="CM67" s="81">
        <v>0.73199999999999998</v>
      </c>
      <c r="CN67" s="88">
        <v>0.222</v>
      </c>
      <c r="CO67" s="87">
        <v>0.313</v>
      </c>
      <c r="CP67" s="87">
        <v>1.7000000000000001E-2</v>
      </c>
      <c r="CQ67" s="87">
        <v>0.13400000000000001</v>
      </c>
      <c r="CR67" s="81">
        <v>0.77700000000000002</v>
      </c>
      <c r="CS67" s="88">
        <v>2.5999999999999999E-2</v>
      </c>
      <c r="CT67" s="87">
        <v>0.21299999999999999</v>
      </c>
      <c r="CU67" s="87">
        <v>3.3000000000000002E-2</v>
      </c>
      <c r="CV67" s="87">
        <v>7.5999999999999998E-2</v>
      </c>
      <c r="CW67" s="81">
        <v>0.35299999999999998</v>
      </c>
      <c r="CX67" s="88">
        <v>4.4999999999999998E-2</v>
      </c>
      <c r="CY67" s="87">
        <v>0.247</v>
      </c>
      <c r="CZ67" s="87">
        <v>4.1000000000000002E-2</v>
      </c>
      <c r="DA67" s="87">
        <v>7.3999999999999996E-2</v>
      </c>
      <c r="DB67" s="81">
        <v>0.41399999999999998</v>
      </c>
      <c r="DC67" s="88">
        <v>5.0999999999999997E-2</v>
      </c>
      <c r="DD67" s="87">
        <v>0.25</v>
      </c>
      <c r="DE67" s="87">
        <v>2.8000000000000001E-2</v>
      </c>
      <c r="DF67" s="87">
        <v>6.8000000000000005E-2</v>
      </c>
      <c r="DG67" s="81">
        <v>0.39900000000000002</v>
      </c>
      <c r="DH67" s="88">
        <v>4.2999999999999997E-2</v>
      </c>
      <c r="DI67" s="87">
        <v>0.28000000000000003</v>
      </c>
      <c r="DJ67" s="87">
        <v>3.2000000000000001E-2</v>
      </c>
      <c r="DK67" s="87">
        <v>6.9000000000000006E-2</v>
      </c>
      <c r="DL67" s="81">
        <v>0.434</v>
      </c>
      <c r="DM67" s="88">
        <v>4.8000000000000001E-2</v>
      </c>
      <c r="DN67" s="87">
        <v>0.23699999999999999</v>
      </c>
      <c r="DO67" s="87">
        <v>2.3E-2</v>
      </c>
      <c r="DP67" s="87">
        <v>7.1999999999999995E-2</v>
      </c>
      <c r="DQ67" s="81">
        <v>0.38600000000000001</v>
      </c>
      <c r="DR67" s="88">
        <v>4.2000000000000003E-2</v>
      </c>
      <c r="DS67" s="87">
        <v>0.23400000000000001</v>
      </c>
      <c r="DT67" s="87">
        <v>1.9E-2</v>
      </c>
      <c r="DU67" s="87">
        <v>7.4999999999999997E-2</v>
      </c>
      <c r="DV67" s="81">
        <v>0.38300000000000001</v>
      </c>
      <c r="DW67" s="88">
        <v>5.7000000000000002E-2</v>
      </c>
      <c r="DX67" s="87">
        <v>0.221</v>
      </c>
      <c r="DY67" s="87">
        <v>3.4000000000000002E-2</v>
      </c>
      <c r="DZ67" s="87">
        <v>8.6999999999999994E-2</v>
      </c>
      <c r="EA67" s="81">
        <v>0.42899999999999999</v>
      </c>
      <c r="EB67" s="88">
        <v>4.7E-2</v>
      </c>
      <c r="EC67" s="87">
        <v>0.23300000000000001</v>
      </c>
      <c r="ED67" s="87">
        <v>3.7999999999999999E-2</v>
      </c>
      <c r="EE67" s="87">
        <v>8.3000000000000004E-2</v>
      </c>
      <c r="EF67" s="81">
        <v>0.42599999999999999</v>
      </c>
      <c r="EG67" s="88">
        <v>5.2999999999999999E-2</v>
      </c>
      <c r="EH67" s="87">
        <v>0.20499999999999999</v>
      </c>
      <c r="EI67" s="87">
        <v>2.8000000000000001E-2</v>
      </c>
      <c r="EJ67" s="87">
        <v>8.5999999999999993E-2</v>
      </c>
      <c r="EK67" s="81">
        <v>0.39300000000000002</v>
      </c>
      <c r="EL67" s="88">
        <v>4.5999999999999999E-2</v>
      </c>
      <c r="EM67" s="87">
        <v>0.214</v>
      </c>
      <c r="EN67" s="87">
        <v>2.3E-2</v>
      </c>
      <c r="EO67" s="87">
        <v>0.09</v>
      </c>
      <c r="EP67" s="81">
        <v>0.41099999999999998</v>
      </c>
      <c r="EQ67" s="88">
        <v>5.7000000000000002E-2</v>
      </c>
      <c r="ER67" s="87">
        <v>0.184</v>
      </c>
      <c r="ES67" s="87">
        <v>2.3E-2</v>
      </c>
      <c r="ET67" s="87">
        <v>0.108</v>
      </c>
      <c r="EU67" s="81">
        <v>0.40200000000000002</v>
      </c>
      <c r="EV67" s="88">
        <v>5.3999999999999999E-2</v>
      </c>
      <c r="EW67" s="87">
        <v>0.219</v>
      </c>
      <c r="EX67" s="87">
        <v>2.5999999999999999E-2</v>
      </c>
      <c r="EY67" s="87">
        <v>8.1000000000000003E-2</v>
      </c>
      <c r="EZ67" s="81">
        <v>0.40699999999999997</v>
      </c>
      <c r="FA67" s="88">
        <v>6.6000000000000003E-2</v>
      </c>
      <c r="FB67" s="87">
        <v>0.222</v>
      </c>
      <c r="FC67" s="87">
        <v>3.1E-2</v>
      </c>
      <c r="FD67" s="87">
        <v>0.10100000000000001</v>
      </c>
      <c r="FE67" s="81">
        <v>0.45700000000000002</v>
      </c>
      <c r="FF67" s="88">
        <v>7.0999999999999994E-2</v>
      </c>
      <c r="FG67" s="87">
        <v>0.216</v>
      </c>
      <c r="FH67" s="87">
        <v>2.5000000000000001E-2</v>
      </c>
      <c r="FI67" s="87">
        <v>0.10199999999999999</v>
      </c>
      <c r="FJ67" s="81">
        <v>0.439</v>
      </c>
      <c r="FK67" s="88">
        <v>7.0000000000000007E-2</v>
      </c>
      <c r="FL67" s="87">
        <v>0.20699999999999999</v>
      </c>
      <c r="FM67" s="87">
        <v>0.03</v>
      </c>
      <c r="FN67" s="87">
        <v>0.107</v>
      </c>
      <c r="FO67" s="81">
        <v>0.437</v>
      </c>
      <c r="FP67" s="88">
        <v>8.5000000000000006E-2</v>
      </c>
      <c r="FQ67" s="87">
        <v>0.223</v>
      </c>
      <c r="FR67" s="87">
        <v>1.6E-2</v>
      </c>
      <c r="FS67" s="87">
        <v>8.6999999999999994E-2</v>
      </c>
      <c r="FT67" s="81">
        <v>0.44800000000000001</v>
      </c>
      <c r="FU67" s="88">
        <v>6.9000000000000006E-2</v>
      </c>
      <c r="FV67" s="87">
        <v>0.216</v>
      </c>
      <c r="FW67" s="87">
        <v>0.02</v>
      </c>
      <c r="FX67" s="87">
        <v>8.2000000000000003E-2</v>
      </c>
      <c r="FY67" s="81">
        <v>0.42799999999999999</v>
      </c>
      <c r="FZ67" s="88">
        <v>0.108</v>
      </c>
      <c r="GA67" s="87">
        <v>0.22500000000000001</v>
      </c>
      <c r="GB67" s="87">
        <v>1.9E-2</v>
      </c>
      <c r="GC67" s="87">
        <v>9.0999999999999998E-2</v>
      </c>
      <c r="GD67" s="81">
        <v>0.47699999999999998</v>
      </c>
      <c r="GE67" s="88">
        <v>0.09</v>
      </c>
      <c r="GF67" s="87">
        <v>0.22900000000000001</v>
      </c>
      <c r="GG67" s="87">
        <v>2.1999999999999999E-2</v>
      </c>
      <c r="GH67" s="87">
        <v>7.6999999999999999E-2</v>
      </c>
      <c r="GI67" s="81">
        <v>0.46200000000000002</v>
      </c>
    </row>
    <row r="68" spans="1:191">
      <c r="A68" s="83" t="s">
        <v>119</v>
      </c>
      <c r="B68" s="85">
        <v>9.4E-2</v>
      </c>
      <c r="C68" s="86">
        <v>0.41099999999999998</v>
      </c>
      <c r="D68" s="86">
        <v>2.3E-2</v>
      </c>
      <c r="E68" s="86">
        <v>0.114</v>
      </c>
      <c r="F68" s="81">
        <v>0.65300000000000002</v>
      </c>
      <c r="G68" s="88">
        <v>0.122</v>
      </c>
      <c r="H68" s="87">
        <v>0.39600000000000002</v>
      </c>
      <c r="I68" s="87">
        <v>2.4E-2</v>
      </c>
      <c r="J68" s="87">
        <v>0.107</v>
      </c>
      <c r="K68" s="81">
        <v>0.66900000000000004</v>
      </c>
      <c r="L68" s="88">
        <v>0.11700000000000001</v>
      </c>
      <c r="M68" s="87">
        <v>0.42599999999999999</v>
      </c>
      <c r="N68" s="87">
        <v>1.7999999999999999E-2</v>
      </c>
      <c r="O68" s="87">
        <v>0.13200000000000001</v>
      </c>
      <c r="P68" s="81">
        <v>0.71099999999999997</v>
      </c>
      <c r="Q68" s="88">
        <v>0.11700000000000001</v>
      </c>
      <c r="R68" s="87">
        <v>0.40100000000000002</v>
      </c>
      <c r="S68" s="87">
        <v>1.7000000000000001E-2</v>
      </c>
      <c r="T68" s="87">
        <v>0.13800000000000001</v>
      </c>
      <c r="U68" s="81">
        <v>0.69099999999999995</v>
      </c>
      <c r="V68" s="88">
        <v>0.14699999999999999</v>
      </c>
      <c r="W68" s="87">
        <v>0.441</v>
      </c>
      <c r="X68" s="87">
        <v>1.7999999999999999E-2</v>
      </c>
      <c r="Y68" s="87">
        <v>0.128</v>
      </c>
      <c r="Z68" s="81">
        <v>0.76400000000000001</v>
      </c>
      <c r="AA68" s="88">
        <v>0.14899999999999999</v>
      </c>
      <c r="AB68" s="87">
        <v>0.41</v>
      </c>
      <c r="AC68" s="87">
        <v>2.1999999999999999E-2</v>
      </c>
      <c r="AD68" s="87">
        <v>0.13</v>
      </c>
      <c r="AE68" s="81">
        <v>0.74</v>
      </c>
      <c r="AF68" s="88">
        <v>9.7000000000000003E-2</v>
      </c>
      <c r="AG68" s="87">
        <v>0.4</v>
      </c>
      <c r="AH68" s="87">
        <v>1.7999999999999999E-2</v>
      </c>
      <c r="AI68" s="87">
        <v>0.129</v>
      </c>
      <c r="AJ68" s="81">
        <v>0.70399999999999996</v>
      </c>
      <c r="AK68" s="88">
        <v>0.13200000000000001</v>
      </c>
      <c r="AL68" s="87">
        <v>0.37</v>
      </c>
      <c r="AM68" s="87">
        <v>1.2999999999999999E-2</v>
      </c>
      <c r="AN68" s="87">
        <v>0.14000000000000001</v>
      </c>
      <c r="AO68" s="81">
        <v>0.71599999999999997</v>
      </c>
      <c r="AP68" s="88">
        <v>0.109</v>
      </c>
      <c r="AQ68" s="87">
        <v>0.39300000000000002</v>
      </c>
      <c r="AR68" s="87">
        <v>1.4999999999999999E-2</v>
      </c>
      <c r="AS68" s="87">
        <v>0.14699999999999999</v>
      </c>
      <c r="AT68" s="81">
        <v>0.71499999999999997</v>
      </c>
      <c r="AU68" s="88">
        <v>0.126</v>
      </c>
      <c r="AV68" s="87">
        <v>0.36899999999999999</v>
      </c>
      <c r="AW68" s="87">
        <v>1.7000000000000001E-2</v>
      </c>
      <c r="AX68" s="87">
        <v>0.13400000000000001</v>
      </c>
      <c r="AY68" s="81">
        <v>0.69799999999999995</v>
      </c>
      <c r="AZ68" s="88">
        <v>0.154</v>
      </c>
      <c r="BA68" s="87">
        <v>0.36899999999999999</v>
      </c>
      <c r="BB68" s="87">
        <v>1.2E-2</v>
      </c>
      <c r="BC68" s="87">
        <v>0.13900000000000001</v>
      </c>
      <c r="BD68" s="81">
        <v>0.73099999999999998</v>
      </c>
      <c r="BE68" s="88">
        <v>0.13900000000000001</v>
      </c>
      <c r="BF68" s="87">
        <v>0.373</v>
      </c>
      <c r="BG68" s="87">
        <v>8.0000000000000002E-3</v>
      </c>
      <c r="BH68" s="87">
        <v>0.14699999999999999</v>
      </c>
      <c r="BI68" s="81">
        <v>0.72899999999999998</v>
      </c>
      <c r="BJ68" s="88">
        <v>0.152</v>
      </c>
      <c r="BK68" s="87">
        <v>0.34300000000000003</v>
      </c>
      <c r="BL68" s="87">
        <v>1.4E-2</v>
      </c>
      <c r="BM68" s="87">
        <v>0.13800000000000001</v>
      </c>
      <c r="BN68" s="81">
        <v>0.71399999999999997</v>
      </c>
      <c r="BO68" s="88">
        <v>0.19600000000000001</v>
      </c>
      <c r="BP68" s="87">
        <v>0.33800000000000002</v>
      </c>
      <c r="BQ68" s="87">
        <v>8.9999999999999993E-3</v>
      </c>
      <c r="BR68" s="87">
        <v>0.14499999999999999</v>
      </c>
      <c r="BS68" s="81">
        <v>0.76300000000000001</v>
      </c>
      <c r="BT68" s="88">
        <v>0.21199999999999999</v>
      </c>
      <c r="BU68" s="87">
        <v>0.32400000000000001</v>
      </c>
      <c r="BV68" s="87">
        <v>1.7999999999999999E-2</v>
      </c>
      <c r="BW68" s="87">
        <v>0.17699999999999999</v>
      </c>
      <c r="BX68" s="81">
        <v>0.79700000000000004</v>
      </c>
      <c r="BY68" s="88">
        <v>0.19700000000000001</v>
      </c>
      <c r="BZ68" s="87">
        <v>0.33700000000000002</v>
      </c>
      <c r="CA68" s="87">
        <v>2.1000000000000001E-2</v>
      </c>
      <c r="CB68" s="87">
        <v>0.14599999999999999</v>
      </c>
      <c r="CC68" s="81">
        <v>0.76300000000000001</v>
      </c>
      <c r="CD68" s="88">
        <v>0.19800000000000001</v>
      </c>
      <c r="CE68" s="87">
        <v>0.32700000000000001</v>
      </c>
      <c r="CF68" s="87">
        <v>1.6E-2</v>
      </c>
      <c r="CG68" s="87">
        <v>0.159</v>
      </c>
      <c r="CH68" s="81">
        <v>0.76500000000000001</v>
      </c>
      <c r="CI68" s="88">
        <v>0.2</v>
      </c>
      <c r="CJ68" s="87">
        <v>0.311</v>
      </c>
      <c r="CK68" s="87">
        <v>1.4E-2</v>
      </c>
      <c r="CL68" s="87">
        <v>0.14099999999999999</v>
      </c>
      <c r="CM68" s="81">
        <v>0.73399999999999999</v>
      </c>
      <c r="CN68" s="88">
        <v>0.26400000000000001</v>
      </c>
      <c r="CO68" s="87">
        <v>0.373</v>
      </c>
      <c r="CP68" s="87">
        <v>1.6E-2</v>
      </c>
      <c r="CQ68" s="87">
        <v>0.13900000000000001</v>
      </c>
      <c r="CR68" s="81">
        <v>0.88600000000000001</v>
      </c>
      <c r="CS68" s="88">
        <v>2.5000000000000001E-2</v>
      </c>
      <c r="CT68" s="87">
        <v>0.253</v>
      </c>
      <c r="CU68" s="87">
        <v>3.2000000000000001E-2</v>
      </c>
      <c r="CV68" s="87">
        <v>6.2E-2</v>
      </c>
      <c r="CW68" s="81">
        <v>0.376</v>
      </c>
      <c r="CX68" s="88">
        <v>4.2999999999999997E-2</v>
      </c>
      <c r="CY68" s="87">
        <v>0.27400000000000002</v>
      </c>
      <c r="CZ68" s="87">
        <v>4.7E-2</v>
      </c>
      <c r="DA68" s="87">
        <v>6.9000000000000006E-2</v>
      </c>
      <c r="DB68" s="81">
        <v>0.439</v>
      </c>
      <c r="DC68" s="88">
        <v>4.8000000000000001E-2</v>
      </c>
      <c r="DD68" s="87">
        <v>0.253</v>
      </c>
      <c r="DE68" s="87">
        <v>3.6999999999999998E-2</v>
      </c>
      <c r="DF68" s="87">
        <v>6.7000000000000004E-2</v>
      </c>
      <c r="DG68" s="81">
        <v>0.41099999999999998</v>
      </c>
      <c r="DH68" s="88">
        <v>4.2000000000000003E-2</v>
      </c>
      <c r="DI68" s="87">
        <v>0.24299999999999999</v>
      </c>
      <c r="DJ68" s="87">
        <v>3.6999999999999998E-2</v>
      </c>
      <c r="DK68" s="87">
        <v>7.3999999999999996E-2</v>
      </c>
      <c r="DL68" s="81">
        <v>0.40400000000000003</v>
      </c>
      <c r="DM68" s="88">
        <v>0.06</v>
      </c>
      <c r="DN68" s="87">
        <v>0.25900000000000001</v>
      </c>
      <c r="DO68" s="87">
        <v>2.4E-2</v>
      </c>
      <c r="DP68" s="87">
        <v>7.2999999999999995E-2</v>
      </c>
      <c r="DQ68" s="81">
        <v>0.42599999999999999</v>
      </c>
      <c r="DR68" s="88">
        <v>7.0000000000000007E-2</v>
      </c>
      <c r="DS68" s="87">
        <v>0.27100000000000002</v>
      </c>
      <c r="DT68" s="87">
        <v>2.8000000000000001E-2</v>
      </c>
      <c r="DU68" s="87">
        <v>8.5000000000000006E-2</v>
      </c>
      <c r="DV68" s="81">
        <v>0.46500000000000002</v>
      </c>
      <c r="DW68" s="88">
        <v>4.7E-2</v>
      </c>
      <c r="DX68" s="87">
        <v>0.24099999999999999</v>
      </c>
      <c r="DY68" s="87">
        <v>3.1E-2</v>
      </c>
      <c r="DZ68" s="87">
        <v>8.5999999999999993E-2</v>
      </c>
      <c r="EA68" s="81">
        <v>0.433</v>
      </c>
      <c r="EB68" s="88">
        <v>4.2000000000000003E-2</v>
      </c>
      <c r="EC68" s="87">
        <v>0.25700000000000001</v>
      </c>
      <c r="ED68" s="87">
        <v>3.9E-2</v>
      </c>
      <c r="EE68" s="87">
        <v>8.5999999999999993E-2</v>
      </c>
      <c r="EF68" s="81">
        <v>0.443</v>
      </c>
      <c r="EG68" s="88">
        <v>5.5E-2</v>
      </c>
      <c r="EH68" s="87">
        <v>0.26</v>
      </c>
      <c r="EI68" s="87">
        <v>3.3000000000000002E-2</v>
      </c>
      <c r="EJ68" s="87">
        <v>8.4000000000000005E-2</v>
      </c>
      <c r="EK68" s="81">
        <v>0.45200000000000001</v>
      </c>
      <c r="EL68" s="88">
        <v>5.6000000000000001E-2</v>
      </c>
      <c r="EM68" s="87">
        <v>0.22500000000000001</v>
      </c>
      <c r="EN68" s="87">
        <v>2.3E-2</v>
      </c>
      <c r="EO68" s="87">
        <v>9.1999999999999998E-2</v>
      </c>
      <c r="EP68" s="81">
        <v>0.42499999999999999</v>
      </c>
      <c r="EQ68" s="88">
        <v>7.1999999999999995E-2</v>
      </c>
      <c r="ER68" s="87">
        <v>0.215</v>
      </c>
      <c r="ES68" s="87">
        <v>3.4000000000000002E-2</v>
      </c>
      <c r="ET68" s="87">
        <v>8.7999999999999995E-2</v>
      </c>
      <c r="EU68" s="81">
        <v>0.435</v>
      </c>
      <c r="EV68" s="88">
        <v>6.3E-2</v>
      </c>
      <c r="EW68" s="87">
        <v>0.216</v>
      </c>
      <c r="EX68" s="87">
        <v>1.4E-2</v>
      </c>
      <c r="EY68" s="87">
        <v>8.4000000000000005E-2</v>
      </c>
      <c r="EZ68" s="81">
        <v>0.40100000000000002</v>
      </c>
      <c r="FA68" s="88">
        <v>6.0999999999999999E-2</v>
      </c>
      <c r="FB68" s="87">
        <v>0.245</v>
      </c>
      <c r="FC68" s="87">
        <v>2.7E-2</v>
      </c>
      <c r="FD68" s="87">
        <v>9.0999999999999998E-2</v>
      </c>
      <c r="FE68" s="81">
        <v>0.45300000000000001</v>
      </c>
      <c r="FF68" s="88">
        <v>8.5999999999999993E-2</v>
      </c>
      <c r="FG68" s="87">
        <v>0.21299999999999999</v>
      </c>
      <c r="FH68" s="87">
        <v>2.9000000000000001E-2</v>
      </c>
      <c r="FI68" s="87">
        <v>0.109</v>
      </c>
      <c r="FJ68" s="81">
        <v>0.47499999999999998</v>
      </c>
      <c r="FK68" s="88">
        <v>8.4000000000000005E-2</v>
      </c>
      <c r="FL68" s="87">
        <v>0.24</v>
      </c>
      <c r="FM68" s="87">
        <v>2.5999999999999999E-2</v>
      </c>
      <c r="FN68" s="87">
        <v>9.4E-2</v>
      </c>
      <c r="FO68" s="81">
        <v>0.47499999999999998</v>
      </c>
      <c r="FP68" s="88">
        <v>7.0000000000000007E-2</v>
      </c>
      <c r="FQ68" s="87">
        <v>0.23300000000000001</v>
      </c>
      <c r="FR68" s="87">
        <v>3.2000000000000001E-2</v>
      </c>
      <c r="FS68" s="87">
        <v>0.107</v>
      </c>
      <c r="FT68" s="81">
        <v>0.49099999999999999</v>
      </c>
      <c r="FU68" s="88">
        <v>8.5000000000000006E-2</v>
      </c>
      <c r="FV68" s="87">
        <v>0.22900000000000001</v>
      </c>
      <c r="FW68" s="87">
        <v>3.1E-2</v>
      </c>
      <c r="FX68" s="87">
        <v>0.125</v>
      </c>
      <c r="FY68" s="81">
        <v>0.505</v>
      </c>
      <c r="FZ68" s="88">
        <v>0.10299999999999999</v>
      </c>
      <c r="GA68" s="87">
        <v>0.24399999999999999</v>
      </c>
      <c r="GB68" s="87">
        <v>2.9000000000000001E-2</v>
      </c>
      <c r="GC68" s="87">
        <v>9.9000000000000005E-2</v>
      </c>
      <c r="GD68" s="81">
        <v>0.51600000000000001</v>
      </c>
      <c r="GE68" s="88">
        <v>9.2999999999999999E-2</v>
      </c>
      <c r="GF68" s="87">
        <v>0.251</v>
      </c>
      <c r="GG68" s="87">
        <v>3.5000000000000003E-2</v>
      </c>
      <c r="GH68" s="87">
        <v>9.7000000000000003E-2</v>
      </c>
      <c r="GI68" s="81">
        <v>0.51800000000000002</v>
      </c>
    </row>
    <row r="69" spans="1:191">
      <c r="A69" s="83" t="s">
        <v>120</v>
      </c>
      <c r="B69" s="85">
        <v>0.121</v>
      </c>
      <c r="C69" s="86">
        <v>0.44</v>
      </c>
      <c r="D69" s="86">
        <v>2.3E-2</v>
      </c>
      <c r="E69" s="86">
        <v>0.111</v>
      </c>
      <c r="F69" s="81">
        <v>0.70899999999999996</v>
      </c>
      <c r="G69" s="88">
        <v>0.112</v>
      </c>
      <c r="H69" s="87">
        <v>0.41799999999999998</v>
      </c>
      <c r="I69" s="87">
        <v>2.5999999999999999E-2</v>
      </c>
      <c r="J69" s="87">
        <v>0.108</v>
      </c>
      <c r="K69" s="81">
        <v>0.67800000000000005</v>
      </c>
      <c r="L69" s="88">
        <v>0.112</v>
      </c>
      <c r="M69" s="87">
        <v>0.42299999999999999</v>
      </c>
      <c r="N69" s="87">
        <v>1.2999999999999999E-2</v>
      </c>
      <c r="O69" s="87">
        <v>0.14399999999999999</v>
      </c>
      <c r="P69" s="81">
        <v>0.71699999999999997</v>
      </c>
      <c r="Q69" s="88">
        <v>0.112</v>
      </c>
      <c r="R69" s="87">
        <v>0.43</v>
      </c>
      <c r="S69" s="87">
        <v>2.7E-2</v>
      </c>
      <c r="T69" s="87">
        <v>0.121</v>
      </c>
      <c r="U69" s="81">
        <v>0.71</v>
      </c>
      <c r="V69" s="88">
        <v>0.14000000000000001</v>
      </c>
      <c r="W69" s="87">
        <v>0.437</v>
      </c>
      <c r="X69" s="87">
        <v>1.7999999999999999E-2</v>
      </c>
      <c r="Y69" s="87">
        <v>0.154</v>
      </c>
      <c r="Z69" s="81">
        <v>0.76500000000000001</v>
      </c>
      <c r="AA69" s="88">
        <v>0.14799999999999999</v>
      </c>
      <c r="AB69" s="87">
        <v>0.50700000000000001</v>
      </c>
      <c r="AC69" s="87">
        <v>2.1999999999999999E-2</v>
      </c>
      <c r="AD69" s="87">
        <v>0.14199999999999999</v>
      </c>
      <c r="AE69" s="81">
        <v>0.84399999999999997</v>
      </c>
      <c r="AF69" s="88">
        <v>0.115</v>
      </c>
      <c r="AG69" s="87">
        <v>0.48799999999999999</v>
      </c>
      <c r="AH69" s="87">
        <v>1.7000000000000001E-2</v>
      </c>
      <c r="AI69" s="87">
        <v>0.158</v>
      </c>
      <c r="AJ69" s="81">
        <v>0.84</v>
      </c>
      <c r="AK69" s="88">
        <v>0.10299999999999999</v>
      </c>
      <c r="AL69" s="87">
        <v>0.435</v>
      </c>
      <c r="AM69" s="87">
        <v>1.9E-2</v>
      </c>
      <c r="AN69" s="87">
        <v>0.14000000000000001</v>
      </c>
      <c r="AO69" s="81">
        <v>0.75600000000000001</v>
      </c>
      <c r="AP69" s="88">
        <v>0.13700000000000001</v>
      </c>
      <c r="AQ69" s="87">
        <v>0.4</v>
      </c>
      <c r="AR69" s="87">
        <v>2.1000000000000001E-2</v>
      </c>
      <c r="AS69" s="87">
        <v>0.16200000000000001</v>
      </c>
      <c r="AT69" s="81">
        <v>0.77500000000000002</v>
      </c>
      <c r="AU69" s="88">
        <v>0.114</v>
      </c>
      <c r="AV69" s="87">
        <v>0.40200000000000002</v>
      </c>
      <c r="AW69" s="87">
        <v>1.6E-2</v>
      </c>
      <c r="AX69" s="87">
        <v>0.16200000000000001</v>
      </c>
      <c r="AY69" s="81">
        <v>0.749</v>
      </c>
      <c r="AZ69" s="88">
        <v>0.14799999999999999</v>
      </c>
      <c r="BA69" s="87">
        <v>0.40600000000000003</v>
      </c>
      <c r="BB69" s="87">
        <v>2.1999999999999999E-2</v>
      </c>
      <c r="BC69" s="87">
        <v>0.17599999999999999</v>
      </c>
      <c r="BD69" s="81">
        <v>0.80500000000000005</v>
      </c>
      <c r="BE69" s="88">
        <v>0.14099999999999999</v>
      </c>
      <c r="BF69" s="87">
        <v>0.377</v>
      </c>
      <c r="BG69" s="87">
        <v>1.4E-2</v>
      </c>
      <c r="BH69" s="87">
        <v>0.13100000000000001</v>
      </c>
      <c r="BI69" s="81">
        <v>0.72799999999999998</v>
      </c>
      <c r="BJ69" s="88">
        <v>0.14299999999999999</v>
      </c>
      <c r="BK69" s="87">
        <v>0.33600000000000002</v>
      </c>
      <c r="BL69" s="87">
        <v>1.7000000000000001E-2</v>
      </c>
      <c r="BM69" s="87">
        <v>0.13800000000000001</v>
      </c>
      <c r="BN69" s="81">
        <v>0.70299999999999996</v>
      </c>
      <c r="BO69" s="88">
        <v>0.189</v>
      </c>
      <c r="BP69" s="87">
        <v>0.35499999999999998</v>
      </c>
      <c r="BQ69" s="87">
        <v>1.4E-2</v>
      </c>
      <c r="BR69" s="87">
        <v>0.16700000000000001</v>
      </c>
      <c r="BS69" s="81">
        <v>0.78</v>
      </c>
      <c r="BT69" s="88">
        <v>0.17199999999999999</v>
      </c>
      <c r="BU69" s="87">
        <v>0.38200000000000001</v>
      </c>
      <c r="BV69" s="87">
        <v>1.2E-2</v>
      </c>
      <c r="BW69" s="87">
        <v>0.17899999999999999</v>
      </c>
      <c r="BX69" s="81">
        <v>0.79900000000000004</v>
      </c>
      <c r="BY69" s="88">
        <v>0.20499999999999999</v>
      </c>
      <c r="BZ69" s="87">
        <v>0.37</v>
      </c>
      <c r="CA69" s="87">
        <v>0.01</v>
      </c>
      <c r="CB69" s="87">
        <v>0.16700000000000001</v>
      </c>
      <c r="CC69" s="81">
        <v>0.83399999999999996</v>
      </c>
      <c r="CD69" s="88">
        <v>0.216</v>
      </c>
      <c r="CE69" s="87">
        <v>0.36699999999999999</v>
      </c>
      <c r="CF69" s="87">
        <v>1.9E-2</v>
      </c>
      <c r="CG69" s="87">
        <v>0.13400000000000001</v>
      </c>
      <c r="CH69" s="81">
        <v>0.8</v>
      </c>
      <c r="CI69" s="88">
        <v>0.218</v>
      </c>
      <c r="CJ69" s="87">
        <v>0.36699999999999999</v>
      </c>
      <c r="CK69" s="87">
        <v>1.4E-2</v>
      </c>
      <c r="CL69" s="87">
        <v>0.17599999999999999</v>
      </c>
      <c r="CM69" s="81">
        <v>0.86499999999999999</v>
      </c>
      <c r="CN69" s="88">
        <v>0.255</v>
      </c>
      <c r="CO69" s="87">
        <v>0.39900000000000002</v>
      </c>
      <c r="CP69" s="87">
        <v>5.0000000000000001E-3</v>
      </c>
      <c r="CQ69" s="87">
        <v>0.187</v>
      </c>
      <c r="CR69" s="81">
        <v>0.92900000000000005</v>
      </c>
      <c r="CS69" s="88">
        <v>4.8000000000000001E-2</v>
      </c>
      <c r="CT69" s="87">
        <v>0.29299999999999998</v>
      </c>
      <c r="CU69" s="87">
        <v>4.9000000000000002E-2</v>
      </c>
      <c r="CV69" s="87">
        <v>7.1999999999999995E-2</v>
      </c>
      <c r="CW69" s="81">
        <v>0.46500000000000002</v>
      </c>
      <c r="CX69" s="88">
        <v>4.5999999999999999E-2</v>
      </c>
      <c r="CY69" s="87">
        <v>0.22600000000000001</v>
      </c>
      <c r="CZ69" s="87">
        <v>5.7000000000000002E-2</v>
      </c>
      <c r="DA69" s="87">
        <v>6.3E-2</v>
      </c>
      <c r="DB69" s="81">
        <v>0.40100000000000002</v>
      </c>
      <c r="DC69" s="88">
        <v>4.4999999999999998E-2</v>
      </c>
      <c r="DD69" s="87">
        <v>0.25800000000000001</v>
      </c>
      <c r="DE69" s="87">
        <v>4.9000000000000002E-2</v>
      </c>
      <c r="DF69" s="87">
        <v>7.3999999999999996E-2</v>
      </c>
      <c r="DG69" s="81">
        <v>0.43099999999999999</v>
      </c>
      <c r="DH69" s="88">
        <v>5.6000000000000001E-2</v>
      </c>
      <c r="DI69" s="87">
        <v>0.22</v>
      </c>
      <c r="DJ69" s="87">
        <v>3.7999999999999999E-2</v>
      </c>
      <c r="DK69" s="87">
        <v>9.0999999999999998E-2</v>
      </c>
      <c r="DL69" s="81">
        <v>0.41099999999999998</v>
      </c>
      <c r="DM69" s="88">
        <v>4.4999999999999998E-2</v>
      </c>
      <c r="DN69" s="87">
        <v>0.25900000000000001</v>
      </c>
      <c r="DO69" s="87">
        <v>3.4000000000000002E-2</v>
      </c>
      <c r="DP69" s="87">
        <v>7.9000000000000001E-2</v>
      </c>
      <c r="DQ69" s="81">
        <v>0.42399999999999999</v>
      </c>
      <c r="DR69" s="88">
        <v>4.7E-2</v>
      </c>
      <c r="DS69" s="87">
        <v>0.26400000000000001</v>
      </c>
      <c r="DT69" s="87">
        <v>4.9000000000000002E-2</v>
      </c>
      <c r="DU69" s="87">
        <v>8.3000000000000004E-2</v>
      </c>
      <c r="DV69" s="81">
        <v>0.45400000000000001</v>
      </c>
      <c r="DW69" s="88">
        <v>5.5E-2</v>
      </c>
      <c r="DX69" s="87">
        <v>0.27200000000000002</v>
      </c>
      <c r="DY69" s="87">
        <v>5.1999999999999998E-2</v>
      </c>
      <c r="DZ69" s="87">
        <v>8.4000000000000005E-2</v>
      </c>
      <c r="EA69" s="81">
        <v>0.48799999999999999</v>
      </c>
      <c r="EB69" s="88">
        <v>3.7999999999999999E-2</v>
      </c>
      <c r="EC69" s="87">
        <v>0.247</v>
      </c>
      <c r="ED69" s="87">
        <v>3.7999999999999999E-2</v>
      </c>
      <c r="EE69" s="87">
        <v>9.1999999999999998E-2</v>
      </c>
      <c r="EF69" s="81">
        <v>0.437</v>
      </c>
      <c r="EG69" s="88">
        <v>5.7000000000000002E-2</v>
      </c>
      <c r="EH69" s="87">
        <v>0.28299999999999997</v>
      </c>
      <c r="EI69" s="87">
        <v>3.5000000000000003E-2</v>
      </c>
      <c r="EJ69" s="87">
        <v>9.2999999999999999E-2</v>
      </c>
      <c r="EK69" s="81">
        <v>0.495</v>
      </c>
      <c r="EL69" s="88">
        <v>0.05</v>
      </c>
      <c r="EM69" s="87">
        <v>0.251</v>
      </c>
      <c r="EN69" s="87">
        <v>3.4000000000000002E-2</v>
      </c>
      <c r="EO69" s="87">
        <v>9.9000000000000005E-2</v>
      </c>
      <c r="EP69" s="81">
        <v>0.46</v>
      </c>
      <c r="EQ69" s="88">
        <v>0.06</v>
      </c>
      <c r="ER69" s="87">
        <v>0.25600000000000001</v>
      </c>
      <c r="ES69" s="87">
        <v>3.6999999999999998E-2</v>
      </c>
      <c r="ET69" s="87">
        <v>9.6000000000000002E-2</v>
      </c>
      <c r="EU69" s="81">
        <v>0.47599999999999998</v>
      </c>
      <c r="EV69" s="88">
        <v>6.9000000000000006E-2</v>
      </c>
      <c r="EW69" s="87">
        <v>0.25600000000000001</v>
      </c>
      <c r="EX69" s="87">
        <v>2.8000000000000001E-2</v>
      </c>
      <c r="EY69" s="87">
        <v>8.3000000000000004E-2</v>
      </c>
      <c r="EZ69" s="81">
        <v>0.47799999999999998</v>
      </c>
      <c r="FA69" s="88">
        <v>5.5E-2</v>
      </c>
      <c r="FB69" s="87">
        <v>0.246</v>
      </c>
      <c r="FC69" s="87">
        <v>0.03</v>
      </c>
      <c r="FD69" s="87">
        <v>0.111</v>
      </c>
      <c r="FE69" s="81">
        <v>0.47099999999999997</v>
      </c>
      <c r="FF69" s="88">
        <v>7.0000000000000007E-2</v>
      </c>
      <c r="FG69" s="87">
        <v>0.248</v>
      </c>
      <c r="FH69" s="87">
        <v>3.5999999999999997E-2</v>
      </c>
      <c r="FI69" s="87">
        <v>0.104</v>
      </c>
      <c r="FJ69" s="81">
        <v>0.496</v>
      </c>
      <c r="FK69" s="88">
        <v>8.7999999999999995E-2</v>
      </c>
      <c r="FL69" s="87">
        <v>0.25</v>
      </c>
      <c r="FM69" s="87">
        <v>0.04</v>
      </c>
      <c r="FN69" s="87">
        <v>9.8000000000000004E-2</v>
      </c>
      <c r="FO69" s="81">
        <v>0.50700000000000001</v>
      </c>
      <c r="FP69" s="88">
        <v>7.8E-2</v>
      </c>
      <c r="FQ69" s="87">
        <v>0.247</v>
      </c>
      <c r="FR69" s="87">
        <v>4.1000000000000002E-2</v>
      </c>
      <c r="FS69" s="87">
        <v>9.6000000000000002E-2</v>
      </c>
      <c r="FT69" s="81">
        <v>0.496</v>
      </c>
      <c r="FU69" s="88">
        <v>8.7999999999999995E-2</v>
      </c>
      <c r="FV69" s="87">
        <v>0.24199999999999999</v>
      </c>
      <c r="FW69" s="87">
        <v>2.8000000000000001E-2</v>
      </c>
      <c r="FX69" s="87">
        <v>0.10100000000000001</v>
      </c>
      <c r="FY69" s="81">
        <v>0.5</v>
      </c>
      <c r="FZ69" s="88">
        <v>8.3000000000000004E-2</v>
      </c>
      <c r="GA69" s="87">
        <v>0.23100000000000001</v>
      </c>
      <c r="GB69" s="87">
        <v>3.2000000000000001E-2</v>
      </c>
      <c r="GC69" s="87">
        <v>9.5000000000000001E-2</v>
      </c>
      <c r="GD69" s="81">
        <v>0.47899999999999998</v>
      </c>
      <c r="GE69" s="88">
        <v>0.112</v>
      </c>
      <c r="GF69" s="87">
        <v>0.27700000000000002</v>
      </c>
      <c r="GG69" s="87">
        <v>0.02</v>
      </c>
      <c r="GH69" s="87">
        <v>0.112</v>
      </c>
      <c r="GI69" s="81">
        <v>0.56799999999999995</v>
      </c>
    </row>
    <row r="70" spans="1:191">
      <c r="A70" s="8" t="s">
        <v>121</v>
      </c>
      <c r="B70" s="85">
        <v>0.123</v>
      </c>
      <c r="C70" s="86">
        <v>0.50700000000000001</v>
      </c>
      <c r="D70" s="86">
        <v>1.6E-2</v>
      </c>
      <c r="E70" s="86">
        <v>0.13700000000000001</v>
      </c>
      <c r="F70" s="81">
        <v>0.80400000000000005</v>
      </c>
      <c r="G70" s="88">
        <v>0.108</v>
      </c>
      <c r="H70" s="87">
        <v>0.44900000000000001</v>
      </c>
      <c r="I70" s="87">
        <v>0.03</v>
      </c>
      <c r="J70" s="87">
        <v>0.128</v>
      </c>
      <c r="K70" s="81">
        <v>0.73299999999999998</v>
      </c>
      <c r="L70" s="88">
        <v>0.13</v>
      </c>
      <c r="M70" s="87">
        <v>0.435</v>
      </c>
      <c r="N70" s="87">
        <v>0.02</v>
      </c>
      <c r="O70" s="87">
        <v>0.13400000000000001</v>
      </c>
      <c r="P70" s="81">
        <v>0.73199999999999998</v>
      </c>
      <c r="Q70" s="88">
        <v>0.13700000000000001</v>
      </c>
      <c r="R70" s="87">
        <v>0.49099999999999999</v>
      </c>
      <c r="S70" s="87">
        <v>2.1000000000000001E-2</v>
      </c>
      <c r="T70" s="87">
        <v>0.14499999999999999</v>
      </c>
      <c r="U70" s="81">
        <v>0.81599999999999995</v>
      </c>
      <c r="V70" s="88">
        <v>0.13</v>
      </c>
      <c r="W70" s="87">
        <v>0.46200000000000002</v>
      </c>
      <c r="X70" s="87">
        <v>1.7999999999999999E-2</v>
      </c>
      <c r="Y70" s="87">
        <v>0.126</v>
      </c>
      <c r="Z70" s="81">
        <v>0.753</v>
      </c>
      <c r="AA70" s="88">
        <v>0.14299999999999999</v>
      </c>
      <c r="AB70" s="87">
        <v>0.45200000000000001</v>
      </c>
      <c r="AC70" s="87">
        <v>2.7E-2</v>
      </c>
      <c r="AD70" s="87">
        <v>0.13800000000000001</v>
      </c>
      <c r="AE70" s="81">
        <v>0.78200000000000003</v>
      </c>
      <c r="AF70" s="88">
        <v>0.121</v>
      </c>
      <c r="AG70" s="87">
        <v>0.52900000000000003</v>
      </c>
      <c r="AH70" s="87">
        <v>2.7E-2</v>
      </c>
      <c r="AI70" s="87">
        <v>0.19</v>
      </c>
      <c r="AJ70" s="81">
        <v>0.93200000000000005</v>
      </c>
      <c r="AK70" s="88">
        <v>0.114</v>
      </c>
      <c r="AL70" s="87">
        <v>0.48599999999999999</v>
      </c>
      <c r="AM70" s="87">
        <v>2.5999999999999999E-2</v>
      </c>
      <c r="AN70" s="87">
        <v>0.14499999999999999</v>
      </c>
      <c r="AO70" s="81">
        <v>0.84899999999999998</v>
      </c>
      <c r="AP70" s="88">
        <v>0.128</v>
      </c>
      <c r="AQ70" s="87">
        <v>0.5</v>
      </c>
      <c r="AR70" s="87">
        <v>2.4E-2</v>
      </c>
      <c r="AS70" s="87">
        <v>0.14899999999999999</v>
      </c>
      <c r="AT70" s="81">
        <v>0.85899999999999999</v>
      </c>
      <c r="AU70" s="88">
        <v>0.13100000000000001</v>
      </c>
      <c r="AV70" s="87">
        <v>0.41899999999999998</v>
      </c>
      <c r="AW70" s="87">
        <v>3.1E-2</v>
      </c>
      <c r="AX70" s="87">
        <v>0.20100000000000001</v>
      </c>
      <c r="AY70" s="81">
        <v>0.85499999999999998</v>
      </c>
      <c r="AZ70" s="88">
        <v>0.14499999999999999</v>
      </c>
      <c r="BA70" s="87">
        <v>0.45300000000000001</v>
      </c>
      <c r="BB70" s="87">
        <v>2.3E-2</v>
      </c>
      <c r="BC70" s="87">
        <v>0.154</v>
      </c>
      <c r="BD70" s="81">
        <v>0.84599999999999997</v>
      </c>
      <c r="BE70" s="88">
        <v>0.14000000000000001</v>
      </c>
      <c r="BF70" s="87">
        <v>0.41699999999999998</v>
      </c>
      <c r="BG70" s="87">
        <v>2.3E-2</v>
      </c>
      <c r="BH70" s="87">
        <v>0.17</v>
      </c>
      <c r="BI70" s="81">
        <v>0.81499999999999995</v>
      </c>
      <c r="BJ70" s="88">
        <v>0.13400000000000001</v>
      </c>
      <c r="BK70" s="87">
        <v>0.439</v>
      </c>
      <c r="BL70" s="87">
        <v>2.1000000000000001E-2</v>
      </c>
      <c r="BM70" s="87">
        <v>0.17199999999999999</v>
      </c>
      <c r="BN70" s="81">
        <v>0.83699999999999997</v>
      </c>
      <c r="BO70" s="88">
        <v>0.16800000000000001</v>
      </c>
      <c r="BP70" s="87">
        <v>0.438</v>
      </c>
      <c r="BQ70" s="87">
        <v>2.3E-2</v>
      </c>
      <c r="BR70" s="87">
        <v>0.17499999999999999</v>
      </c>
      <c r="BS70" s="81">
        <v>0.85899999999999999</v>
      </c>
      <c r="BT70" s="88">
        <v>0.19700000000000001</v>
      </c>
      <c r="BU70" s="87">
        <v>0.45600000000000002</v>
      </c>
      <c r="BV70" s="87">
        <v>1.6E-2</v>
      </c>
      <c r="BW70" s="87">
        <v>0.17499999999999999</v>
      </c>
      <c r="BX70" s="81">
        <v>0.93300000000000005</v>
      </c>
      <c r="BY70" s="88">
        <v>0.20200000000000001</v>
      </c>
      <c r="BZ70" s="87">
        <v>0.42399999999999999</v>
      </c>
      <c r="CA70" s="87">
        <v>1.6E-2</v>
      </c>
      <c r="CB70" s="87">
        <v>0.16300000000000001</v>
      </c>
      <c r="CC70" s="81">
        <v>0.86899999999999999</v>
      </c>
      <c r="CD70" s="88">
        <v>0.19800000000000001</v>
      </c>
      <c r="CE70" s="87">
        <v>0.41099999999999998</v>
      </c>
      <c r="CF70" s="87">
        <v>0.03</v>
      </c>
      <c r="CG70" s="87">
        <v>0.157</v>
      </c>
      <c r="CH70" s="81">
        <v>0.873</v>
      </c>
      <c r="CI70" s="88">
        <v>0.219</v>
      </c>
      <c r="CJ70" s="87">
        <v>0.39100000000000001</v>
      </c>
      <c r="CK70" s="87">
        <v>1.7000000000000001E-2</v>
      </c>
      <c r="CL70" s="87">
        <v>0.18</v>
      </c>
      <c r="CM70" s="81">
        <v>0.88400000000000001</v>
      </c>
      <c r="CN70" s="88">
        <v>0.26400000000000001</v>
      </c>
      <c r="CO70" s="87">
        <v>0.40200000000000002</v>
      </c>
      <c r="CP70" s="87">
        <v>1.7000000000000001E-2</v>
      </c>
      <c r="CQ70" s="87">
        <v>0.182</v>
      </c>
      <c r="CR70" s="81">
        <v>0.96299999999999997</v>
      </c>
      <c r="CS70" s="88">
        <v>3.7999999999999999E-2</v>
      </c>
      <c r="CT70" s="87">
        <v>0.245</v>
      </c>
      <c r="CU70" s="87">
        <v>4.4999999999999998E-2</v>
      </c>
      <c r="CV70" s="87">
        <v>6.8000000000000005E-2</v>
      </c>
      <c r="CW70" s="81">
        <v>0.4</v>
      </c>
      <c r="CX70" s="88">
        <v>5.0999999999999997E-2</v>
      </c>
      <c r="CY70" s="87">
        <v>0.25800000000000001</v>
      </c>
      <c r="CZ70" s="87">
        <v>0.06</v>
      </c>
      <c r="DA70" s="87">
        <v>6.5000000000000002E-2</v>
      </c>
      <c r="DB70" s="81">
        <v>0.442</v>
      </c>
      <c r="DC70" s="88">
        <v>4.9000000000000002E-2</v>
      </c>
      <c r="DD70" s="87">
        <v>0.26500000000000001</v>
      </c>
      <c r="DE70" s="87">
        <v>5.7000000000000002E-2</v>
      </c>
      <c r="DF70" s="87">
        <v>7.3999999999999996E-2</v>
      </c>
      <c r="DG70" s="81">
        <v>0.44800000000000001</v>
      </c>
      <c r="DH70" s="88">
        <v>4.2000000000000003E-2</v>
      </c>
      <c r="DI70" s="87">
        <v>0.26700000000000002</v>
      </c>
      <c r="DJ70" s="87">
        <v>5.3999999999999999E-2</v>
      </c>
      <c r="DK70" s="87">
        <v>8.1000000000000003E-2</v>
      </c>
      <c r="DL70" s="81">
        <v>0.45500000000000002</v>
      </c>
      <c r="DM70" s="88">
        <v>5.7000000000000002E-2</v>
      </c>
      <c r="DN70" s="87">
        <v>0.28699999999999998</v>
      </c>
      <c r="DO70" s="87">
        <v>5.5E-2</v>
      </c>
      <c r="DP70" s="87">
        <v>0.10199999999999999</v>
      </c>
      <c r="DQ70" s="81">
        <v>0.50700000000000001</v>
      </c>
      <c r="DR70" s="88">
        <v>4.1000000000000002E-2</v>
      </c>
      <c r="DS70" s="87">
        <v>0.26400000000000001</v>
      </c>
      <c r="DT70" s="87">
        <v>2.8000000000000001E-2</v>
      </c>
      <c r="DU70" s="87">
        <v>9.2999999999999999E-2</v>
      </c>
      <c r="DV70" s="81">
        <v>0.432</v>
      </c>
      <c r="DW70" s="88">
        <v>4.5999999999999999E-2</v>
      </c>
      <c r="DX70" s="87">
        <v>0.371</v>
      </c>
      <c r="DY70" s="87">
        <v>5.8000000000000003E-2</v>
      </c>
      <c r="DZ70" s="87">
        <v>0.1</v>
      </c>
      <c r="EA70" s="81">
        <v>0.61199999999999999</v>
      </c>
      <c r="EB70" s="88">
        <v>5.8999999999999997E-2</v>
      </c>
      <c r="EC70" s="87">
        <v>0.32300000000000001</v>
      </c>
      <c r="ED70" s="87">
        <v>5.3999999999999999E-2</v>
      </c>
      <c r="EE70" s="87">
        <v>9.1999999999999998E-2</v>
      </c>
      <c r="EF70" s="81">
        <v>0.55000000000000004</v>
      </c>
      <c r="EG70" s="88">
        <v>4.9000000000000002E-2</v>
      </c>
      <c r="EH70" s="87">
        <v>0.26900000000000002</v>
      </c>
      <c r="EI70" s="87">
        <v>4.2000000000000003E-2</v>
      </c>
      <c r="EJ70" s="87">
        <v>9.5000000000000001E-2</v>
      </c>
      <c r="EK70" s="81">
        <v>0.48</v>
      </c>
      <c r="EL70" s="88">
        <v>4.5999999999999999E-2</v>
      </c>
      <c r="EM70" s="87">
        <v>0.26100000000000001</v>
      </c>
      <c r="EN70" s="87">
        <v>4.5999999999999999E-2</v>
      </c>
      <c r="EO70" s="87">
        <v>0.1</v>
      </c>
      <c r="EP70" s="81">
        <v>0.48499999999999999</v>
      </c>
      <c r="EQ70" s="88">
        <v>5.8000000000000003E-2</v>
      </c>
      <c r="ER70" s="87">
        <v>0.27900000000000003</v>
      </c>
      <c r="ES70" s="87">
        <v>4.3999999999999997E-2</v>
      </c>
      <c r="ET70" s="87">
        <v>0.11700000000000001</v>
      </c>
      <c r="EU70" s="81">
        <v>0.54</v>
      </c>
      <c r="EV70" s="88">
        <v>5.2999999999999999E-2</v>
      </c>
      <c r="EW70" s="87">
        <v>0.23799999999999999</v>
      </c>
      <c r="EX70" s="87">
        <v>2.1999999999999999E-2</v>
      </c>
      <c r="EY70" s="87">
        <v>0.10299999999999999</v>
      </c>
      <c r="EZ70" s="81">
        <v>0.441</v>
      </c>
      <c r="FA70" s="88">
        <v>5.1999999999999998E-2</v>
      </c>
      <c r="FB70" s="87">
        <v>0.26600000000000001</v>
      </c>
      <c r="FC70" s="87">
        <v>3.3000000000000002E-2</v>
      </c>
      <c r="FD70" s="87">
        <v>9.4E-2</v>
      </c>
      <c r="FE70" s="81">
        <v>0.47799999999999998</v>
      </c>
      <c r="FF70" s="88">
        <v>7.9000000000000001E-2</v>
      </c>
      <c r="FG70" s="87">
        <v>0.26500000000000001</v>
      </c>
      <c r="FH70" s="87">
        <v>3.1E-2</v>
      </c>
      <c r="FI70" s="87">
        <v>0.115</v>
      </c>
      <c r="FJ70" s="81">
        <v>0.52700000000000002</v>
      </c>
      <c r="FK70" s="88">
        <v>7.9000000000000001E-2</v>
      </c>
      <c r="FL70" s="87">
        <v>0.27</v>
      </c>
      <c r="FM70" s="87">
        <v>4.1000000000000002E-2</v>
      </c>
      <c r="FN70" s="87">
        <v>0.115</v>
      </c>
      <c r="FO70" s="81">
        <v>0.54200000000000004</v>
      </c>
      <c r="FP70" s="88">
        <v>7.5999999999999998E-2</v>
      </c>
      <c r="FQ70" s="87">
        <v>0.28000000000000003</v>
      </c>
      <c r="FR70" s="87">
        <v>5.1999999999999998E-2</v>
      </c>
      <c r="FS70" s="87">
        <v>0.129</v>
      </c>
      <c r="FT70" s="81">
        <v>0.57699999999999996</v>
      </c>
      <c r="FU70" s="88">
        <v>8.5999999999999993E-2</v>
      </c>
      <c r="FV70" s="87">
        <v>0.26400000000000001</v>
      </c>
      <c r="FW70" s="87">
        <v>4.8000000000000001E-2</v>
      </c>
      <c r="FX70" s="87">
        <v>0.108</v>
      </c>
      <c r="FY70" s="81">
        <v>0.55700000000000005</v>
      </c>
      <c r="FZ70" s="88">
        <v>9.4E-2</v>
      </c>
      <c r="GA70" s="87">
        <v>0.24299999999999999</v>
      </c>
      <c r="GB70" s="87">
        <v>3.9E-2</v>
      </c>
      <c r="GC70" s="87">
        <v>0.123</v>
      </c>
      <c r="GD70" s="81">
        <v>0.54200000000000004</v>
      </c>
      <c r="GE70" s="88">
        <v>0.11600000000000001</v>
      </c>
      <c r="GF70" s="87">
        <v>0.249</v>
      </c>
      <c r="GG70" s="87">
        <v>3.5999999999999997E-2</v>
      </c>
      <c r="GH70" s="87">
        <v>0.112</v>
      </c>
      <c r="GI70" s="81">
        <v>0.55200000000000005</v>
      </c>
    </row>
    <row r="71" spans="1:191">
      <c r="A71" s="8" t="s">
        <v>122</v>
      </c>
      <c r="B71" s="85">
        <v>0.114</v>
      </c>
      <c r="C71" s="86">
        <v>0.46700000000000003</v>
      </c>
      <c r="D71" s="86">
        <v>3.3000000000000002E-2</v>
      </c>
      <c r="E71" s="86">
        <v>0.113</v>
      </c>
      <c r="F71" s="81">
        <v>0.754</v>
      </c>
      <c r="G71" s="88">
        <v>0.127</v>
      </c>
      <c r="H71" s="87">
        <v>0.49199999999999999</v>
      </c>
      <c r="I71" s="87">
        <v>3.9E-2</v>
      </c>
      <c r="J71" s="87">
        <v>0.128</v>
      </c>
      <c r="K71" s="81">
        <v>0.81100000000000005</v>
      </c>
      <c r="L71" s="88">
        <v>0.14199999999999999</v>
      </c>
      <c r="M71" s="87">
        <v>0.501</v>
      </c>
      <c r="N71" s="87">
        <v>2.3E-2</v>
      </c>
      <c r="O71" s="87">
        <v>0.13700000000000001</v>
      </c>
      <c r="P71" s="81">
        <v>0.82199999999999995</v>
      </c>
      <c r="Q71" s="88">
        <v>0.11600000000000001</v>
      </c>
      <c r="R71" s="87">
        <v>0.45400000000000001</v>
      </c>
      <c r="S71" s="87">
        <v>2.1000000000000001E-2</v>
      </c>
      <c r="T71" s="87">
        <v>0.14299999999999999</v>
      </c>
      <c r="U71" s="81">
        <v>0.754</v>
      </c>
      <c r="V71" s="88">
        <v>0.11</v>
      </c>
      <c r="W71" s="87">
        <v>0.52500000000000002</v>
      </c>
      <c r="X71" s="87">
        <v>2.8000000000000001E-2</v>
      </c>
      <c r="Y71" s="87">
        <v>0.154</v>
      </c>
      <c r="Z71" s="81">
        <v>0.84099999999999997</v>
      </c>
      <c r="AA71" s="88">
        <v>0.15</v>
      </c>
      <c r="AB71" s="87">
        <v>0.501</v>
      </c>
      <c r="AC71" s="87">
        <v>2.3E-2</v>
      </c>
      <c r="AD71" s="87">
        <v>0.15</v>
      </c>
      <c r="AE71" s="81">
        <v>0.84699999999999998</v>
      </c>
      <c r="AF71" s="88">
        <v>0.10299999999999999</v>
      </c>
      <c r="AG71" s="87">
        <v>0.47</v>
      </c>
      <c r="AH71" s="87">
        <v>2.5000000000000001E-2</v>
      </c>
      <c r="AI71" s="87">
        <v>0.17199999999999999</v>
      </c>
      <c r="AJ71" s="81">
        <v>0.83</v>
      </c>
      <c r="AK71" s="88">
        <v>0.13300000000000001</v>
      </c>
      <c r="AL71" s="87">
        <v>0.51900000000000002</v>
      </c>
      <c r="AM71" s="87">
        <v>2.1999999999999999E-2</v>
      </c>
      <c r="AN71" s="87">
        <v>0.20599999999999999</v>
      </c>
      <c r="AO71" s="81">
        <v>0.94799999999999995</v>
      </c>
      <c r="AP71" s="88">
        <v>0.13400000000000001</v>
      </c>
      <c r="AQ71" s="87">
        <v>0.54300000000000004</v>
      </c>
      <c r="AR71" s="87">
        <v>0.03</v>
      </c>
      <c r="AS71" s="87">
        <v>0.159</v>
      </c>
      <c r="AT71" s="81">
        <v>0.92800000000000005</v>
      </c>
      <c r="AU71" s="88">
        <v>0.122</v>
      </c>
      <c r="AV71" s="87">
        <v>0.49099999999999999</v>
      </c>
      <c r="AW71" s="87">
        <v>2.8000000000000001E-2</v>
      </c>
      <c r="AX71" s="87">
        <v>0.16400000000000001</v>
      </c>
      <c r="AY71" s="81">
        <v>0.86299999999999999</v>
      </c>
      <c r="AZ71" s="88">
        <v>0.14499999999999999</v>
      </c>
      <c r="BA71" s="87">
        <v>0.497</v>
      </c>
      <c r="BB71" s="87">
        <v>3.2000000000000001E-2</v>
      </c>
      <c r="BC71" s="87">
        <v>0.17299999999999999</v>
      </c>
      <c r="BD71" s="81">
        <v>0.92100000000000004</v>
      </c>
      <c r="BE71" s="88">
        <v>0.13900000000000001</v>
      </c>
      <c r="BF71" s="87">
        <v>0.45900000000000002</v>
      </c>
      <c r="BG71" s="87">
        <v>2.5999999999999999E-2</v>
      </c>
      <c r="BH71" s="87">
        <v>0.17199999999999999</v>
      </c>
      <c r="BI71" s="81">
        <v>0.86599999999999999</v>
      </c>
      <c r="BJ71" s="88">
        <v>0.16</v>
      </c>
      <c r="BK71" s="87">
        <v>0.40899999999999997</v>
      </c>
      <c r="BL71" s="87">
        <v>1.7999999999999999E-2</v>
      </c>
      <c r="BM71" s="87">
        <v>0.17499999999999999</v>
      </c>
      <c r="BN71" s="81">
        <v>0.84499999999999997</v>
      </c>
      <c r="BO71" s="88">
        <v>0.17899999999999999</v>
      </c>
      <c r="BP71" s="87">
        <v>0.48</v>
      </c>
      <c r="BQ71" s="87">
        <v>3.2000000000000001E-2</v>
      </c>
      <c r="BR71" s="87">
        <v>0.193</v>
      </c>
      <c r="BS71" s="81">
        <v>0.96299999999999997</v>
      </c>
      <c r="BT71" s="88">
        <v>0.185</v>
      </c>
      <c r="BU71" s="87">
        <v>0.41699999999999998</v>
      </c>
      <c r="BV71" s="87">
        <v>2.8000000000000001E-2</v>
      </c>
      <c r="BW71" s="87">
        <v>0.16400000000000001</v>
      </c>
      <c r="BX71" s="81">
        <v>0.875</v>
      </c>
      <c r="BY71" s="88">
        <v>0.20200000000000001</v>
      </c>
      <c r="BZ71" s="87">
        <v>0.42</v>
      </c>
      <c r="CA71" s="87">
        <v>2.5999999999999999E-2</v>
      </c>
      <c r="CB71" s="87">
        <v>0.189</v>
      </c>
      <c r="CC71" s="81">
        <v>0.91200000000000003</v>
      </c>
      <c r="CD71" s="88">
        <v>0.193</v>
      </c>
      <c r="CE71" s="87">
        <v>0.435</v>
      </c>
      <c r="CF71" s="87">
        <v>0.02</v>
      </c>
      <c r="CG71" s="87">
        <v>0.182</v>
      </c>
      <c r="CH71" s="81">
        <v>0.92100000000000004</v>
      </c>
      <c r="CI71" s="88">
        <v>0.20899999999999999</v>
      </c>
      <c r="CJ71" s="87">
        <v>0.433</v>
      </c>
      <c r="CK71" s="87">
        <v>2.1999999999999999E-2</v>
      </c>
      <c r="CL71" s="87">
        <v>0.17199999999999999</v>
      </c>
      <c r="CM71" s="81">
        <v>0.91300000000000003</v>
      </c>
      <c r="CN71" s="88">
        <v>0.23400000000000001</v>
      </c>
      <c r="CO71" s="87">
        <v>0.45300000000000001</v>
      </c>
      <c r="CP71" s="87">
        <v>2.5000000000000001E-2</v>
      </c>
      <c r="CQ71" s="87">
        <v>0.20200000000000001</v>
      </c>
      <c r="CR71" s="81">
        <v>1.016</v>
      </c>
      <c r="CS71" s="88">
        <v>4.3999999999999997E-2</v>
      </c>
      <c r="CT71" s="87">
        <v>0.25</v>
      </c>
      <c r="CU71" s="87">
        <v>5.8999999999999997E-2</v>
      </c>
      <c r="CV71" s="87">
        <v>6.5000000000000002E-2</v>
      </c>
      <c r="CW71" s="81">
        <v>0.42699999999999999</v>
      </c>
      <c r="CX71" s="88">
        <v>0.04</v>
      </c>
      <c r="CY71" s="87">
        <v>0.29899999999999999</v>
      </c>
      <c r="CZ71" s="87">
        <v>6.7000000000000004E-2</v>
      </c>
      <c r="DA71" s="87">
        <v>6.0999999999999999E-2</v>
      </c>
      <c r="DB71" s="81">
        <v>0.47299999999999998</v>
      </c>
      <c r="DC71" s="88">
        <v>3.4000000000000002E-2</v>
      </c>
      <c r="DD71" s="87">
        <v>0.29699999999999999</v>
      </c>
      <c r="DE71" s="87">
        <v>6.8000000000000005E-2</v>
      </c>
      <c r="DF71" s="87">
        <v>7.2999999999999995E-2</v>
      </c>
      <c r="DG71" s="81">
        <v>0.47499999999999998</v>
      </c>
      <c r="DH71" s="88">
        <v>3.9E-2</v>
      </c>
      <c r="DI71" s="87">
        <v>0.27700000000000002</v>
      </c>
      <c r="DJ71" s="87">
        <v>5.5E-2</v>
      </c>
      <c r="DK71" s="87">
        <v>5.8000000000000003E-2</v>
      </c>
      <c r="DL71" s="81">
        <v>0.439</v>
      </c>
      <c r="DM71" s="88">
        <v>3.4000000000000002E-2</v>
      </c>
      <c r="DN71" s="87">
        <v>0.27500000000000002</v>
      </c>
      <c r="DO71" s="87">
        <v>5.6000000000000001E-2</v>
      </c>
      <c r="DP71" s="87">
        <v>7.9000000000000001E-2</v>
      </c>
      <c r="DQ71" s="81">
        <v>0.45300000000000001</v>
      </c>
      <c r="DR71" s="88">
        <v>0.06</v>
      </c>
      <c r="DS71" s="87">
        <v>0.27</v>
      </c>
      <c r="DT71" s="87">
        <v>4.9000000000000002E-2</v>
      </c>
      <c r="DU71" s="87">
        <v>7.9000000000000001E-2</v>
      </c>
      <c r="DV71" s="81">
        <v>0.47099999999999997</v>
      </c>
      <c r="DW71" s="88">
        <v>0.04</v>
      </c>
      <c r="DX71" s="87">
        <v>0.27200000000000002</v>
      </c>
      <c r="DY71" s="87">
        <v>6.4000000000000001E-2</v>
      </c>
      <c r="DZ71" s="87">
        <v>8.7999999999999995E-2</v>
      </c>
      <c r="EA71" s="81">
        <v>0.49199999999999999</v>
      </c>
      <c r="EB71" s="88">
        <v>4.8000000000000001E-2</v>
      </c>
      <c r="EC71" s="87">
        <v>0.32600000000000001</v>
      </c>
      <c r="ED71" s="87">
        <v>5.7000000000000002E-2</v>
      </c>
      <c r="EE71" s="87">
        <v>0.10100000000000001</v>
      </c>
      <c r="EF71" s="81">
        <v>0.55700000000000005</v>
      </c>
      <c r="EG71" s="88">
        <v>6.2E-2</v>
      </c>
      <c r="EH71" s="87">
        <v>0.32100000000000001</v>
      </c>
      <c r="EI71" s="87">
        <v>5.1999999999999998E-2</v>
      </c>
      <c r="EJ71" s="87">
        <v>0.112</v>
      </c>
      <c r="EK71" s="81">
        <v>0.56999999999999995</v>
      </c>
      <c r="EL71" s="88">
        <v>4.2000000000000003E-2</v>
      </c>
      <c r="EM71" s="87">
        <v>0.28999999999999998</v>
      </c>
      <c r="EN71" s="87">
        <v>4.2000000000000003E-2</v>
      </c>
      <c r="EO71" s="87">
        <v>0.1</v>
      </c>
      <c r="EP71" s="81">
        <v>0.503</v>
      </c>
      <c r="EQ71" s="88">
        <v>4.5999999999999999E-2</v>
      </c>
      <c r="ER71" s="87">
        <v>0.32200000000000001</v>
      </c>
      <c r="ES71" s="87">
        <v>4.9000000000000002E-2</v>
      </c>
      <c r="ET71" s="87">
        <v>0.11700000000000001</v>
      </c>
      <c r="EU71" s="81">
        <v>0.56599999999999995</v>
      </c>
      <c r="EV71" s="88">
        <v>5.2999999999999999E-2</v>
      </c>
      <c r="EW71" s="87">
        <v>0.29899999999999999</v>
      </c>
      <c r="EX71" s="87">
        <v>5.6000000000000001E-2</v>
      </c>
      <c r="EY71" s="87">
        <v>0.123</v>
      </c>
      <c r="EZ71" s="81">
        <v>0.56399999999999995</v>
      </c>
      <c r="FA71" s="88">
        <v>5.6000000000000001E-2</v>
      </c>
      <c r="FB71" s="87">
        <v>0.26800000000000002</v>
      </c>
      <c r="FC71" s="87">
        <v>4.5999999999999999E-2</v>
      </c>
      <c r="FD71" s="87">
        <v>0.123</v>
      </c>
      <c r="FE71" s="81">
        <v>0.52600000000000002</v>
      </c>
      <c r="FF71" s="88">
        <v>6.8000000000000005E-2</v>
      </c>
      <c r="FG71" s="87">
        <v>0.29099999999999998</v>
      </c>
      <c r="FH71" s="87">
        <v>4.4999999999999998E-2</v>
      </c>
      <c r="FI71" s="87">
        <v>0.11799999999999999</v>
      </c>
      <c r="FJ71" s="81">
        <v>0.56000000000000005</v>
      </c>
      <c r="FK71" s="88">
        <v>8.3000000000000004E-2</v>
      </c>
      <c r="FL71" s="87">
        <v>0.27100000000000002</v>
      </c>
      <c r="FM71" s="87">
        <v>4.1000000000000002E-2</v>
      </c>
      <c r="FN71" s="87">
        <v>0.111</v>
      </c>
      <c r="FO71" s="81">
        <v>0.54500000000000004</v>
      </c>
      <c r="FP71" s="88">
        <v>7.6999999999999999E-2</v>
      </c>
      <c r="FQ71" s="87">
        <v>0.26900000000000002</v>
      </c>
      <c r="FR71" s="87">
        <v>5.0999999999999997E-2</v>
      </c>
      <c r="FS71" s="87">
        <v>0.13</v>
      </c>
      <c r="FT71" s="81">
        <v>0.55300000000000005</v>
      </c>
      <c r="FU71" s="88">
        <v>7.9000000000000001E-2</v>
      </c>
      <c r="FV71" s="87">
        <v>0.25900000000000001</v>
      </c>
      <c r="FW71" s="87">
        <v>0.04</v>
      </c>
      <c r="FX71" s="87">
        <v>0.11600000000000001</v>
      </c>
      <c r="FY71" s="81">
        <v>0.52400000000000002</v>
      </c>
      <c r="FZ71" s="88">
        <v>0.10199999999999999</v>
      </c>
      <c r="GA71" s="87">
        <v>0.29799999999999999</v>
      </c>
      <c r="GB71" s="87">
        <v>4.8000000000000001E-2</v>
      </c>
      <c r="GC71" s="87">
        <v>0.129</v>
      </c>
      <c r="GD71" s="81">
        <v>0.625</v>
      </c>
      <c r="GE71" s="88">
        <v>0.1</v>
      </c>
      <c r="GF71" s="87">
        <v>0.316</v>
      </c>
      <c r="GG71" s="87">
        <v>4.8000000000000001E-2</v>
      </c>
      <c r="GH71" s="87">
        <v>0.16</v>
      </c>
      <c r="GI71" s="81">
        <v>0.67200000000000004</v>
      </c>
    </row>
    <row r="72" spans="1:191">
      <c r="A72" s="8" t="s">
        <v>123</v>
      </c>
      <c r="B72" s="85">
        <v>0.11600000000000001</v>
      </c>
      <c r="C72" s="86">
        <v>0.53</v>
      </c>
      <c r="D72" s="86">
        <v>4.1000000000000002E-2</v>
      </c>
      <c r="E72" s="86">
        <v>0.112</v>
      </c>
      <c r="F72" s="81">
        <v>0.81499999999999995</v>
      </c>
      <c r="G72" s="88">
        <v>0.128</v>
      </c>
      <c r="H72" s="87">
        <v>0.57399999999999995</v>
      </c>
      <c r="I72" s="87">
        <v>3.7999999999999999E-2</v>
      </c>
      <c r="J72" s="87">
        <v>0.14699999999999999</v>
      </c>
      <c r="K72" s="81">
        <v>0.90900000000000003</v>
      </c>
      <c r="L72" s="88">
        <v>0.124</v>
      </c>
      <c r="M72" s="87">
        <v>0.51500000000000001</v>
      </c>
      <c r="N72" s="87">
        <v>3.3000000000000002E-2</v>
      </c>
      <c r="O72" s="87">
        <v>0.14799999999999999</v>
      </c>
      <c r="P72" s="81">
        <v>0.84599999999999997</v>
      </c>
      <c r="Q72" s="88">
        <v>0.105</v>
      </c>
      <c r="R72" s="87">
        <v>0.51200000000000001</v>
      </c>
      <c r="S72" s="87">
        <v>1.9E-2</v>
      </c>
      <c r="T72" s="87">
        <v>0.14499999999999999</v>
      </c>
      <c r="U72" s="81">
        <v>0.8</v>
      </c>
      <c r="V72" s="88">
        <v>0.11799999999999999</v>
      </c>
      <c r="W72" s="87">
        <v>0.46600000000000003</v>
      </c>
      <c r="X72" s="87">
        <v>3.1E-2</v>
      </c>
      <c r="Y72" s="87">
        <v>0.128</v>
      </c>
      <c r="Z72" s="81">
        <v>0.77100000000000002</v>
      </c>
      <c r="AA72" s="88">
        <v>0.128</v>
      </c>
      <c r="AB72" s="87">
        <v>0.48699999999999999</v>
      </c>
      <c r="AC72" s="87">
        <v>2.9000000000000001E-2</v>
      </c>
      <c r="AD72" s="87">
        <v>0.154</v>
      </c>
      <c r="AE72" s="81">
        <v>0.82399999999999995</v>
      </c>
      <c r="AF72" s="88">
        <v>0.115</v>
      </c>
      <c r="AG72" s="87">
        <v>0.53400000000000003</v>
      </c>
      <c r="AH72" s="87">
        <v>2.9000000000000001E-2</v>
      </c>
      <c r="AI72" s="87">
        <v>0.155</v>
      </c>
      <c r="AJ72" s="81">
        <v>0.88600000000000001</v>
      </c>
      <c r="AK72" s="88">
        <v>0.127</v>
      </c>
      <c r="AL72" s="87">
        <v>0.54900000000000004</v>
      </c>
      <c r="AM72" s="87">
        <v>3.1E-2</v>
      </c>
      <c r="AN72" s="87">
        <v>0.16200000000000001</v>
      </c>
      <c r="AO72" s="81">
        <v>0.94</v>
      </c>
      <c r="AP72" s="88">
        <v>0.13</v>
      </c>
      <c r="AQ72" s="87">
        <v>0.58499999999999996</v>
      </c>
      <c r="AR72" s="87">
        <v>3.9E-2</v>
      </c>
      <c r="AS72" s="87">
        <v>0.20200000000000001</v>
      </c>
      <c r="AT72" s="81">
        <v>1.018</v>
      </c>
      <c r="AU72" s="88">
        <v>0.14099999999999999</v>
      </c>
      <c r="AV72" s="87">
        <v>0.54800000000000004</v>
      </c>
      <c r="AW72" s="87">
        <v>2.9000000000000001E-2</v>
      </c>
      <c r="AX72" s="87">
        <v>0.189</v>
      </c>
      <c r="AY72" s="81">
        <v>0.96699999999999997</v>
      </c>
      <c r="AZ72" s="88">
        <v>0.14599999999999999</v>
      </c>
      <c r="BA72" s="87">
        <v>0.49299999999999999</v>
      </c>
      <c r="BB72" s="87">
        <v>3.5999999999999997E-2</v>
      </c>
      <c r="BC72" s="87">
        <v>0.19800000000000001</v>
      </c>
      <c r="BD72" s="81">
        <v>0.95399999999999996</v>
      </c>
      <c r="BE72" s="88">
        <v>0.13500000000000001</v>
      </c>
      <c r="BF72" s="87">
        <v>0.47399999999999998</v>
      </c>
      <c r="BG72" s="87">
        <v>2.7E-2</v>
      </c>
      <c r="BH72" s="87">
        <v>0.16500000000000001</v>
      </c>
      <c r="BI72" s="81">
        <v>0.88900000000000001</v>
      </c>
      <c r="BJ72" s="88">
        <v>0.14199999999999999</v>
      </c>
      <c r="BK72" s="87">
        <v>0.49099999999999999</v>
      </c>
      <c r="BL72" s="87">
        <v>2.4E-2</v>
      </c>
      <c r="BM72" s="87">
        <v>0.188</v>
      </c>
      <c r="BN72" s="81">
        <v>0.92500000000000004</v>
      </c>
      <c r="BO72" s="88">
        <v>0.17399999999999999</v>
      </c>
      <c r="BP72" s="87">
        <v>0.51300000000000001</v>
      </c>
      <c r="BQ72" s="87">
        <v>0.03</v>
      </c>
      <c r="BR72" s="87">
        <v>0.21</v>
      </c>
      <c r="BS72" s="81">
        <v>1.0049999999999999</v>
      </c>
      <c r="BT72" s="88">
        <v>0.18</v>
      </c>
      <c r="BU72" s="87">
        <v>0.52400000000000002</v>
      </c>
      <c r="BV72" s="87">
        <v>2.4E-2</v>
      </c>
      <c r="BW72" s="87">
        <v>0.186</v>
      </c>
      <c r="BX72" s="81">
        <v>0.96799999999999997</v>
      </c>
      <c r="BY72" s="88">
        <v>0.19400000000000001</v>
      </c>
      <c r="BZ72" s="87">
        <v>0.442</v>
      </c>
      <c r="CA72" s="87">
        <v>2.9000000000000001E-2</v>
      </c>
      <c r="CB72" s="87">
        <v>0.2</v>
      </c>
      <c r="CC72" s="81">
        <v>0.95199999999999996</v>
      </c>
      <c r="CD72" s="88">
        <v>0.18099999999999999</v>
      </c>
      <c r="CE72" s="87">
        <v>0.495</v>
      </c>
      <c r="CF72" s="87">
        <v>2.1000000000000001E-2</v>
      </c>
      <c r="CG72" s="87">
        <v>0.221</v>
      </c>
      <c r="CH72" s="81">
        <v>1.0009999999999999</v>
      </c>
      <c r="CI72" s="88">
        <v>0.20899999999999999</v>
      </c>
      <c r="CJ72" s="87">
        <v>0.48699999999999999</v>
      </c>
      <c r="CK72" s="87">
        <v>2.3E-2</v>
      </c>
      <c r="CL72" s="87">
        <v>0.218</v>
      </c>
      <c r="CM72" s="81">
        <v>1.0109999999999999</v>
      </c>
      <c r="CN72" s="88">
        <v>0.22700000000000001</v>
      </c>
      <c r="CO72" s="87">
        <v>0.50700000000000001</v>
      </c>
      <c r="CP72" s="87">
        <v>2.7E-2</v>
      </c>
      <c r="CQ72" s="87">
        <v>0.19600000000000001</v>
      </c>
      <c r="CR72" s="81">
        <v>1.07</v>
      </c>
      <c r="CS72" s="88">
        <v>0.05</v>
      </c>
      <c r="CT72" s="87">
        <v>0.27900000000000003</v>
      </c>
      <c r="CU72" s="87">
        <v>0.08</v>
      </c>
      <c r="CV72" s="87">
        <v>6.9000000000000006E-2</v>
      </c>
      <c r="CW72" s="81">
        <v>0.48399999999999999</v>
      </c>
      <c r="CX72" s="88">
        <v>4.8000000000000001E-2</v>
      </c>
      <c r="CY72" s="87">
        <v>0.28899999999999998</v>
      </c>
      <c r="CZ72" s="87">
        <v>8.2000000000000003E-2</v>
      </c>
      <c r="DA72" s="87">
        <v>6.6000000000000003E-2</v>
      </c>
      <c r="DB72" s="81">
        <v>0.49</v>
      </c>
      <c r="DC72" s="88">
        <v>6.5000000000000002E-2</v>
      </c>
      <c r="DD72" s="87">
        <v>0.28399999999999997</v>
      </c>
      <c r="DE72" s="87">
        <v>7.2999999999999995E-2</v>
      </c>
      <c r="DF72" s="87">
        <v>8.8999999999999996E-2</v>
      </c>
      <c r="DG72" s="81">
        <v>0.52600000000000002</v>
      </c>
      <c r="DH72" s="88">
        <v>4.3999999999999997E-2</v>
      </c>
      <c r="DI72" s="87">
        <v>0.28299999999999997</v>
      </c>
      <c r="DJ72" s="87">
        <v>6.8000000000000005E-2</v>
      </c>
      <c r="DK72" s="87">
        <v>7.5999999999999998E-2</v>
      </c>
      <c r="DL72" s="81">
        <v>0.47699999999999998</v>
      </c>
      <c r="DM72" s="88">
        <v>4.1000000000000002E-2</v>
      </c>
      <c r="DN72" s="87">
        <v>0.313</v>
      </c>
      <c r="DO72" s="87">
        <v>8.3000000000000004E-2</v>
      </c>
      <c r="DP72" s="87">
        <v>7.9000000000000001E-2</v>
      </c>
      <c r="DQ72" s="81">
        <v>0.52400000000000002</v>
      </c>
      <c r="DR72" s="88">
        <v>5.1999999999999998E-2</v>
      </c>
      <c r="DS72" s="87">
        <v>0.32600000000000001</v>
      </c>
      <c r="DT72" s="87">
        <v>6.7000000000000004E-2</v>
      </c>
      <c r="DU72" s="87">
        <v>7.1999999999999995E-2</v>
      </c>
      <c r="DV72" s="81">
        <v>0.52400000000000002</v>
      </c>
      <c r="DW72" s="88">
        <v>0.05</v>
      </c>
      <c r="DX72" s="87">
        <v>0.32600000000000001</v>
      </c>
      <c r="DY72" s="87">
        <v>5.8999999999999997E-2</v>
      </c>
      <c r="DZ72" s="87">
        <v>0.109</v>
      </c>
      <c r="EA72" s="81">
        <v>0.56100000000000005</v>
      </c>
      <c r="EB72" s="88">
        <v>3.7999999999999999E-2</v>
      </c>
      <c r="EC72" s="87">
        <v>0.32400000000000001</v>
      </c>
      <c r="ED72" s="87">
        <v>6.2E-2</v>
      </c>
      <c r="EE72" s="87">
        <v>0.10100000000000001</v>
      </c>
      <c r="EF72" s="81">
        <v>0.55200000000000005</v>
      </c>
      <c r="EG72" s="88">
        <v>4.3999999999999997E-2</v>
      </c>
      <c r="EH72" s="87">
        <v>0.34300000000000003</v>
      </c>
      <c r="EI72" s="87">
        <v>6.8000000000000005E-2</v>
      </c>
      <c r="EJ72" s="87">
        <v>0.12</v>
      </c>
      <c r="EK72" s="81">
        <v>0.60299999999999998</v>
      </c>
      <c r="EL72" s="88">
        <v>4.7E-2</v>
      </c>
      <c r="EM72" s="87">
        <v>0.36</v>
      </c>
      <c r="EN72" s="87">
        <v>7.0000000000000007E-2</v>
      </c>
      <c r="EO72" s="87">
        <v>0.10199999999999999</v>
      </c>
      <c r="EP72" s="81">
        <v>0.60399999999999998</v>
      </c>
      <c r="EQ72" s="88">
        <v>5.0999999999999997E-2</v>
      </c>
      <c r="ER72" s="87">
        <v>0.33600000000000002</v>
      </c>
      <c r="ES72" s="87">
        <v>6.4000000000000001E-2</v>
      </c>
      <c r="ET72" s="87">
        <v>9.8000000000000004E-2</v>
      </c>
      <c r="EU72" s="81">
        <v>0.58699999999999997</v>
      </c>
      <c r="EV72" s="88">
        <v>5.7000000000000002E-2</v>
      </c>
      <c r="EW72" s="87">
        <v>0.29399999999999998</v>
      </c>
      <c r="EX72" s="87">
        <v>6.4000000000000001E-2</v>
      </c>
      <c r="EY72" s="87">
        <v>0.14199999999999999</v>
      </c>
      <c r="EZ72" s="81">
        <v>0.58799999999999997</v>
      </c>
      <c r="FA72" s="88">
        <v>5.8000000000000003E-2</v>
      </c>
      <c r="FB72" s="87">
        <v>0.313</v>
      </c>
      <c r="FC72" s="87">
        <v>5.5E-2</v>
      </c>
      <c r="FD72" s="87">
        <v>0.14499999999999999</v>
      </c>
      <c r="FE72" s="81">
        <v>0.61299999999999999</v>
      </c>
      <c r="FF72" s="88">
        <v>6.4000000000000001E-2</v>
      </c>
      <c r="FG72" s="87">
        <v>0.314</v>
      </c>
      <c r="FH72" s="87">
        <v>4.8000000000000001E-2</v>
      </c>
      <c r="FI72" s="87">
        <v>0.124</v>
      </c>
      <c r="FJ72" s="81">
        <v>0.57599999999999996</v>
      </c>
      <c r="FK72" s="88">
        <v>7.8E-2</v>
      </c>
      <c r="FL72" s="87">
        <v>0.313</v>
      </c>
      <c r="FM72" s="87">
        <v>5.8000000000000003E-2</v>
      </c>
      <c r="FN72" s="87">
        <v>0.14799999999999999</v>
      </c>
      <c r="FO72" s="81">
        <v>0.621</v>
      </c>
      <c r="FP72" s="88">
        <v>6.8000000000000005E-2</v>
      </c>
      <c r="FQ72" s="87">
        <v>0.29499999999999998</v>
      </c>
      <c r="FR72" s="87">
        <v>4.4999999999999998E-2</v>
      </c>
      <c r="FS72" s="87">
        <v>0.121</v>
      </c>
      <c r="FT72" s="81">
        <v>0.56100000000000005</v>
      </c>
      <c r="FU72" s="88">
        <v>7.9000000000000001E-2</v>
      </c>
      <c r="FV72" s="87">
        <v>0.317</v>
      </c>
      <c r="FW72" s="87">
        <v>4.2999999999999997E-2</v>
      </c>
      <c r="FX72" s="87">
        <v>0.14299999999999999</v>
      </c>
      <c r="FY72" s="81">
        <v>0.63</v>
      </c>
      <c r="FZ72" s="88">
        <v>9.1999999999999998E-2</v>
      </c>
      <c r="GA72" s="87">
        <v>0.29599999999999999</v>
      </c>
      <c r="GB72" s="87">
        <v>5.3999999999999999E-2</v>
      </c>
      <c r="GC72" s="87">
        <v>0.14599999999999999</v>
      </c>
      <c r="GD72" s="81">
        <v>0.628</v>
      </c>
      <c r="GE72" s="88">
        <v>9.5000000000000001E-2</v>
      </c>
      <c r="GF72" s="87">
        <v>0.32900000000000001</v>
      </c>
      <c r="GG72" s="87">
        <v>5.2999999999999999E-2</v>
      </c>
      <c r="GH72" s="87">
        <v>0.14699999999999999</v>
      </c>
      <c r="GI72" s="81">
        <v>0.67</v>
      </c>
    </row>
    <row r="73" spans="1:191">
      <c r="A73" s="8" t="s">
        <v>124</v>
      </c>
      <c r="B73" s="85">
        <v>0.14099999999999999</v>
      </c>
      <c r="C73" s="86">
        <v>0.60599999999999998</v>
      </c>
      <c r="D73" s="86">
        <v>4.9000000000000002E-2</v>
      </c>
      <c r="E73" s="86">
        <v>0.13600000000000001</v>
      </c>
      <c r="F73" s="81">
        <v>0.95099999999999996</v>
      </c>
      <c r="G73" s="88">
        <v>0.108</v>
      </c>
      <c r="H73" s="87">
        <v>0.54300000000000004</v>
      </c>
      <c r="I73" s="87">
        <v>3.5999999999999997E-2</v>
      </c>
      <c r="J73" s="87">
        <v>0.13400000000000001</v>
      </c>
      <c r="K73" s="81">
        <v>0.84499999999999997</v>
      </c>
      <c r="L73" s="88">
        <v>0.13200000000000001</v>
      </c>
      <c r="M73" s="87">
        <v>0.61099999999999999</v>
      </c>
      <c r="N73" s="87">
        <v>3.5000000000000003E-2</v>
      </c>
      <c r="O73" s="87">
        <v>0.13900000000000001</v>
      </c>
      <c r="P73" s="81">
        <v>0.93600000000000005</v>
      </c>
      <c r="Q73" s="88">
        <v>0.127</v>
      </c>
      <c r="R73" s="87">
        <v>0.56299999999999994</v>
      </c>
      <c r="S73" s="87">
        <v>4.1000000000000002E-2</v>
      </c>
      <c r="T73" s="87">
        <v>0.128</v>
      </c>
      <c r="U73" s="81">
        <v>0.88200000000000001</v>
      </c>
      <c r="V73" s="88">
        <v>0.111</v>
      </c>
      <c r="W73" s="87">
        <v>0.53500000000000003</v>
      </c>
      <c r="X73" s="87">
        <v>4.1000000000000002E-2</v>
      </c>
      <c r="Y73" s="87">
        <v>0.16800000000000001</v>
      </c>
      <c r="Z73" s="81">
        <v>0.878</v>
      </c>
      <c r="AA73" s="88">
        <v>0.13200000000000001</v>
      </c>
      <c r="AB73" s="87">
        <v>0.56100000000000005</v>
      </c>
      <c r="AC73" s="87">
        <v>3.5000000000000003E-2</v>
      </c>
      <c r="AD73" s="87">
        <v>0.14699999999999999</v>
      </c>
      <c r="AE73" s="81">
        <v>0.89500000000000002</v>
      </c>
      <c r="AF73" s="88">
        <v>0.115</v>
      </c>
      <c r="AG73" s="87">
        <v>0.57799999999999996</v>
      </c>
      <c r="AH73" s="87">
        <v>4.3999999999999997E-2</v>
      </c>
      <c r="AI73" s="87">
        <v>0.155</v>
      </c>
      <c r="AJ73" s="81">
        <v>0.94699999999999995</v>
      </c>
      <c r="AK73" s="88">
        <v>0.104</v>
      </c>
      <c r="AL73" s="87">
        <v>0.54500000000000004</v>
      </c>
      <c r="AM73" s="87">
        <v>5.1999999999999998E-2</v>
      </c>
      <c r="AN73" s="87">
        <v>0.17899999999999999</v>
      </c>
      <c r="AO73" s="81">
        <v>0.94899999999999995</v>
      </c>
      <c r="AP73" s="88">
        <v>0.13200000000000001</v>
      </c>
      <c r="AQ73" s="87">
        <v>0.57899999999999996</v>
      </c>
      <c r="AR73" s="87">
        <v>3.7999999999999999E-2</v>
      </c>
      <c r="AS73" s="87">
        <v>0.16200000000000001</v>
      </c>
      <c r="AT73" s="81">
        <v>0.97699999999999998</v>
      </c>
      <c r="AU73" s="88">
        <v>0.13400000000000001</v>
      </c>
      <c r="AV73" s="87">
        <v>0.59499999999999997</v>
      </c>
      <c r="AW73" s="87">
        <v>3.1E-2</v>
      </c>
      <c r="AX73" s="87">
        <v>0.20499999999999999</v>
      </c>
      <c r="AY73" s="81">
        <v>1.032</v>
      </c>
      <c r="AZ73" s="88">
        <v>0.125</v>
      </c>
      <c r="BA73" s="87">
        <v>0.60699999999999998</v>
      </c>
      <c r="BB73" s="87">
        <v>4.4999999999999998E-2</v>
      </c>
      <c r="BC73" s="87">
        <v>0.223</v>
      </c>
      <c r="BD73" s="81">
        <v>1.073</v>
      </c>
      <c r="BE73" s="88">
        <v>0.14499999999999999</v>
      </c>
      <c r="BF73" s="87">
        <v>0.56200000000000006</v>
      </c>
      <c r="BG73" s="87">
        <v>3.3000000000000002E-2</v>
      </c>
      <c r="BH73" s="87">
        <v>0.17299999999999999</v>
      </c>
      <c r="BI73" s="81">
        <v>0.97799999999999998</v>
      </c>
      <c r="BJ73" s="88">
        <v>0.16300000000000001</v>
      </c>
      <c r="BK73" s="87">
        <v>0.56299999999999994</v>
      </c>
      <c r="BL73" s="87">
        <v>3.5999999999999997E-2</v>
      </c>
      <c r="BM73" s="87">
        <v>0.191</v>
      </c>
      <c r="BN73" s="81">
        <v>1.0269999999999999</v>
      </c>
      <c r="BO73" s="88">
        <v>0.16300000000000001</v>
      </c>
      <c r="BP73" s="87">
        <v>0.54</v>
      </c>
      <c r="BQ73" s="87">
        <v>3.4000000000000002E-2</v>
      </c>
      <c r="BR73" s="87">
        <v>0.19400000000000001</v>
      </c>
      <c r="BS73" s="81">
        <v>0.998</v>
      </c>
      <c r="BT73" s="88">
        <v>0.16400000000000001</v>
      </c>
      <c r="BU73" s="87">
        <v>0.56899999999999995</v>
      </c>
      <c r="BV73" s="87">
        <v>2.8000000000000001E-2</v>
      </c>
      <c r="BW73" s="87">
        <v>0.20399999999999999</v>
      </c>
      <c r="BX73" s="81">
        <v>1.02</v>
      </c>
      <c r="BY73" s="88">
        <v>0.184</v>
      </c>
      <c r="BZ73" s="87">
        <v>0.52800000000000002</v>
      </c>
      <c r="CA73" s="87">
        <v>3.6999999999999998E-2</v>
      </c>
      <c r="CB73" s="87">
        <v>0.2</v>
      </c>
      <c r="CC73" s="81">
        <v>1.0269999999999999</v>
      </c>
      <c r="CD73" s="88">
        <v>0.16800000000000001</v>
      </c>
      <c r="CE73" s="87">
        <v>0.47499999999999998</v>
      </c>
      <c r="CF73" s="87">
        <v>3.5000000000000003E-2</v>
      </c>
      <c r="CG73" s="87">
        <v>0.20599999999999999</v>
      </c>
      <c r="CH73" s="81">
        <v>0.97099999999999997</v>
      </c>
      <c r="CI73" s="88">
        <v>0.20599999999999999</v>
      </c>
      <c r="CJ73" s="87">
        <v>0.52400000000000002</v>
      </c>
      <c r="CK73" s="87">
        <v>3.5999999999999997E-2</v>
      </c>
      <c r="CL73" s="87">
        <v>0.19700000000000001</v>
      </c>
      <c r="CM73" s="81">
        <v>1.07</v>
      </c>
      <c r="CN73" s="88">
        <v>0.25800000000000001</v>
      </c>
      <c r="CO73" s="87">
        <v>0.53800000000000003</v>
      </c>
      <c r="CP73" s="87">
        <v>3.5999999999999997E-2</v>
      </c>
      <c r="CQ73" s="87">
        <v>0.22800000000000001</v>
      </c>
      <c r="CR73" s="81">
        <v>1.177</v>
      </c>
      <c r="CS73" s="88">
        <v>0.04</v>
      </c>
      <c r="CT73" s="87">
        <v>0.3</v>
      </c>
      <c r="CU73" s="87">
        <v>8.5999999999999993E-2</v>
      </c>
      <c r="CV73" s="87">
        <v>6.2E-2</v>
      </c>
      <c r="CW73" s="81">
        <v>0.49099999999999999</v>
      </c>
      <c r="CX73" s="88">
        <v>3.7999999999999999E-2</v>
      </c>
      <c r="CY73" s="87">
        <v>0.30599999999999999</v>
      </c>
      <c r="CZ73" s="87">
        <v>8.8999999999999996E-2</v>
      </c>
      <c r="DA73" s="87">
        <v>6.9000000000000006E-2</v>
      </c>
      <c r="DB73" s="81">
        <v>0.50900000000000001</v>
      </c>
      <c r="DC73" s="88">
        <v>3.5000000000000003E-2</v>
      </c>
      <c r="DD73" s="87">
        <v>0.33500000000000002</v>
      </c>
      <c r="DE73" s="87">
        <v>7.0000000000000007E-2</v>
      </c>
      <c r="DF73" s="87">
        <v>7.3999999999999996E-2</v>
      </c>
      <c r="DG73" s="81">
        <v>0.52</v>
      </c>
      <c r="DH73" s="88">
        <v>4.9000000000000002E-2</v>
      </c>
      <c r="DI73" s="87">
        <v>0.30399999999999999</v>
      </c>
      <c r="DJ73" s="87">
        <v>8.7999999999999995E-2</v>
      </c>
      <c r="DK73" s="87">
        <v>8.5999999999999993E-2</v>
      </c>
      <c r="DL73" s="81">
        <v>0.53600000000000003</v>
      </c>
      <c r="DM73" s="88">
        <v>4.5999999999999999E-2</v>
      </c>
      <c r="DN73" s="87">
        <v>0.28100000000000003</v>
      </c>
      <c r="DO73" s="87">
        <v>8.1000000000000003E-2</v>
      </c>
      <c r="DP73" s="87">
        <v>9.0999999999999998E-2</v>
      </c>
      <c r="DQ73" s="81">
        <v>0.503</v>
      </c>
      <c r="DR73" s="88">
        <v>4.4999999999999998E-2</v>
      </c>
      <c r="DS73" s="87">
        <v>0.3</v>
      </c>
      <c r="DT73" s="87">
        <v>6.9000000000000006E-2</v>
      </c>
      <c r="DU73" s="87">
        <v>0.1</v>
      </c>
      <c r="DV73" s="81">
        <v>0.52400000000000002</v>
      </c>
      <c r="DW73" s="88">
        <v>3.4000000000000002E-2</v>
      </c>
      <c r="DX73" s="87">
        <v>0.315</v>
      </c>
      <c r="DY73" s="87">
        <v>8.1000000000000003E-2</v>
      </c>
      <c r="DZ73" s="87">
        <v>0.10199999999999999</v>
      </c>
      <c r="EA73" s="81">
        <v>0.55500000000000005</v>
      </c>
      <c r="EB73" s="88">
        <v>0.04</v>
      </c>
      <c r="EC73" s="87">
        <v>0.33500000000000002</v>
      </c>
      <c r="ED73" s="87">
        <v>8.4000000000000005E-2</v>
      </c>
      <c r="EE73" s="87">
        <v>0.109</v>
      </c>
      <c r="EF73" s="81">
        <v>0.59499999999999997</v>
      </c>
      <c r="EG73" s="88">
        <v>3.6999999999999998E-2</v>
      </c>
      <c r="EH73" s="87">
        <v>0.28399999999999997</v>
      </c>
      <c r="EI73" s="87">
        <v>8.4000000000000005E-2</v>
      </c>
      <c r="EJ73" s="87">
        <v>0.1</v>
      </c>
      <c r="EK73" s="81">
        <v>0.52700000000000002</v>
      </c>
      <c r="EL73" s="88">
        <v>4.3999999999999997E-2</v>
      </c>
      <c r="EM73" s="87">
        <v>0.36199999999999999</v>
      </c>
      <c r="EN73" s="87">
        <v>7.3999999999999996E-2</v>
      </c>
      <c r="EO73" s="87">
        <v>0.125</v>
      </c>
      <c r="EP73" s="81">
        <v>0.626</v>
      </c>
      <c r="EQ73" s="88">
        <v>5.0999999999999997E-2</v>
      </c>
      <c r="ER73" s="87">
        <v>0.316</v>
      </c>
      <c r="ES73" s="87">
        <v>6.9000000000000006E-2</v>
      </c>
      <c r="ET73" s="87">
        <v>0.109</v>
      </c>
      <c r="EU73" s="81">
        <v>0.58199999999999996</v>
      </c>
      <c r="EV73" s="88">
        <v>5.0999999999999997E-2</v>
      </c>
      <c r="EW73" s="87">
        <v>0.311</v>
      </c>
      <c r="EX73" s="87">
        <v>7.9000000000000001E-2</v>
      </c>
      <c r="EY73" s="87">
        <v>0.123</v>
      </c>
      <c r="EZ73" s="81">
        <v>0.61</v>
      </c>
      <c r="FA73" s="88">
        <v>7.5999999999999998E-2</v>
      </c>
      <c r="FB73" s="87">
        <v>0.32600000000000001</v>
      </c>
      <c r="FC73" s="87">
        <v>7.3999999999999996E-2</v>
      </c>
      <c r="FD73" s="87">
        <v>0.125</v>
      </c>
      <c r="FE73" s="81">
        <v>0.63</v>
      </c>
      <c r="FF73" s="88">
        <v>6.3E-2</v>
      </c>
      <c r="FG73" s="87">
        <v>0.34899999999999998</v>
      </c>
      <c r="FH73" s="87">
        <v>6.3E-2</v>
      </c>
      <c r="FI73" s="87">
        <v>0.14799999999999999</v>
      </c>
      <c r="FJ73" s="81">
        <v>0.65600000000000003</v>
      </c>
      <c r="FK73" s="88">
        <v>8.5000000000000006E-2</v>
      </c>
      <c r="FL73" s="87">
        <v>0.312</v>
      </c>
      <c r="FM73" s="87">
        <v>6.7000000000000004E-2</v>
      </c>
      <c r="FN73" s="87">
        <v>0.121</v>
      </c>
      <c r="FO73" s="81">
        <v>0.61599999999999999</v>
      </c>
      <c r="FP73" s="88">
        <v>6.6000000000000003E-2</v>
      </c>
      <c r="FQ73" s="87">
        <v>0.32700000000000001</v>
      </c>
      <c r="FR73" s="87">
        <v>6.7000000000000004E-2</v>
      </c>
      <c r="FS73" s="87">
        <v>0.14299999999999999</v>
      </c>
      <c r="FT73" s="81">
        <v>0.64100000000000001</v>
      </c>
      <c r="FU73" s="88">
        <v>6.4000000000000001E-2</v>
      </c>
      <c r="FV73" s="87">
        <v>0.31</v>
      </c>
      <c r="FW73" s="87">
        <v>4.7E-2</v>
      </c>
      <c r="FX73" s="87">
        <v>0.123</v>
      </c>
      <c r="FY73" s="81">
        <v>0.58799999999999997</v>
      </c>
      <c r="FZ73" s="88">
        <v>8.3000000000000004E-2</v>
      </c>
      <c r="GA73" s="87">
        <v>0.33600000000000002</v>
      </c>
      <c r="GB73" s="87">
        <v>6.3E-2</v>
      </c>
      <c r="GC73" s="87">
        <v>0.154</v>
      </c>
      <c r="GD73" s="81">
        <v>0.67200000000000004</v>
      </c>
      <c r="GE73" s="88">
        <v>9.6000000000000002E-2</v>
      </c>
      <c r="GF73" s="87">
        <v>0.32900000000000001</v>
      </c>
      <c r="GG73" s="87">
        <v>7.2999999999999995E-2</v>
      </c>
      <c r="GH73" s="87">
        <v>0.15</v>
      </c>
      <c r="GI73" s="81">
        <v>0.69099999999999995</v>
      </c>
    </row>
    <row r="74" spans="1:191">
      <c r="A74" s="8" t="s">
        <v>125</v>
      </c>
      <c r="B74" s="85">
        <v>0.121</v>
      </c>
      <c r="C74" s="86">
        <v>0.64400000000000002</v>
      </c>
      <c r="D74" s="86">
        <v>3.9E-2</v>
      </c>
      <c r="E74" s="86">
        <v>0.13100000000000001</v>
      </c>
      <c r="F74" s="81">
        <v>0.95599999999999996</v>
      </c>
      <c r="G74" s="88">
        <v>0.14699999999999999</v>
      </c>
      <c r="H74" s="87">
        <v>0.60399999999999998</v>
      </c>
      <c r="I74" s="87">
        <v>5.7000000000000002E-2</v>
      </c>
      <c r="J74" s="87">
        <v>0.13</v>
      </c>
      <c r="K74" s="81">
        <v>0.96699999999999997</v>
      </c>
      <c r="L74" s="88">
        <v>0.13100000000000001</v>
      </c>
      <c r="M74" s="87">
        <v>0.57999999999999996</v>
      </c>
      <c r="N74" s="87">
        <v>4.1000000000000002E-2</v>
      </c>
      <c r="O74" s="87">
        <v>0.126</v>
      </c>
      <c r="P74" s="81">
        <v>0.89500000000000002</v>
      </c>
      <c r="Q74" s="88">
        <v>0.14099999999999999</v>
      </c>
      <c r="R74" s="87">
        <v>0.62</v>
      </c>
      <c r="S74" s="87">
        <v>5.0999999999999997E-2</v>
      </c>
      <c r="T74" s="87">
        <v>0.155</v>
      </c>
      <c r="U74" s="81">
        <v>0.98299999999999998</v>
      </c>
      <c r="V74" s="88">
        <v>0.126</v>
      </c>
      <c r="W74" s="87">
        <v>0.59599999999999997</v>
      </c>
      <c r="X74" s="87">
        <v>4.4999999999999998E-2</v>
      </c>
      <c r="Y74" s="87">
        <v>0.13700000000000001</v>
      </c>
      <c r="Z74" s="81">
        <v>0.92400000000000004</v>
      </c>
      <c r="AA74" s="88">
        <v>0.11799999999999999</v>
      </c>
      <c r="AB74" s="87">
        <v>0.60099999999999998</v>
      </c>
      <c r="AC74" s="87">
        <v>4.2999999999999997E-2</v>
      </c>
      <c r="AD74" s="87">
        <v>0.158</v>
      </c>
      <c r="AE74" s="81">
        <v>0.94499999999999995</v>
      </c>
      <c r="AF74" s="88">
        <v>0.107</v>
      </c>
      <c r="AG74" s="87">
        <v>0.625</v>
      </c>
      <c r="AH74" s="87">
        <v>3.1E-2</v>
      </c>
      <c r="AI74" s="87">
        <v>0.151</v>
      </c>
      <c r="AJ74" s="81">
        <v>0.97099999999999997</v>
      </c>
      <c r="AK74" s="88">
        <v>0.10199999999999999</v>
      </c>
      <c r="AL74" s="87">
        <v>0.59099999999999997</v>
      </c>
      <c r="AM74" s="87">
        <v>4.4999999999999998E-2</v>
      </c>
      <c r="AN74" s="87">
        <v>0.16200000000000001</v>
      </c>
      <c r="AO74" s="81">
        <v>0.98899999999999999</v>
      </c>
      <c r="AP74" s="88">
        <v>0.112</v>
      </c>
      <c r="AQ74" s="87">
        <v>0.61</v>
      </c>
      <c r="AR74" s="87">
        <v>3.4000000000000002E-2</v>
      </c>
      <c r="AS74" s="87">
        <v>0.19400000000000001</v>
      </c>
      <c r="AT74" s="81">
        <v>1.014</v>
      </c>
      <c r="AU74" s="88">
        <v>0.115</v>
      </c>
      <c r="AV74" s="87">
        <v>0.61099999999999999</v>
      </c>
      <c r="AW74" s="87">
        <v>0.04</v>
      </c>
      <c r="AX74" s="87">
        <v>0.16300000000000001</v>
      </c>
      <c r="AY74" s="81">
        <v>0.99299999999999999</v>
      </c>
      <c r="AZ74" s="88">
        <v>0.161</v>
      </c>
      <c r="BA74" s="87">
        <v>0.68799999999999994</v>
      </c>
      <c r="BB74" s="87">
        <v>4.4999999999999998E-2</v>
      </c>
      <c r="BC74" s="87">
        <v>0.221</v>
      </c>
      <c r="BD74" s="81">
        <v>1.177</v>
      </c>
      <c r="BE74" s="88">
        <v>0.16</v>
      </c>
      <c r="BF74" s="87">
        <v>0.61799999999999999</v>
      </c>
      <c r="BG74" s="87">
        <v>5.1999999999999998E-2</v>
      </c>
      <c r="BH74" s="87">
        <v>0.21199999999999999</v>
      </c>
      <c r="BI74" s="81">
        <v>1.121</v>
      </c>
      <c r="BJ74" s="88">
        <v>0.151</v>
      </c>
      <c r="BK74" s="87">
        <v>0.52400000000000002</v>
      </c>
      <c r="BL74" s="87">
        <v>0.04</v>
      </c>
      <c r="BM74" s="87">
        <v>0.214</v>
      </c>
      <c r="BN74" s="81">
        <v>1.022</v>
      </c>
      <c r="BO74" s="88">
        <v>0.16900000000000001</v>
      </c>
      <c r="BP74" s="87">
        <v>0.61499999999999999</v>
      </c>
      <c r="BQ74" s="87">
        <v>4.2999999999999997E-2</v>
      </c>
      <c r="BR74" s="87">
        <v>0.214</v>
      </c>
      <c r="BS74" s="81">
        <v>1.129</v>
      </c>
      <c r="BT74" s="88">
        <v>0.16</v>
      </c>
      <c r="BU74" s="87">
        <v>0.61699999999999999</v>
      </c>
      <c r="BV74" s="87">
        <v>4.2000000000000003E-2</v>
      </c>
      <c r="BW74" s="87">
        <v>0.23799999999999999</v>
      </c>
      <c r="BX74" s="81">
        <v>1.129</v>
      </c>
      <c r="BY74" s="88">
        <v>0.186</v>
      </c>
      <c r="BZ74" s="87">
        <v>0.59399999999999997</v>
      </c>
      <c r="CA74" s="87">
        <v>3.6999999999999998E-2</v>
      </c>
      <c r="CB74" s="87">
        <v>0.223</v>
      </c>
      <c r="CC74" s="81">
        <v>1.1120000000000001</v>
      </c>
      <c r="CD74" s="88">
        <v>0.184</v>
      </c>
      <c r="CE74" s="87">
        <v>0.58299999999999996</v>
      </c>
      <c r="CF74" s="87">
        <v>3.7999999999999999E-2</v>
      </c>
      <c r="CG74" s="87">
        <v>0.17799999999999999</v>
      </c>
      <c r="CH74" s="81">
        <v>1.0680000000000001</v>
      </c>
      <c r="CI74" s="88">
        <v>0.19400000000000001</v>
      </c>
      <c r="CJ74" s="87">
        <v>0.54100000000000004</v>
      </c>
      <c r="CK74" s="87">
        <v>0.04</v>
      </c>
      <c r="CL74" s="87">
        <v>0.216</v>
      </c>
      <c r="CM74" s="81">
        <v>1.077</v>
      </c>
      <c r="CN74" s="88">
        <v>0.22600000000000001</v>
      </c>
      <c r="CO74" s="87">
        <v>0.61499999999999999</v>
      </c>
      <c r="CP74" s="87">
        <v>3.5999999999999997E-2</v>
      </c>
      <c r="CQ74" s="87">
        <v>0.23100000000000001</v>
      </c>
      <c r="CR74" s="81">
        <v>1.226</v>
      </c>
      <c r="CS74" s="88">
        <v>5.0999999999999997E-2</v>
      </c>
      <c r="CT74" s="87">
        <v>0.32</v>
      </c>
      <c r="CU74" s="87">
        <v>8.2000000000000003E-2</v>
      </c>
      <c r="CV74" s="87">
        <v>6.0999999999999999E-2</v>
      </c>
      <c r="CW74" s="81">
        <v>0.51900000000000002</v>
      </c>
      <c r="CX74" s="88">
        <v>4.9000000000000002E-2</v>
      </c>
      <c r="CY74" s="87">
        <v>0.36099999999999999</v>
      </c>
      <c r="CZ74" s="87">
        <v>0.105</v>
      </c>
      <c r="DA74" s="87">
        <v>6.9000000000000006E-2</v>
      </c>
      <c r="DB74" s="81">
        <v>0.59</v>
      </c>
      <c r="DC74" s="88">
        <v>0.05</v>
      </c>
      <c r="DD74" s="87">
        <v>0.33800000000000002</v>
      </c>
      <c r="DE74" s="87">
        <v>8.6999999999999994E-2</v>
      </c>
      <c r="DF74" s="87">
        <v>9.4E-2</v>
      </c>
      <c r="DG74" s="81">
        <v>0.57999999999999996</v>
      </c>
      <c r="DH74" s="88">
        <v>4.2999999999999997E-2</v>
      </c>
      <c r="DI74" s="87">
        <v>0.30499999999999999</v>
      </c>
      <c r="DJ74" s="87">
        <v>8.7999999999999995E-2</v>
      </c>
      <c r="DK74" s="87">
        <v>0.08</v>
      </c>
      <c r="DL74" s="81">
        <v>0.52100000000000002</v>
      </c>
      <c r="DM74" s="88">
        <v>4.5999999999999999E-2</v>
      </c>
      <c r="DN74" s="87">
        <v>0.28000000000000003</v>
      </c>
      <c r="DO74" s="87">
        <v>0.10199999999999999</v>
      </c>
      <c r="DP74" s="87">
        <v>7.6999999999999999E-2</v>
      </c>
      <c r="DQ74" s="81">
        <v>0.51500000000000001</v>
      </c>
      <c r="DR74" s="88">
        <v>4.2999999999999997E-2</v>
      </c>
      <c r="DS74" s="87">
        <v>0.31</v>
      </c>
      <c r="DT74" s="87">
        <v>0.10299999999999999</v>
      </c>
      <c r="DU74" s="87">
        <v>8.5000000000000006E-2</v>
      </c>
      <c r="DV74" s="81">
        <v>0.55500000000000005</v>
      </c>
      <c r="DW74" s="88">
        <v>4.1000000000000002E-2</v>
      </c>
      <c r="DX74" s="87">
        <v>0.32600000000000001</v>
      </c>
      <c r="DY74" s="87">
        <v>8.5000000000000006E-2</v>
      </c>
      <c r="DZ74" s="87">
        <v>9.2999999999999999E-2</v>
      </c>
      <c r="EA74" s="81">
        <v>0.56399999999999995</v>
      </c>
      <c r="EB74" s="88">
        <v>4.3999999999999997E-2</v>
      </c>
      <c r="EC74" s="87">
        <v>0.35499999999999998</v>
      </c>
      <c r="ED74" s="87">
        <v>0.104</v>
      </c>
      <c r="EE74" s="87">
        <v>0.104</v>
      </c>
      <c r="EF74" s="81">
        <v>0.63100000000000001</v>
      </c>
      <c r="EG74" s="88">
        <v>3.4000000000000002E-2</v>
      </c>
      <c r="EH74" s="87">
        <v>0.38</v>
      </c>
      <c r="EI74" s="87">
        <v>7.9000000000000001E-2</v>
      </c>
      <c r="EJ74" s="87">
        <v>0.1</v>
      </c>
      <c r="EK74" s="81">
        <v>0.628</v>
      </c>
      <c r="EL74" s="88">
        <v>4.8000000000000001E-2</v>
      </c>
      <c r="EM74" s="87">
        <v>0.35799999999999998</v>
      </c>
      <c r="EN74" s="87">
        <v>8.2000000000000003E-2</v>
      </c>
      <c r="EO74" s="87">
        <v>0.127</v>
      </c>
      <c r="EP74" s="81">
        <v>0.65200000000000002</v>
      </c>
      <c r="EQ74" s="88">
        <v>5.0999999999999997E-2</v>
      </c>
      <c r="ER74" s="87">
        <v>0.32800000000000001</v>
      </c>
      <c r="ES74" s="87">
        <v>8.1000000000000003E-2</v>
      </c>
      <c r="ET74" s="87">
        <v>0.13700000000000001</v>
      </c>
      <c r="EU74" s="81">
        <v>0.61899999999999999</v>
      </c>
      <c r="EV74" s="88">
        <v>5.8000000000000003E-2</v>
      </c>
      <c r="EW74" s="87">
        <v>0.39100000000000001</v>
      </c>
      <c r="EX74" s="87">
        <v>8.2000000000000003E-2</v>
      </c>
      <c r="EY74" s="87">
        <v>0.14199999999999999</v>
      </c>
      <c r="EZ74" s="81">
        <v>0.70599999999999996</v>
      </c>
      <c r="FA74" s="88">
        <v>7.3999999999999996E-2</v>
      </c>
      <c r="FB74" s="87">
        <v>0.39</v>
      </c>
      <c r="FC74" s="87">
        <v>7.0999999999999994E-2</v>
      </c>
      <c r="FD74" s="87">
        <v>0.14000000000000001</v>
      </c>
      <c r="FE74" s="81">
        <v>0.70599999999999996</v>
      </c>
      <c r="FF74" s="88">
        <v>6.2E-2</v>
      </c>
      <c r="FG74" s="87">
        <v>0.38600000000000001</v>
      </c>
      <c r="FH74" s="87">
        <v>6.7000000000000004E-2</v>
      </c>
      <c r="FI74" s="87">
        <v>0.13900000000000001</v>
      </c>
      <c r="FJ74" s="81">
        <v>0.68200000000000005</v>
      </c>
      <c r="FK74" s="88">
        <v>7.2999999999999995E-2</v>
      </c>
      <c r="FL74" s="87">
        <v>0.33900000000000002</v>
      </c>
      <c r="FM74" s="87">
        <v>7.5999999999999998E-2</v>
      </c>
      <c r="FN74" s="87">
        <v>0.161</v>
      </c>
      <c r="FO74" s="81">
        <v>0.67400000000000004</v>
      </c>
      <c r="FP74" s="88">
        <v>7.5999999999999998E-2</v>
      </c>
      <c r="FQ74" s="87">
        <v>0.32100000000000001</v>
      </c>
      <c r="FR74" s="87">
        <v>5.5E-2</v>
      </c>
      <c r="FS74" s="87">
        <v>0.161</v>
      </c>
      <c r="FT74" s="81">
        <v>0.63500000000000001</v>
      </c>
      <c r="FU74" s="88">
        <v>7.0999999999999994E-2</v>
      </c>
      <c r="FV74" s="87">
        <v>0.35199999999999998</v>
      </c>
      <c r="FW74" s="87">
        <v>6.7000000000000004E-2</v>
      </c>
      <c r="FX74" s="87">
        <v>0.151</v>
      </c>
      <c r="FY74" s="81">
        <v>0.67300000000000004</v>
      </c>
      <c r="FZ74" s="88">
        <v>8.3000000000000004E-2</v>
      </c>
      <c r="GA74" s="87">
        <v>0.32500000000000001</v>
      </c>
      <c r="GB74" s="87">
        <v>6.8000000000000005E-2</v>
      </c>
      <c r="GC74" s="87">
        <v>0.14000000000000001</v>
      </c>
      <c r="GD74" s="81">
        <v>0.65300000000000002</v>
      </c>
      <c r="GE74" s="88">
        <v>0.09</v>
      </c>
      <c r="GF74" s="87">
        <v>0.34100000000000003</v>
      </c>
      <c r="GG74" s="87">
        <v>0.08</v>
      </c>
      <c r="GH74" s="87">
        <v>0.14799999999999999</v>
      </c>
      <c r="GI74" s="81">
        <v>0.70499999999999996</v>
      </c>
    </row>
    <row r="75" spans="1:191">
      <c r="A75" s="8" t="s">
        <v>126</v>
      </c>
      <c r="B75" s="85">
        <v>0.14199999999999999</v>
      </c>
      <c r="C75" s="86">
        <v>0.65800000000000003</v>
      </c>
      <c r="D75" s="86">
        <v>5.8000000000000003E-2</v>
      </c>
      <c r="E75" s="86">
        <v>0.14199999999999999</v>
      </c>
      <c r="F75" s="81">
        <v>1.0289999999999999</v>
      </c>
      <c r="G75" s="88">
        <v>0.14099999999999999</v>
      </c>
      <c r="H75" s="87">
        <v>0.67300000000000004</v>
      </c>
      <c r="I75" s="87">
        <v>6.5000000000000002E-2</v>
      </c>
      <c r="J75" s="87">
        <v>0.13200000000000001</v>
      </c>
      <c r="K75" s="81">
        <v>1.0309999999999999</v>
      </c>
      <c r="L75" s="88">
        <v>0.14699999999999999</v>
      </c>
      <c r="M75" s="87">
        <v>0.65700000000000003</v>
      </c>
      <c r="N75" s="87">
        <v>5.2999999999999999E-2</v>
      </c>
      <c r="O75" s="87">
        <v>0.14299999999999999</v>
      </c>
      <c r="P75" s="81">
        <v>1.022</v>
      </c>
      <c r="Q75" s="88">
        <v>0.125</v>
      </c>
      <c r="R75" s="87">
        <v>0.63600000000000001</v>
      </c>
      <c r="S75" s="87">
        <v>4.8000000000000001E-2</v>
      </c>
      <c r="T75" s="87">
        <v>0.14000000000000001</v>
      </c>
      <c r="U75" s="81">
        <v>0.98199999999999998</v>
      </c>
      <c r="V75" s="88">
        <v>0.13300000000000001</v>
      </c>
      <c r="W75" s="87">
        <v>0.64900000000000002</v>
      </c>
      <c r="X75" s="87">
        <v>4.2999999999999997E-2</v>
      </c>
      <c r="Y75" s="87">
        <v>0.16600000000000001</v>
      </c>
      <c r="Z75" s="81">
        <v>1.0169999999999999</v>
      </c>
      <c r="AA75" s="88">
        <v>0.13300000000000001</v>
      </c>
      <c r="AB75" s="87">
        <v>0.61499999999999999</v>
      </c>
      <c r="AC75" s="87">
        <v>0.04</v>
      </c>
      <c r="AD75" s="87">
        <v>0.154</v>
      </c>
      <c r="AE75" s="81">
        <v>0.97199999999999998</v>
      </c>
      <c r="AF75" s="88">
        <v>0.1</v>
      </c>
      <c r="AG75" s="87">
        <v>0.63200000000000001</v>
      </c>
      <c r="AH75" s="87">
        <v>4.5999999999999999E-2</v>
      </c>
      <c r="AI75" s="87">
        <v>0.161</v>
      </c>
      <c r="AJ75" s="81">
        <v>0.99399999999999999</v>
      </c>
      <c r="AK75" s="88">
        <v>0.127</v>
      </c>
      <c r="AL75" s="87">
        <v>0.67700000000000005</v>
      </c>
      <c r="AM75" s="87">
        <v>4.4999999999999998E-2</v>
      </c>
      <c r="AN75" s="87">
        <v>0.17699999999999999</v>
      </c>
      <c r="AO75" s="81">
        <v>1.0880000000000001</v>
      </c>
      <c r="AP75" s="88">
        <v>0.156</v>
      </c>
      <c r="AQ75" s="87">
        <v>0.60199999999999998</v>
      </c>
      <c r="AR75" s="87">
        <v>5.6000000000000001E-2</v>
      </c>
      <c r="AS75" s="87">
        <v>0.182</v>
      </c>
      <c r="AT75" s="81">
        <v>1.044</v>
      </c>
      <c r="AU75" s="88">
        <v>0.13200000000000001</v>
      </c>
      <c r="AV75" s="87">
        <v>0.65</v>
      </c>
      <c r="AW75" s="87">
        <v>4.4999999999999998E-2</v>
      </c>
      <c r="AX75" s="87">
        <v>0.20599999999999999</v>
      </c>
      <c r="AY75" s="81">
        <v>1.095</v>
      </c>
      <c r="AZ75" s="88">
        <v>0.14000000000000001</v>
      </c>
      <c r="BA75" s="87">
        <v>0.66200000000000003</v>
      </c>
      <c r="BB75" s="87">
        <v>5.1999999999999998E-2</v>
      </c>
      <c r="BC75" s="87">
        <v>0.19900000000000001</v>
      </c>
      <c r="BD75" s="81">
        <v>1.117</v>
      </c>
      <c r="BE75" s="88">
        <v>0.16200000000000001</v>
      </c>
      <c r="BF75" s="87">
        <v>0.69899999999999995</v>
      </c>
      <c r="BG75" s="87">
        <v>4.7E-2</v>
      </c>
      <c r="BH75" s="87">
        <v>0.24399999999999999</v>
      </c>
      <c r="BI75" s="81">
        <v>1.2430000000000001</v>
      </c>
      <c r="BJ75" s="88">
        <v>0.161</v>
      </c>
      <c r="BK75" s="87">
        <v>0.72799999999999998</v>
      </c>
      <c r="BL75" s="87">
        <v>0.04</v>
      </c>
      <c r="BM75" s="87">
        <v>0.22600000000000001</v>
      </c>
      <c r="BN75" s="81">
        <v>1.2390000000000001</v>
      </c>
      <c r="BO75" s="88">
        <v>0.152</v>
      </c>
      <c r="BP75" s="87">
        <v>0.73499999999999999</v>
      </c>
      <c r="BQ75" s="87">
        <v>3.7999999999999999E-2</v>
      </c>
      <c r="BR75" s="87">
        <v>0.22500000000000001</v>
      </c>
      <c r="BS75" s="81">
        <v>1.2250000000000001</v>
      </c>
      <c r="BT75" s="88">
        <v>0.16600000000000001</v>
      </c>
      <c r="BU75" s="87">
        <v>0.64</v>
      </c>
      <c r="BV75" s="87">
        <v>4.3999999999999997E-2</v>
      </c>
      <c r="BW75" s="87">
        <v>0.251</v>
      </c>
      <c r="BX75" s="81">
        <v>1.169</v>
      </c>
      <c r="BY75" s="88">
        <v>0.18099999999999999</v>
      </c>
      <c r="BZ75" s="87">
        <v>0.63400000000000001</v>
      </c>
      <c r="CA75" s="87">
        <v>5.0999999999999997E-2</v>
      </c>
      <c r="CB75" s="87">
        <v>0.23499999999999999</v>
      </c>
      <c r="CC75" s="81">
        <v>1.17</v>
      </c>
      <c r="CD75" s="88">
        <v>0.188</v>
      </c>
      <c r="CE75" s="87">
        <v>0.61799999999999999</v>
      </c>
      <c r="CF75" s="87">
        <v>5.0999999999999997E-2</v>
      </c>
      <c r="CG75" s="87">
        <v>0.20399999999999999</v>
      </c>
      <c r="CH75" s="81">
        <v>1.147</v>
      </c>
      <c r="CI75" s="88">
        <v>0.17499999999999999</v>
      </c>
      <c r="CJ75" s="87">
        <v>0.622</v>
      </c>
      <c r="CK75" s="87">
        <v>3.3000000000000002E-2</v>
      </c>
      <c r="CL75" s="87">
        <v>0.216</v>
      </c>
      <c r="CM75" s="81">
        <v>1.123</v>
      </c>
      <c r="CN75" s="88">
        <v>0.219</v>
      </c>
      <c r="CO75" s="87">
        <v>0.627</v>
      </c>
      <c r="CP75" s="87">
        <v>4.8000000000000001E-2</v>
      </c>
      <c r="CQ75" s="87">
        <v>0.245</v>
      </c>
      <c r="CR75" s="81">
        <v>1.2330000000000001</v>
      </c>
      <c r="CS75" s="88">
        <v>2.7E-2</v>
      </c>
      <c r="CT75" s="87">
        <v>0.33700000000000002</v>
      </c>
      <c r="CU75" s="87">
        <v>0.114</v>
      </c>
      <c r="CV75" s="87">
        <v>7.4999999999999997E-2</v>
      </c>
      <c r="CW75" s="81">
        <v>0.56100000000000005</v>
      </c>
      <c r="CX75" s="88">
        <v>4.3999999999999997E-2</v>
      </c>
      <c r="CY75" s="87">
        <v>0.34599999999999997</v>
      </c>
      <c r="CZ75" s="87">
        <v>0.13300000000000001</v>
      </c>
      <c r="DA75" s="87">
        <v>7.8E-2</v>
      </c>
      <c r="DB75" s="81">
        <v>0.61499999999999999</v>
      </c>
      <c r="DC75" s="88">
        <v>4.8000000000000001E-2</v>
      </c>
      <c r="DD75" s="87">
        <v>0.33500000000000002</v>
      </c>
      <c r="DE75" s="87">
        <v>0.10199999999999999</v>
      </c>
      <c r="DF75" s="87">
        <v>7.0000000000000007E-2</v>
      </c>
      <c r="DG75" s="81">
        <v>0.56100000000000005</v>
      </c>
      <c r="DH75" s="88">
        <v>4.8000000000000001E-2</v>
      </c>
      <c r="DI75" s="87">
        <v>0.32600000000000001</v>
      </c>
      <c r="DJ75" s="87">
        <v>0.107</v>
      </c>
      <c r="DK75" s="87">
        <v>0.105</v>
      </c>
      <c r="DL75" s="81">
        <v>0.59599999999999997</v>
      </c>
      <c r="DM75" s="88">
        <v>4.8000000000000001E-2</v>
      </c>
      <c r="DN75" s="87">
        <v>0.31</v>
      </c>
      <c r="DO75" s="87">
        <v>0.11799999999999999</v>
      </c>
      <c r="DP75" s="87">
        <v>9.6000000000000002E-2</v>
      </c>
      <c r="DQ75" s="81">
        <v>0.57399999999999995</v>
      </c>
      <c r="DR75" s="88">
        <v>4.3999999999999997E-2</v>
      </c>
      <c r="DS75" s="87">
        <v>0.30499999999999999</v>
      </c>
      <c r="DT75" s="87">
        <v>8.8999999999999996E-2</v>
      </c>
      <c r="DU75" s="87">
        <v>7.1999999999999995E-2</v>
      </c>
      <c r="DV75" s="81">
        <v>0.51900000000000002</v>
      </c>
      <c r="DW75" s="88">
        <v>3.7999999999999999E-2</v>
      </c>
      <c r="DX75" s="87">
        <v>0.34100000000000003</v>
      </c>
      <c r="DY75" s="87">
        <v>9.6000000000000002E-2</v>
      </c>
      <c r="DZ75" s="87">
        <v>0.09</v>
      </c>
      <c r="EA75" s="81">
        <v>0.58699999999999997</v>
      </c>
      <c r="EB75" s="88">
        <v>3.3000000000000002E-2</v>
      </c>
      <c r="EC75" s="87">
        <v>0.30299999999999999</v>
      </c>
      <c r="ED75" s="87">
        <v>9.4E-2</v>
      </c>
      <c r="EE75" s="87">
        <v>0.1</v>
      </c>
      <c r="EF75" s="81">
        <v>0.56399999999999995</v>
      </c>
      <c r="EG75" s="88">
        <v>5.2999999999999999E-2</v>
      </c>
      <c r="EH75" s="87">
        <v>0.34300000000000003</v>
      </c>
      <c r="EI75" s="87">
        <v>0.109</v>
      </c>
      <c r="EJ75" s="87">
        <v>0.11700000000000001</v>
      </c>
      <c r="EK75" s="81">
        <v>0.64300000000000002</v>
      </c>
      <c r="EL75" s="88">
        <v>5.5E-2</v>
      </c>
      <c r="EM75" s="87">
        <v>0.36199999999999999</v>
      </c>
      <c r="EN75" s="87">
        <v>9.7000000000000003E-2</v>
      </c>
      <c r="EO75" s="87">
        <v>8.7999999999999995E-2</v>
      </c>
      <c r="EP75" s="81">
        <v>0.63100000000000001</v>
      </c>
      <c r="EQ75" s="88">
        <v>0.05</v>
      </c>
      <c r="ER75" s="87">
        <v>0.35899999999999999</v>
      </c>
      <c r="ES75" s="87">
        <v>0.1</v>
      </c>
      <c r="ET75" s="87">
        <v>0.115</v>
      </c>
      <c r="EU75" s="81">
        <v>0.66700000000000004</v>
      </c>
      <c r="EV75" s="88">
        <v>6.2E-2</v>
      </c>
      <c r="EW75" s="87">
        <v>0.39400000000000002</v>
      </c>
      <c r="EX75" s="87">
        <v>9.7000000000000003E-2</v>
      </c>
      <c r="EY75" s="87">
        <v>0.13800000000000001</v>
      </c>
      <c r="EZ75" s="81">
        <v>0.72599999999999998</v>
      </c>
      <c r="FA75" s="88">
        <v>4.9000000000000002E-2</v>
      </c>
      <c r="FB75" s="87">
        <v>0.40699999999999997</v>
      </c>
      <c r="FC75" s="87">
        <v>9.9000000000000005E-2</v>
      </c>
      <c r="FD75" s="87">
        <v>0.153</v>
      </c>
      <c r="FE75" s="81">
        <v>0.74299999999999999</v>
      </c>
      <c r="FF75" s="88">
        <v>0.05</v>
      </c>
      <c r="FG75" s="87">
        <v>0.379</v>
      </c>
      <c r="FH75" s="87">
        <v>0.111</v>
      </c>
      <c r="FI75" s="87">
        <v>0.13300000000000001</v>
      </c>
      <c r="FJ75" s="81">
        <v>0.70199999999999996</v>
      </c>
      <c r="FK75" s="88">
        <v>5.2999999999999999E-2</v>
      </c>
      <c r="FL75" s="87">
        <v>0.35899999999999999</v>
      </c>
      <c r="FM75" s="87">
        <v>7.9000000000000001E-2</v>
      </c>
      <c r="FN75" s="87">
        <v>0.14099999999999999</v>
      </c>
      <c r="FO75" s="81">
        <v>0.65800000000000003</v>
      </c>
      <c r="FP75" s="88">
        <v>7.6999999999999999E-2</v>
      </c>
      <c r="FQ75" s="87">
        <v>0.36399999999999999</v>
      </c>
      <c r="FR75" s="87">
        <v>8.5999999999999993E-2</v>
      </c>
      <c r="FS75" s="87">
        <v>0.14099999999999999</v>
      </c>
      <c r="FT75" s="81">
        <v>0.69599999999999995</v>
      </c>
      <c r="FU75" s="88">
        <v>0.09</v>
      </c>
      <c r="FV75" s="87">
        <v>0.375</v>
      </c>
      <c r="FW75" s="87">
        <v>9.5000000000000001E-2</v>
      </c>
      <c r="FX75" s="87">
        <v>0.14399999999999999</v>
      </c>
      <c r="FY75" s="81">
        <v>0.73799999999999999</v>
      </c>
      <c r="FZ75" s="88">
        <v>7.8E-2</v>
      </c>
      <c r="GA75" s="87">
        <v>0.35899999999999999</v>
      </c>
      <c r="GB75" s="87">
        <v>6.2E-2</v>
      </c>
      <c r="GC75" s="87">
        <v>0.153</v>
      </c>
      <c r="GD75" s="81">
        <v>0.68799999999999994</v>
      </c>
      <c r="GE75" s="88">
        <v>0.108</v>
      </c>
      <c r="GF75" s="87">
        <v>0.36199999999999999</v>
      </c>
      <c r="GG75" s="87">
        <v>7.0000000000000007E-2</v>
      </c>
      <c r="GH75" s="87">
        <v>0.16700000000000001</v>
      </c>
      <c r="GI75" s="81">
        <v>0.754</v>
      </c>
    </row>
    <row r="76" spans="1:191">
      <c r="A76" s="8" t="s">
        <v>127</v>
      </c>
      <c r="B76" s="85">
        <v>0.14199999999999999</v>
      </c>
      <c r="C76" s="86">
        <v>0.71899999999999997</v>
      </c>
      <c r="D76" s="86">
        <v>7.3999999999999996E-2</v>
      </c>
      <c r="E76" s="86">
        <v>0.13500000000000001</v>
      </c>
      <c r="F76" s="81">
        <v>1.0900000000000001</v>
      </c>
      <c r="G76" s="88">
        <v>0.13</v>
      </c>
      <c r="H76" s="87">
        <v>0.68899999999999995</v>
      </c>
      <c r="I76" s="87">
        <v>6.7000000000000004E-2</v>
      </c>
      <c r="J76" s="87">
        <v>0.14699999999999999</v>
      </c>
      <c r="K76" s="81">
        <v>1.054</v>
      </c>
      <c r="L76" s="88">
        <v>0.15</v>
      </c>
      <c r="M76" s="87">
        <v>0.72599999999999998</v>
      </c>
      <c r="N76" s="87">
        <v>8.1000000000000003E-2</v>
      </c>
      <c r="O76" s="87">
        <v>0.14299999999999999</v>
      </c>
      <c r="P76" s="81">
        <v>1.1200000000000001</v>
      </c>
      <c r="Q76" s="88">
        <v>0.113</v>
      </c>
      <c r="R76" s="87">
        <v>0.70099999999999996</v>
      </c>
      <c r="S76" s="87">
        <v>5.3999999999999999E-2</v>
      </c>
      <c r="T76" s="87">
        <v>0.13200000000000001</v>
      </c>
      <c r="U76" s="81">
        <v>1.0269999999999999</v>
      </c>
      <c r="V76" s="88">
        <v>0.13400000000000001</v>
      </c>
      <c r="W76" s="87">
        <v>0.69799999999999995</v>
      </c>
      <c r="X76" s="87">
        <v>6.7000000000000004E-2</v>
      </c>
      <c r="Y76" s="87">
        <v>0.16700000000000001</v>
      </c>
      <c r="Z76" s="81">
        <v>1.087</v>
      </c>
      <c r="AA76" s="88">
        <v>0.122</v>
      </c>
      <c r="AB76" s="87">
        <v>0.66400000000000003</v>
      </c>
      <c r="AC76" s="87">
        <v>5.8999999999999997E-2</v>
      </c>
      <c r="AD76" s="87">
        <v>0.16800000000000001</v>
      </c>
      <c r="AE76" s="81">
        <v>1.0429999999999999</v>
      </c>
      <c r="AF76" s="88">
        <v>0.104</v>
      </c>
      <c r="AG76" s="87">
        <v>0.67100000000000004</v>
      </c>
      <c r="AH76" s="87">
        <v>6.3E-2</v>
      </c>
      <c r="AI76" s="87">
        <v>0.16300000000000001</v>
      </c>
      <c r="AJ76" s="81">
        <v>1.0660000000000001</v>
      </c>
      <c r="AK76" s="88">
        <v>0.11799999999999999</v>
      </c>
      <c r="AL76" s="87">
        <v>0.68500000000000005</v>
      </c>
      <c r="AM76" s="87">
        <v>5.8000000000000003E-2</v>
      </c>
      <c r="AN76" s="87">
        <v>0.191</v>
      </c>
      <c r="AO76" s="81">
        <v>1.1140000000000001</v>
      </c>
      <c r="AP76" s="88">
        <v>0.11899999999999999</v>
      </c>
      <c r="AQ76" s="87">
        <v>0.68300000000000005</v>
      </c>
      <c r="AR76" s="87">
        <v>4.7E-2</v>
      </c>
      <c r="AS76" s="87">
        <v>0.19900000000000001</v>
      </c>
      <c r="AT76" s="81">
        <v>1.109</v>
      </c>
      <c r="AU76" s="88">
        <v>0.125</v>
      </c>
      <c r="AV76" s="87">
        <v>0.68600000000000005</v>
      </c>
      <c r="AW76" s="87">
        <v>6.0999999999999999E-2</v>
      </c>
      <c r="AX76" s="87">
        <v>0.20200000000000001</v>
      </c>
      <c r="AY76" s="81">
        <v>1.1519999999999999</v>
      </c>
      <c r="AZ76" s="88">
        <v>0.14099999999999999</v>
      </c>
      <c r="BA76" s="87">
        <v>0.7</v>
      </c>
      <c r="BB76" s="87">
        <v>3.7999999999999999E-2</v>
      </c>
      <c r="BC76" s="87">
        <v>0.21199999999999999</v>
      </c>
      <c r="BD76" s="81">
        <v>1.161</v>
      </c>
      <c r="BE76" s="88">
        <v>0.14699999999999999</v>
      </c>
      <c r="BF76" s="87">
        <v>0.71099999999999997</v>
      </c>
      <c r="BG76" s="87">
        <v>5.3999999999999999E-2</v>
      </c>
      <c r="BH76" s="87">
        <v>0.20200000000000001</v>
      </c>
      <c r="BI76" s="81">
        <v>1.196</v>
      </c>
      <c r="BJ76" s="88">
        <v>0.17299999999999999</v>
      </c>
      <c r="BK76" s="87">
        <v>0.74099999999999999</v>
      </c>
      <c r="BL76" s="87">
        <v>7.1999999999999995E-2</v>
      </c>
      <c r="BM76" s="87">
        <v>0.25800000000000001</v>
      </c>
      <c r="BN76" s="81">
        <v>1.34</v>
      </c>
      <c r="BO76" s="88">
        <v>0.161</v>
      </c>
      <c r="BP76" s="87">
        <v>0.69699999999999995</v>
      </c>
      <c r="BQ76" s="87">
        <v>6.7000000000000004E-2</v>
      </c>
      <c r="BR76" s="87">
        <v>0.247</v>
      </c>
      <c r="BS76" s="81">
        <v>1.2370000000000001</v>
      </c>
      <c r="BT76" s="88">
        <v>0.161</v>
      </c>
      <c r="BU76" s="87">
        <v>0.71499999999999997</v>
      </c>
      <c r="BV76" s="87">
        <v>7.5999999999999998E-2</v>
      </c>
      <c r="BW76" s="87">
        <v>0.24199999999999999</v>
      </c>
      <c r="BX76" s="81">
        <v>1.2769999999999999</v>
      </c>
      <c r="BY76" s="88">
        <v>0.18099999999999999</v>
      </c>
      <c r="BZ76" s="87">
        <v>0.69699999999999995</v>
      </c>
      <c r="CA76" s="87">
        <v>5.0999999999999997E-2</v>
      </c>
      <c r="CB76" s="87">
        <v>0.24</v>
      </c>
      <c r="CC76" s="81">
        <v>1.252</v>
      </c>
      <c r="CD76" s="88">
        <v>0.19400000000000001</v>
      </c>
      <c r="CE76" s="87">
        <v>0.67300000000000004</v>
      </c>
      <c r="CF76" s="87">
        <v>4.8000000000000001E-2</v>
      </c>
      <c r="CG76" s="87">
        <v>0.221</v>
      </c>
      <c r="CH76" s="81">
        <v>1.24</v>
      </c>
      <c r="CI76" s="88">
        <v>0.191</v>
      </c>
      <c r="CJ76" s="87">
        <v>0.71099999999999997</v>
      </c>
      <c r="CK76" s="87">
        <v>0.06</v>
      </c>
      <c r="CL76" s="87">
        <v>0.251</v>
      </c>
      <c r="CM76" s="81">
        <v>1.323</v>
      </c>
      <c r="CN76" s="88">
        <v>0.24199999999999999</v>
      </c>
      <c r="CO76" s="87">
        <v>0.66800000000000004</v>
      </c>
      <c r="CP76" s="87">
        <v>4.8000000000000001E-2</v>
      </c>
      <c r="CQ76" s="87">
        <v>0.248</v>
      </c>
      <c r="CR76" s="81">
        <v>1.33</v>
      </c>
      <c r="CS76" s="88">
        <v>4.8000000000000001E-2</v>
      </c>
      <c r="CT76" s="87">
        <v>0.317</v>
      </c>
      <c r="CU76" s="87">
        <v>0.13200000000000001</v>
      </c>
      <c r="CV76" s="87">
        <v>7.3999999999999996E-2</v>
      </c>
      <c r="CW76" s="81">
        <v>0.57499999999999996</v>
      </c>
      <c r="CX76" s="88">
        <v>4.2999999999999997E-2</v>
      </c>
      <c r="CY76" s="87">
        <v>0.33100000000000002</v>
      </c>
      <c r="CZ76" s="87">
        <v>0.13800000000000001</v>
      </c>
      <c r="DA76" s="87">
        <v>7.5999999999999998E-2</v>
      </c>
      <c r="DB76" s="81">
        <v>0.59499999999999997</v>
      </c>
      <c r="DC76" s="88">
        <v>6.2E-2</v>
      </c>
      <c r="DD76" s="87">
        <v>0.33500000000000002</v>
      </c>
      <c r="DE76" s="87">
        <v>0.129</v>
      </c>
      <c r="DF76" s="87">
        <v>8.7999999999999995E-2</v>
      </c>
      <c r="DG76" s="81">
        <v>0.624</v>
      </c>
      <c r="DH76" s="88">
        <v>3.6999999999999998E-2</v>
      </c>
      <c r="DI76" s="87">
        <v>0.34200000000000003</v>
      </c>
      <c r="DJ76" s="87">
        <v>0.127</v>
      </c>
      <c r="DK76" s="87">
        <v>9.2999999999999999E-2</v>
      </c>
      <c r="DL76" s="81">
        <v>0.60599999999999998</v>
      </c>
      <c r="DM76" s="88">
        <v>5.1999999999999998E-2</v>
      </c>
      <c r="DN76" s="87">
        <v>0.33500000000000002</v>
      </c>
      <c r="DO76" s="87">
        <v>0.124</v>
      </c>
      <c r="DP76" s="87">
        <v>9.6000000000000002E-2</v>
      </c>
      <c r="DQ76" s="81">
        <v>0.61499999999999999</v>
      </c>
      <c r="DR76" s="88">
        <v>5.2999999999999999E-2</v>
      </c>
      <c r="DS76" s="87">
        <v>0.35</v>
      </c>
      <c r="DT76" s="87">
        <v>0.11799999999999999</v>
      </c>
      <c r="DU76" s="87">
        <v>0.09</v>
      </c>
      <c r="DV76" s="81">
        <v>0.61899999999999999</v>
      </c>
      <c r="DW76" s="88">
        <v>4.2000000000000003E-2</v>
      </c>
      <c r="DX76" s="87">
        <v>0.36499999999999999</v>
      </c>
      <c r="DY76" s="87">
        <v>0.114</v>
      </c>
      <c r="DZ76" s="87">
        <v>0.10199999999999999</v>
      </c>
      <c r="EA76" s="81">
        <v>0.64300000000000002</v>
      </c>
      <c r="EB76" s="88">
        <v>5.3999999999999999E-2</v>
      </c>
      <c r="EC76" s="87">
        <v>0.35799999999999998</v>
      </c>
      <c r="ED76" s="87">
        <v>0.11</v>
      </c>
      <c r="EE76" s="87">
        <v>0.114</v>
      </c>
      <c r="EF76" s="81">
        <v>0.66900000000000004</v>
      </c>
      <c r="EG76" s="88">
        <v>3.6999999999999998E-2</v>
      </c>
      <c r="EH76" s="87">
        <v>0.36199999999999999</v>
      </c>
      <c r="EI76" s="87">
        <v>9.2999999999999999E-2</v>
      </c>
      <c r="EJ76" s="87">
        <v>0.10299999999999999</v>
      </c>
      <c r="EK76" s="81">
        <v>0.626</v>
      </c>
      <c r="EL76" s="88">
        <v>4.3999999999999997E-2</v>
      </c>
      <c r="EM76" s="87">
        <v>0.38200000000000001</v>
      </c>
      <c r="EN76" s="87">
        <v>0.114</v>
      </c>
      <c r="EO76" s="87">
        <v>0.115</v>
      </c>
      <c r="EP76" s="81">
        <v>0.68200000000000005</v>
      </c>
      <c r="EQ76" s="88">
        <v>4.7E-2</v>
      </c>
      <c r="ER76" s="87">
        <v>0.35399999999999998</v>
      </c>
      <c r="ES76" s="87">
        <v>0.106</v>
      </c>
      <c r="ET76" s="87">
        <v>0.124</v>
      </c>
      <c r="EU76" s="81">
        <v>0.66500000000000004</v>
      </c>
      <c r="EV76" s="88">
        <v>5.1999999999999998E-2</v>
      </c>
      <c r="EW76" s="87">
        <v>0.39</v>
      </c>
      <c r="EX76" s="87">
        <v>0.108</v>
      </c>
      <c r="EY76" s="87">
        <v>0.13800000000000001</v>
      </c>
      <c r="EZ76" s="81">
        <v>0.72899999999999998</v>
      </c>
      <c r="FA76" s="88">
        <v>5.2999999999999999E-2</v>
      </c>
      <c r="FB76" s="87">
        <v>0.42599999999999999</v>
      </c>
      <c r="FC76" s="87">
        <v>9.5000000000000001E-2</v>
      </c>
      <c r="FD76" s="87">
        <v>0.161</v>
      </c>
      <c r="FE76" s="81">
        <v>0.77</v>
      </c>
      <c r="FF76" s="88">
        <v>8.1000000000000003E-2</v>
      </c>
      <c r="FG76" s="87">
        <v>0.42399999999999999</v>
      </c>
      <c r="FH76" s="87">
        <v>9.4E-2</v>
      </c>
      <c r="FI76" s="87">
        <v>0.17799999999999999</v>
      </c>
      <c r="FJ76" s="81">
        <v>0.80500000000000005</v>
      </c>
      <c r="FK76" s="88">
        <v>6.9000000000000006E-2</v>
      </c>
      <c r="FL76" s="87">
        <v>0.42499999999999999</v>
      </c>
      <c r="FM76" s="87">
        <v>0.115</v>
      </c>
      <c r="FN76" s="87">
        <v>0.154</v>
      </c>
      <c r="FO76" s="81">
        <v>0.79100000000000004</v>
      </c>
      <c r="FP76" s="88">
        <v>7.3999999999999996E-2</v>
      </c>
      <c r="FQ76" s="87">
        <v>0.378</v>
      </c>
      <c r="FR76" s="87">
        <v>9.1999999999999998E-2</v>
      </c>
      <c r="FS76" s="87">
        <v>0.16</v>
      </c>
      <c r="FT76" s="81">
        <v>0.748</v>
      </c>
      <c r="FU76" s="88">
        <v>0.08</v>
      </c>
      <c r="FV76" s="87">
        <v>0.376</v>
      </c>
      <c r="FW76" s="87">
        <v>8.8999999999999996E-2</v>
      </c>
      <c r="FX76" s="87">
        <v>0.16</v>
      </c>
      <c r="FY76" s="81">
        <v>0.748</v>
      </c>
      <c r="FZ76" s="88">
        <v>8.2000000000000003E-2</v>
      </c>
      <c r="GA76" s="87">
        <v>0.40100000000000002</v>
      </c>
      <c r="GB76" s="87">
        <v>8.7999999999999995E-2</v>
      </c>
      <c r="GC76" s="87">
        <v>0.151</v>
      </c>
      <c r="GD76" s="81">
        <v>0.75700000000000001</v>
      </c>
      <c r="GE76" s="88">
        <v>0.11</v>
      </c>
      <c r="GF76" s="87">
        <v>0.38400000000000001</v>
      </c>
      <c r="GG76" s="87">
        <v>9.4E-2</v>
      </c>
      <c r="GH76" s="87">
        <v>0.17</v>
      </c>
      <c r="GI76" s="81">
        <v>0.80500000000000005</v>
      </c>
    </row>
    <row r="77" spans="1:191">
      <c r="A77" s="8" t="s">
        <v>128</v>
      </c>
      <c r="B77" s="85">
        <v>0.14099999999999999</v>
      </c>
      <c r="C77" s="86">
        <v>0.72699999999999998</v>
      </c>
      <c r="D77" s="86">
        <v>6.9000000000000006E-2</v>
      </c>
      <c r="E77" s="86">
        <v>0.152</v>
      </c>
      <c r="F77" s="81">
        <v>1.1200000000000001</v>
      </c>
      <c r="G77" s="88">
        <v>0.14000000000000001</v>
      </c>
      <c r="H77" s="87">
        <v>0.74299999999999999</v>
      </c>
      <c r="I77" s="87">
        <v>0.09</v>
      </c>
      <c r="J77" s="87">
        <v>0.14399999999999999</v>
      </c>
      <c r="K77" s="81">
        <v>1.1399999999999999</v>
      </c>
      <c r="L77" s="88">
        <v>0.16200000000000001</v>
      </c>
      <c r="M77" s="87">
        <v>0.79100000000000004</v>
      </c>
      <c r="N77" s="87">
        <v>7.0999999999999994E-2</v>
      </c>
      <c r="O77" s="87">
        <v>0.13700000000000001</v>
      </c>
      <c r="P77" s="81">
        <v>1.1879999999999999</v>
      </c>
      <c r="Q77" s="88">
        <v>0.14299999999999999</v>
      </c>
      <c r="R77" s="87">
        <v>0.70699999999999996</v>
      </c>
      <c r="S77" s="87">
        <v>7.1999999999999995E-2</v>
      </c>
      <c r="T77" s="87">
        <v>0.14799999999999999</v>
      </c>
      <c r="U77" s="81">
        <v>1.107</v>
      </c>
      <c r="V77" s="88">
        <v>0.17299999999999999</v>
      </c>
      <c r="W77" s="87">
        <v>0.71399999999999997</v>
      </c>
      <c r="X77" s="87">
        <v>0.06</v>
      </c>
      <c r="Y77" s="87">
        <v>0.13700000000000001</v>
      </c>
      <c r="Z77" s="81">
        <v>1.1120000000000001</v>
      </c>
      <c r="AA77" s="88">
        <v>0.14099999999999999</v>
      </c>
      <c r="AB77" s="87">
        <v>0.71399999999999997</v>
      </c>
      <c r="AC77" s="87">
        <v>7.6999999999999999E-2</v>
      </c>
      <c r="AD77" s="87">
        <v>0.152</v>
      </c>
      <c r="AE77" s="81">
        <v>1.109</v>
      </c>
      <c r="AF77" s="88">
        <v>0.13</v>
      </c>
      <c r="AG77" s="87">
        <v>0.72499999999999998</v>
      </c>
      <c r="AH77" s="87">
        <v>5.2999999999999999E-2</v>
      </c>
      <c r="AI77" s="87">
        <v>0.18</v>
      </c>
      <c r="AJ77" s="81">
        <v>1.1579999999999999</v>
      </c>
      <c r="AK77" s="88">
        <v>0.107</v>
      </c>
      <c r="AL77" s="87">
        <v>0.69799999999999995</v>
      </c>
      <c r="AM77" s="87">
        <v>7.0999999999999994E-2</v>
      </c>
      <c r="AN77" s="87">
        <v>0.16800000000000001</v>
      </c>
      <c r="AO77" s="81">
        <v>1.1000000000000001</v>
      </c>
      <c r="AP77" s="88">
        <v>0.125</v>
      </c>
      <c r="AQ77" s="87">
        <v>0.72099999999999997</v>
      </c>
      <c r="AR77" s="87">
        <v>0.06</v>
      </c>
      <c r="AS77" s="87">
        <v>0.18099999999999999</v>
      </c>
      <c r="AT77" s="81">
        <v>1.161</v>
      </c>
      <c r="AU77" s="88">
        <v>0.124</v>
      </c>
      <c r="AV77" s="87">
        <v>0.72499999999999998</v>
      </c>
      <c r="AW77" s="87">
        <v>5.1999999999999998E-2</v>
      </c>
      <c r="AX77" s="87">
        <v>0.21299999999999999</v>
      </c>
      <c r="AY77" s="81">
        <v>1.169</v>
      </c>
      <c r="AZ77" s="88">
        <v>0.13500000000000001</v>
      </c>
      <c r="BA77" s="87">
        <v>0.745</v>
      </c>
      <c r="BB77" s="87">
        <v>5.8000000000000003E-2</v>
      </c>
      <c r="BC77" s="87">
        <v>0.21299999999999999</v>
      </c>
      <c r="BD77" s="81">
        <v>1.2250000000000001</v>
      </c>
      <c r="BE77" s="88">
        <v>0.125</v>
      </c>
      <c r="BF77" s="87">
        <v>0.73</v>
      </c>
      <c r="BG77" s="87">
        <v>5.1999999999999998E-2</v>
      </c>
      <c r="BH77" s="87">
        <v>0.224</v>
      </c>
      <c r="BI77" s="81">
        <v>1.1890000000000001</v>
      </c>
      <c r="BJ77" s="88">
        <v>0.13800000000000001</v>
      </c>
      <c r="BK77" s="87">
        <v>0.752</v>
      </c>
      <c r="BL77" s="87">
        <v>7.4999999999999997E-2</v>
      </c>
      <c r="BM77" s="87">
        <v>0.22900000000000001</v>
      </c>
      <c r="BN77" s="81">
        <v>1.2889999999999999</v>
      </c>
      <c r="BO77" s="88">
        <v>0.154</v>
      </c>
      <c r="BP77" s="87">
        <v>0.85199999999999998</v>
      </c>
      <c r="BQ77" s="87">
        <v>6.7000000000000004E-2</v>
      </c>
      <c r="BR77" s="87">
        <v>0.255</v>
      </c>
      <c r="BS77" s="81">
        <v>1.4039999999999999</v>
      </c>
      <c r="BT77" s="88">
        <v>0.152</v>
      </c>
      <c r="BU77" s="87">
        <v>0.79100000000000004</v>
      </c>
      <c r="BV77" s="87">
        <v>8.6999999999999994E-2</v>
      </c>
      <c r="BW77" s="87">
        <v>0.24199999999999999</v>
      </c>
      <c r="BX77" s="81">
        <v>1.349</v>
      </c>
      <c r="BY77" s="88">
        <v>0.14399999999999999</v>
      </c>
      <c r="BZ77" s="87">
        <v>0.75900000000000001</v>
      </c>
      <c r="CA77" s="87">
        <v>6.6000000000000003E-2</v>
      </c>
      <c r="CB77" s="87">
        <v>0.245</v>
      </c>
      <c r="CC77" s="81">
        <v>1.2929999999999999</v>
      </c>
      <c r="CD77" s="88">
        <v>0.185</v>
      </c>
      <c r="CE77" s="87">
        <v>0.82</v>
      </c>
      <c r="CF77" s="87">
        <v>5.8999999999999997E-2</v>
      </c>
      <c r="CG77" s="87">
        <v>0.23699999999999999</v>
      </c>
      <c r="CH77" s="81">
        <v>1.387</v>
      </c>
      <c r="CI77" s="88">
        <v>0.187</v>
      </c>
      <c r="CJ77" s="87">
        <v>0.71</v>
      </c>
      <c r="CK77" s="87">
        <v>4.2999999999999997E-2</v>
      </c>
      <c r="CL77" s="87">
        <v>0.254</v>
      </c>
      <c r="CM77" s="81">
        <v>1.28</v>
      </c>
      <c r="CN77" s="88">
        <v>0.20499999999999999</v>
      </c>
      <c r="CO77" s="87">
        <v>0.71299999999999997</v>
      </c>
      <c r="CP77" s="87">
        <v>4.4999999999999998E-2</v>
      </c>
      <c r="CQ77" s="87">
        <v>0.25</v>
      </c>
      <c r="CR77" s="81">
        <v>1.325</v>
      </c>
      <c r="CS77" s="88">
        <v>5.6000000000000001E-2</v>
      </c>
      <c r="CT77" s="87">
        <v>0.35899999999999999</v>
      </c>
      <c r="CU77" s="87">
        <v>0.17299999999999999</v>
      </c>
      <c r="CV77" s="87">
        <v>0.08</v>
      </c>
      <c r="CW77" s="81">
        <v>0.67500000000000004</v>
      </c>
      <c r="CX77" s="88">
        <v>5.3999999999999999E-2</v>
      </c>
      <c r="CY77" s="87">
        <v>0.38100000000000001</v>
      </c>
      <c r="CZ77" s="87">
        <v>0.16400000000000001</v>
      </c>
      <c r="DA77" s="87">
        <v>8.5999999999999993E-2</v>
      </c>
      <c r="DB77" s="81">
        <v>0.69099999999999995</v>
      </c>
      <c r="DC77" s="88">
        <v>5.3999999999999999E-2</v>
      </c>
      <c r="DD77" s="87">
        <v>0.35</v>
      </c>
      <c r="DE77" s="87">
        <v>0.16700000000000001</v>
      </c>
      <c r="DF77" s="87">
        <v>0.09</v>
      </c>
      <c r="DG77" s="81">
        <v>0.66800000000000004</v>
      </c>
      <c r="DH77" s="88">
        <v>0.06</v>
      </c>
      <c r="DI77" s="87">
        <v>0.35099999999999998</v>
      </c>
      <c r="DJ77" s="87">
        <v>0.16700000000000001</v>
      </c>
      <c r="DK77" s="87">
        <v>8.8999999999999996E-2</v>
      </c>
      <c r="DL77" s="81">
        <v>0.67500000000000004</v>
      </c>
      <c r="DM77" s="88">
        <v>4.5999999999999999E-2</v>
      </c>
      <c r="DN77" s="87">
        <v>0.33700000000000002</v>
      </c>
      <c r="DO77" s="87">
        <v>0.14599999999999999</v>
      </c>
      <c r="DP77" s="87">
        <v>7.0999999999999994E-2</v>
      </c>
      <c r="DQ77" s="81">
        <v>0.61</v>
      </c>
      <c r="DR77" s="88">
        <v>5.6000000000000001E-2</v>
      </c>
      <c r="DS77" s="87">
        <v>0.34200000000000003</v>
      </c>
      <c r="DT77" s="87">
        <v>0.123</v>
      </c>
      <c r="DU77" s="87">
        <v>7.9000000000000001E-2</v>
      </c>
      <c r="DV77" s="81">
        <v>0.62</v>
      </c>
      <c r="DW77" s="88">
        <v>3.6999999999999998E-2</v>
      </c>
      <c r="DX77" s="87">
        <v>0.35899999999999999</v>
      </c>
      <c r="DY77" s="87">
        <v>0.13300000000000001</v>
      </c>
      <c r="DZ77" s="87">
        <v>9.9000000000000005E-2</v>
      </c>
      <c r="EA77" s="81">
        <v>0.65400000000000003</v>
      </c>
      <c r="EB77" s="88">
        <v>5.3999999999999999E-2</v>
      </c>
      <c r="EC77" s="87">
        <v>0.36099999999999999</v>
      </c>
      <c r="ED77" s="87">
        <v>0.13500000000000001</v>
      </c>
      <c r="EE77" s="87">
        <v>0.114</v>
      </c>
      <c r="EF77" s="81">
        <v>0.69199999999999995</v>
      </c>
      <c r="EG77" s="88">
        <v>4.8000000000000001E-2</v>
      </c>
      <c r="EH77" s="87">
        <v>0.40699999999999997</v>
      </c>
      <c r="EI77" s="87">
        <v>0.14699999999999999</v>
      </c>
      <c r="EJ77" s="87">
        <v>0.11799999999999999</v>
      </c>
      <c r="EK77" s="81">
        <v>0.74099999999999999</v>
      </c>
      <c r="EL77" s="88">
        <v>0.05</v>
      </c>
      <c r="EM77" s="87">
        <v>0.36099999999999999</v>
      </c>
      <c r="EN77" s="87">
        <v>0.123</v>
      </c>
      <c r="EO77" s="87">
        <v>0.11799999999999999</v>
      </c>
      <c r="EP77" s="81">
        <v>0.68500000000000005</v>
      </c>
      <c r="EQ77" s="88">
        <v>5.0999999999999997E-2</v>
      </c>
      <c r="ER77" s="87">
        <v>0.39100000000000001</v>
      </c>
      <c r="ES77" s="87">
        <v>0.13500000000000001</v>
      </c>
      <c r="ET77" s="87">
        <v>0.13100000000000001</v>
      </c>
      <c r="EU77" s="81">
        <v>0.73299999999999998</v>
      </c>
      <c r="EV77" s="88">
        <v>6.4000000000000001E-2</v>
      </c>
      <c r="EW77" s="87">
        <v>0.378</v>
      </c>
      <c r="EX77" s="87">
        <v>0.112</v>
      </c>
      <c r="EY77" s="87">
        <v>0.127</v>
      </c>
      <c r="EZ77" s="81">
        <v>0.71</v>
      </c>
      <c r="FA77" s="88">
        <v>5.5E-2</v>
      </c>
      <c r="FB77" s="87">
        <v>0.36899999999999999</v>
      </c>
      <c r="FC77" s="87">
        <v>0.13300000000000001</v>
      </c>
      <c r="FD77" s="87">
        <v>0.14799999999999999</v>
      </c>
      <c r="FE77" s="81">
        <v>0.73899999999999999</v>
      </c>
      <c r="FF77" s="88">
        <v>6.2E-2</v>
      </c>
      <c r="FG77" s="87">
        <v>0.48599999999999999</v>
      </c>
      <c r="FH77" s="87">
        <v>0.12</v>
      </c>
      <c r="FI77" s="87">
        <v>0.183</v>
      </c>
      <c r="FJ77" s="81">
        <v>0.88500000000000001</v>
      </c>
      <c r="FK77" s="88">
        <v>7.5999999999999998E-2</v>
      </c>
      <c r="FL77" s="87">
        <v>0.48399999999999999</v>
      </c>
      <c r="FM77" s="87">
        <v>0.13</v>
      </c>
      <c r="FN77" s="87">
        <v>0.18099999999999999</v>
      </c>
      <c r="FO77" s="81">
        <v>0.89900000000000002</v>
      </c>
      <c r="FP77" s="88">
        <v>7.0999999999999994E-2</v>
      </c>
      <c r="FQ77" s="87">
        <v>0.40899999999999997</v>
      </c>
      <c r="FR77" s="87">
        <v>0.12</v>
      </c>
      <c r="FS77" s="87">
        <v>0.17599999999999999</v>
      </c>
      <c r="FT77" s="81">
        <v>0.81699999999999995</v>
      </c>
      <c r="FU77" s="88">
        <v>7.1999999999999995E-2</v>
      </c>
      <c r="FV77" s="87">
        <v>0.433</v>
      </c>
      <c r="FW77" s="87">
        <v>0.111</v>
      </c>
      <c r="FX77" s="87">
        <v>0.186</v>
      </c>
      <c r="FY77" s="81">
        <v>0.85199999999999998</v>
      </c>
      <c r="FZ77" s="88">
        <v>6.4000000000000001E-2</v>
      </c>
      <c r="GA77" s="87">
        <v>0.43099999999999999</v>
      </c>
      <c r="GB77" s="87">
        <v>0.10100000000000001</v>
      </c>
      <c r="GC77" s="87">
        <v>0.16200000000000001</v>
      </c>
      <c r="GD77" s="81">
        <v>0.79600000000000004</v>
      </c>
      <c r="GE77" s="88">
        <v>8.5000000000000006E-2</v>
      </c>
      <c r="GF77" s="87">
        <v>0.48099999999999998</v>
      </c>
      <c r="GG77" s="87">
        <v>0.126</v>
      </c>
      <c r="GH77" s="87">
        <v>0.16400000000000001</v>
      </c>
      <c r="GI77" s="81">
        <v>0.89700000000000002</v>
      </c>
    </row>
    <row r="78" spans="1:191">
      <c r="A78" s="8" t="s">
        <v>129</v>
      </c>
      <c r="B78" s="85">
        <v>0.14299999999999999</v>
      </c>
      <c r="C78" s="86">
        <v>0.78</v>
      </c>
      <c r="D78" s="86">
        <v>9.5000000000000001E-2</v>
      </c>
      <c r="E78" s="86">
        <v>0.13</v>
      </c>
      <c r="F78" s="81">
        <v>1.163</v>
      </c>
      <c r="G78" s="88">
        <v>0.14599999999999999</v>
      </c>
      <c r="H78" s="87">
        <v>0.81499999999999995</v>
      </c>
      <c r="I78" s="87">
        <v>8.5000000000000006E-2</v>
      </c>
      <c r="J78" s="87">
        <v>0.13800000000000001</v>
      </c>
      <c r="K78" s="81">
        <v>1.2070000000000001</v>
      </c>
      <c r="L78" s="88">
        <v>0.152</v>
      </c>
      <c r="M78" s="87">
        <v>0.75600000000000001</v>
      </c>
      <c r="N78" s="87">
        <v>6.2E-2</v>
      </c>
      <c r="O78" s="87">
        <v>0.155</v>
      </c>
      <c r="P78" s="81">
        <v>1.149</v>
      </c>
      <c r="Q78" s="88">
        <v>0.16500000000000001</v>
      </c>
      <c r="R78" s="87">
        <v>0.77300000000000002</v>
      </c>
      <c r="S78" s="87">
        <v>7.0000000000000007E-2</v>
      </c>
      <c r="T78" s="87">
        <v>0.186</v>
      </c>
      <c r="U78" s="81">
        <v>1.2210000000000001</v>
      </c>
      <c r="V78" s="88">
        <v>0.17399999999999999</v>
      </c>
      <c r="W78" s="87">
        <v>0.75600000000000001</v>
      </c>
      <c r="X78" s="87">
        <v>6.2E-2</v>
      </c>
      <c r="Y78" s="87">
        <v>0.14799999999999999</v>
      </c>
      <c r="Z78" s="81">
        <v>1.165</v>
      </c>
      <c r="AA78" s="88">
        <v>0.14599999999999999</v>
      </c>
      <c r="AB78" s="87">
        <v>0.77700000000000002</v>
      </c>
      <c r="AC78" s="87">
        <v>6.3E-2</v>
      </c>
      <c r="AD78" s="87">
        <v>0.13600000000000001</v>
      </c>
      <c r="AE78" s="81">
        <v>1.155</v>
      </c>
      <c r="AF78" s="88">
        <v>0.11700000000000001</v>
      </c>
      <c r="AG78" s="87">
        <v>0.77700000000000002</v>
      </c>
      <c r="AH78" s="87">
        <v>8.5000000000000006E-2</v>
      </c>
      <c r="AI78" s="87">
        <v>0.17899999999999999</v>
      </c>
      <c r="AJ78" s="81">
        <v>1.224</v>
      </c>
      <c r="AK78" s="88">
        <v>0.13</v>
      </c>
      <c r="AL78" s="87">
        <v>0.77800000000000002</v>
      </c>
      <c r="AM78" s="87">
        <v>0.08</v>
      </c>
      <c r="AN78" s="87">
        <v>0.17100000000000001</v>
      </c>
      <c r="AO78" s="81">
        <v>1.22</v>
      </c>
      <c r="AP78" s="88">
        <v>0.12</v>
      </c>
      <c r="AQ78" s="87">
        <v>0.72399999999999998</v>
      </c>
      <c r="AR78" s="87">
        <v>5.2999999999999999E-2</v>
      </c>
      <c r="AS78" s="87">
        <v>0.189</v>
      </c>
      <c r="AT78" s="81">
        <v>1.153</v>
      </c>
      <c r="AU78" s="88">
        <v>0.14099999999999999</v>
      </c>
      <c r="AV78" s="87">
        <v>0.73299999999999998</v>
      </c>
      <c r="AW78" s="87">
        <v>7.5999999999999998E-2</v>
      </c>
      <c r="AX78" s="87">
        <v>0.185</v>
      </c>
      <c r="AY78" s="81">
        <v>1.2210000000000001</v>
      </c>
      <c r="AZ78" s="88">
        <v>0.126</v>
      </c>
      <c r="BA78" s="87">
        <v>0.72099999999999997</v>
      </c>
      <c r="BB78" s="87">
        <v>7.5999999999999998E-2</v>
      </c>
      <c r="BC78" s="87">
        <v>0.20699999999999999</v>
      </c>
      <c r="BD78" s="81">
        <v>1.2030000000000001</v>
      </c>
      <c r="BE78" s="88">
        <v>0.156</v>
      </c>
      <c r="BF78" s="87">
        <v>0.79300000000000004</v>
      </c>
      <c r="BG78" s="87">
        <v>6.8000000000000005E-2</v>
      </c>
      <c r="BH78" s="87">
        <v>0.214</v>
      </c>
      <c r="BI78" s="81">
        <v>1.3169999999999999</v>
      </c>
      <c r="BJ78" s="88">
        <v>0.13700000000000001</v>
      </c>
      <c r="BK78" s="87">
        <v>0.81699999999999995</v>
      </c>
      <c r="BL78" s="87">
        <v>7.4999999999999997E-2</v>
      </c>
      <c r="BM78" s="87">
        <v>0.26400000000000001</v>
      </c>
      <c r="BN78" s="81">
        <v>1.381</v>
      </c>
      <c r="BO78" s="88">
        <v>0.18099999999999999</v>
      </c>
      <c r="BP78" s="87">
        <v>0.82799999999999996</v>
      </c>
      <c r="BQ78" s="87">
        <v>6.0999999999999999E-2</v>
      </c>
      <c r="BR78" s="87">
        <v>0.26100000000000001</v>
      </c>
      <c r="BS78" s="81">
        <v>1.4019999999999999</v>
      </c>
      <c r="BT78" s="88">
        <v>0.19700000000000001</v>
      </c>
      <c r="BU78" s="87">
        <v>0.92</v>
      </c>
      <c r="BV78" s="87">
        <v>8.7999999999999995E-2</v>
      </c>
      <c r="BW78" s="87">
        <v>0.30499999999999999</v>
      </c>
      <c r="BX78" s="81">
        <v>1.5980000000000001</v>
      </c>
      <c r="BY78" s="88">
        <v>0.157</v>
      </c>
      <c r="BZ78" s="87">
        <v>0.85599999999999998</v>
      </c>
      <c r="CA78" s="87">
        <v>6.3E-2</v>
      </c>
      <c r="CB78" s="87">
        <v>0.29799999999999999</v>
      </c>
      <c r="CC78" s="81">
        <v>1.4370000000000001</v>
      </c>
      <c r="CD78" s="88">
        <v>0.16700000000000001</v>
      </c>
      <c r="CE78" s="87">
        <v>0.80800000000000005</v>
      </c>
      <c r="CF78" s="87">
        <v>6.8000000000000005E-2</v>
      </c>
      <c r="CG78" s="87">
        <v>0.28100000000000003</v>
      </c>
      <c r="CH78" s="81">
        <v>1.4219999999999999</v>
      </c>
      <c r="CI78" s="88">
        <v>0.16300000000000001</v>
      </c>
      <c r="CJ78" s="87">
        <v>0.78800000000000003</v>
      </c>
      <c r="CK78" s="87">
        <v>6.8000000000000005E-2</v>
      </c>
      <c r="CL78" s="87">
        <v>0.27300000000000002</v>
      </c>
      <c r="CM78" s="81">
        <v>1.383</v>
      </c>
      <c r="CN78" s="88">
        <v>0.22</v>
      </c>
      <c r="CO78" s="87">
        <v>0.80100000000000005</v>
      </c>
      <c r="CP78" s="87">
        <v>8.7999999999999995E-2</v>
      </c>
      <c r="CQ78" s="87">
        <v>0.28399999999999997</v>
      </c>
      <c r="CR78" s="81">
        <v>1.4970000000000001</v>
      </c>
      <c r="CS78" s="88">
        <v>4.9000000000000002E-2</v>
      </c>
      <c r="CT78" s="87">
        <v>0.36599999999999999</v>
      </c>
      <c r="CU78" s="87">
        <v>0.21099999999999999</v>
      </c>
      <c r="CV78" s="87">
        <v>7.6999999999999999E-2</v>
      </c>
      <c r="CW78" s="81">
        <v>0.71399999999999997</v>
      </c>
      <c r="CX78" s="88">
        <v>5.0999999999999997E-2</v>
      </c>
      <c r="CY78" s="87">
        <v>0.373</v>
      </c>
      <c r="CZ78" s="87">
        <v>0.182</v>
      </c>
      <c r="DA78" s="87">
        <v>8.2000000000000003E-2</v>
      </c>
      <c r="DB78" s="81">
        <v>0.70299999999999996</v>
      </c>
      <c r="DC78" s="88">
        <v>5.3999999999999999E-2</v>
      </c>
      <c r="DD78" s="87">
        <v>0.35699999999999998</v>
      </c>
      <c r="DE78" s="87">
        <v>0.18</v>
      </c>
      <c r="DF78" s="87">
        <v>8.5000000000000006E-2</v>
      </c>
      <c r="DG78" s="81">
        <v>0.68700000000000006</v>
      </c>
      <c r="DH78" s="88">
        <v>4.7E-2</v>
      </c>
      <c r="DI78" s="87">
        <v>0.41</v>
      </c>
      <c r="DJ78" s="87">
        <v>0.18099999999999999</v>
      </c>
      <c r="DK78" s="87">
        <v>9.1999999999999998E-2</v>
      </c>
      <c r="DL78" s="81">
        <v>0.74199999999999999</v>
      </c>
      <c r="DM78" s="88">
        <v>4.2000000000000003E-2</v>
      </c>
      <c r="DN78" s="87">
        <v>0.41099999999999998</v>
      </c>
      <c r="DO78" s="87">
        <v>0.14499999999999999</v>
      </c>
      <c r="DP78" s="87">
        <v>0.105</v>
      </c>
      <c r="DQ78" s="81">
        <v>0.70799999999999996</v>
      </c>
      <c r="DR78" s="88">
        <v>4.2000000000000003E-2</v>
      </c>
      <c r="DS78" s="87">
        <v>0.34499999999999997</v>
      </c>
      <c r="DT78" s="87">
        <v>0.17</v>
      </c>
      <c r="DU78" s="87">
        <v>9.6000000000000002E-2</v>
      </c>
      <c r="DV78" s="81">
        <v>0.66300000000000003</v>
      </c>
      <c r="DW78" s="88">
        <v>3.2000000000000001E-2</v>
      </c>
      <c r="DX78" s="87">
        <v>0.371</v>
      </c>
      <c r="DY78" s="87">
        <v>0.16600000000000001</v>
      </c>
      <c r="DZ78" s="87">
        <v>0.105</v>
      </c>
      <c r="EA78" s="81">
        <v>0.69499999999999995</v>
      </c>
      <c r="EB78" s="88">
        <v>5.1999999999999998E-2</v>
      </c>
      <c r="EC78" s="87">
        <v>0.36799999999999999</v>
      </c>
      <c r="ED78" s="87">
        <v>0.17</v>
      </c>
      <c r="EE78" s="87">
        <v>0.11</v>
      </c>
      <c r="EF78" s="81">
        <v>0.72399999999999998</v>
      </c>
      <c r="EG78" s="88">
        <v>0.05</v>
      </c>
      <c r="EH78" s="87">
        <v>0.37</v>
      </c>
      <c r="EI78" s="87">
        <v>0.161</v>
      </c>
      <c r="EJ78" s="87">
        <v>0.12</v>
      </c>
      <c r="EK78" s="81">
        <v>0.72899999999999998</v>
      </c>
      <c r="EL78" s="88">
        <v>3.3000000000000002E-2</v>
      </c>
      <c r="EM78" s="87">
        <v>0.36299999999999999</v>
      </c>
      <c r="EN78" s="87">
        <v>0.156</v>
      </c>
      <c r="EO78" s="87">
        <v>0.12</v>
      </c>
      <c r="EP78" s="81">
        <v>0.69599999999999995</v>
      </c>
      <c r="EQ78" s="88">
        <v>5.0999999999999997E-2</v>
      </c>
      <c r="ER78" s="87">
        <v>0.38800000000000001</v>
      </c>
      <c r="ES78" s="87">
        <v>0.13800000000000001</v>
      </c>
      <c r="ET78" s="87">
        <v>0.112</v>
      </c>
      <c r="EU78" s="81">
        <v>0.71599999999999997</v>
      </c>
      <c r="EV78" s="88">
        <v>6.0999999999999999E-2</v>
      </c>
      <c r="EW78" s="87">
        <v>0.39300000000000002</v>
      </c>
      <c r="EX78" s="87">
        <v>0.14699999999999999</v>
      </c>
      <c r="EY78" s="87">
        <v>0.13400000000000001</v>
      </c>
      <c r="EZ78" s="81">
        <v>0.76700000000000002</v>
      </c>
      <c r="FA78" s="88">
        <v>5.2999999999999999E-2</v>
      </c>
      <c r="FB78" s="87">
        <v>0.41899999999999998</v>
      </c>
      <c r="FC78" s="87">
        <v>0.14399999999999999</v>
      </c>
      <c r="FD78" s="87">
        <v>0.13300000000000001</v>
      </c>
      <c r="FE78" s="81">
        <v>0.78500000000000003</v>
      </c>
      <c r="FF78" s="88">
        <v>4.5999999999999999E-2</v>
      </c>
      <c r="FG78" s="87">
        <v>0.41199999999999998</v>
      </c>
      <c r="FH78" s="87">
        <v>0.154</v>
      </c>
      <c r="FI78" s="87">
        <v>0.161</v>
      </c>
      <c r="FJ78" s="81">
        <v>0.79900000000000004</v>
      </c>
      <c r="FK78" s="88">
        <v>6.4000000000000001E-2</v>
      </c>
      <c r="FL78" s="87">
        <v>0.52300000000000002</v>
      </c>
      <c r="FM78" s="87">
        <v>0.16200000000000001</v>
      </c>
      <c r="FN78" s="87">
        <v>0.183</v>
      </c>
      <c r="FO78" s="81">
        <v>0.97499999999999998</v>
      </c>
      <c r="FP78" s="88">
        <v>5.6000000000000001E-2</v>
      </c>
      <c r="FQ78" s="87">
        <v>0.495</v>
      </c>
      <c r="FR78" s="87">
        <v>0.127</v>
      </c>
      <c r="FS78" s="87">
        <v>0.186</v>
      </c>
      <c r="FT78" s="81">
        <v>0.89900000000000002</v>
      </c>
      <c r="FU78" s="88">
        <v>7.4999999999999997E-2</v>
      </c>
      <c r="FV78" s="87">
        <v>0.47099999999999997</v>
      </c>
      <c r="FW78" s="87">
        <v>0.14199999999999999</v>
      </c>
      <c r="FX78" s="87">
        <v>0.19700000000000001</v>
      </c>
      <c r="FY78" s="81">
        <v>0.92800000000000005</v>
      </c>
      <c r="FZ78" s="88">
        <v>8.7999999999999995E-2</v>
      </c>
      <c r="GA78" s="87">
        <v>0.48299999999999998</v>
      </c>
      <c r="GB78" s="87">
        <v>0.13900000000000001</v>
      </c>
      <c r="GC78" s="87">
        <v>0.20100000000000001</v>
      </c>
      <c r="GD78" s="81">
        <v>0.96299999999999997</v>
      </c>
      <c r="GE78" s="88">
        <v>8.3000000000000004E-2</v>
      </c>
      <c r="GF78" s="87">
        <v>0.45500000000000002</v>
      </c>
      <c r="GG78" s="87">
        <v>0.115</v>
      </c>
      <c r="GH78" s="87">
        <v>0.20100000000000001</v>
      </c>
      <c r="GI78" s="81">
        <v>0.89500000000000002</v>
      </c>
    </row>
    <row r="79" spans="1:191">
      <c r="A79" s="8" t="s">
        <v>130</v>
      </c>
      <c r="B79" s="85">
        <v>0.16600000000000001</v>
      </c>
      <c r="C79" s="86">
        <v>0.89900000000000002</v>
      </c>
      <c r="D79" s="86">
        <v>0.11799999999999999</v>
      </c>
      <c r="E79" s="86">
        <v>0.14000000000000001</v>
      </c>
      <c r="F79" s="81">
        <v>1.343</v>
      </c>
      <c r="G79" s="88">
        <v>0.13200000000000001</v>
      </c>
      <c r="H79" s="87">
        <v>0.83299999999999996</v>
      </c>
      <c r="I79" s="87">
        <v>0.11600000000000001</v>
      </c>
      <c r="J79" s="87">
        <v>0.14199999999999999</v>
      </c>
      <c r="K79" s="81">
        <v>1.2470000000000001</v>
      </c>
      <c r="L79" s="88">
        <v>0.152</v>
      </c>
      <c r="M79" s="87">
        <v>0.82499999999999996</v>
      </c>
      <c r="N79" s="87">
        <v>9.8000000000000004E-2</v>
      </c>
      <c r="O79" s="87">
        <v>0.13400000000000001</v>
      </c>
      <c r="P79" s="81">
        <v>1.2330000000000001</v>
      </c>
      <c r="Q79" s="88">
        <v>0.152</v>
      </c>
      <c r="R79" s="87">
        <v>0.82</v>
      </c>
      <c r="S79" s="87">
        <v>9.9000000000000005E-2</v>
      </c>
      <c r="T79" s="87">
        <v>0.14399999999999999</v>
      </c>
      <c r="U79" s="81">
        <v>1.248</v>
      </c>
      <c r="V79" s="88">
        <v>0.157</v>
      </c>
      <c r="W79" s="87">
        <v>0.80300000000000005</v>
      </c>
      <c r="X79" s="87">
        <v>9.5000000000000001E-2</v>
      </c>
      <c r="Y79" s="87">
        <v>0.14799999999999999</v>
      </c>
      <c r="Z79" s="81">
        <v>1.2250000000000001</v>
      </c>
      <c r="AA79" s="88">
        <v>0.14699999999999999</v>
      </c>
      <c r="AB79" s="87">
        <v>0.79600000000000004</v>
      </c>
      <c r="AC79" s="87">
        <v>8.5000000000000006E-2</v>
      </c>
      <c r="AD79" s="87">
        <v>0.15</v>
      </c>
      <c r="AE79" s="81">
        <v>1.2190000000000001</v>
      </c>
      <c r="AF79" s="88">
        <v>0.125</v>
      </c>
      <c r="AG79" s="87">
        <v>0.80600000000000005</v>
      </c>
      <c r="AH79" s="87">
        <v>9.2999999999999999E-2</v>
      </c>
      <c r="AI79" s="87">
        <v>0.17399999999999999</v>
      </c>
      <c r="AJ79" s="81">
        <v>1.26</v>
      </c>
      <c r="AK79" s="88">
        <v>0.127</v>
      </c>
      <c r="AL79" s="87">
        <v>0.80500000000000005</v>
      </c>
      <c r="AM79" s="87">
        <v>8.2000000000000003E-2</v>
      </c>
      <c r="AN79" s="87">
        <v>0.187</v>
      </c>
      <c r="AO79" s="81">
        <v>1.27</v>
      </c>
      <c r="AP79" s="88">
        <v>0.123</v>
      </c>
      <c r="AQ79" s="87">
        <v>0.78700000000000003</v>
      </c>
      <c r="AR79" s="87">
        <v>0.10199999999999999</v>
      </c>
      <c r="AS79" s="87">
        <v>0.17100000000000001</v>
      </c>
      <c r="AT79" s="81">
        <v>1.2470000000000001</v>
      </c>
      <c r="AU79" s="88">
        <v>0.14599999999999999</v>
      </c>
      <c r="AV79" s="87">
        <v>0.78300000000000003</v>
      </c>
      <c r="AW79" s="87">
        <v>7.4999999999999997E-2</v>
      </c>
      <c r="AX79" s="87">
        <v>0.191</v>
      </c>
      <c r="AY79" s="81">
        <v>1.2649999999999999</v>
      </c>
      <c r="AZ79" s="88">
        <v>0.113</v>
      </c>
      <c r="BA79" s="87">
        <v>0.79</v>
      </c>
      <c r="BB79" s="87">
        <v>0.08</v>
      </c>
      <c r="BC79" s="87">
        <v>0.20799999999999999</v>
      </c>
      <c r="BD79" s="81">
        <v>1.258</v>
      </c>
      <c r="BE79" s="88">
        <v>0.113</v>
      </c>
      <c r="BF79" s="87">
        <v>0.74199999999999999</v>
      </c>
      <c r="BG79" s="87">
        <v>8.5999999999999993E-2</v>
      </c>
      <c r="BH79" s="87">
        <v>0.20100000000000001</v>
      </c>
      <c r="BI79" s="81">
        <v>1.2070000000000001</v>
      </c>
      <c r="BJ79" s="88">
        <v>0.14899999999999999</v>
      </c>
      <c r="BK79" s="87">
        <v>0.89100000000000001</v>
      </c>
      <c r="BL79" s="87">
        <v>7.8E-2</v>
      </c>
      <c r="BM79" s="87">
        <v>0.23100000000000001</v>
      </c>
      <c r="BN79" s="81">
        <v>1.4319999999999999</v>
      </c>
      <c r="BO79" s="88">
        <v>0.13600000000000001</v>
      </c>
      <c r="BP79" s="87">
        <v>0.86499999999999999</v>
      </c>
      <c r="BQ79" s="87">
        <v>9.7000000000000003E-2</v>
      </c>
      <c r="BR79" s="87">
        <v>0.251</v>
      </c>
      <c r="BS79" s="81">
        <v>1.4339999999999999</v>
      </c>
      <c r="BT79" s="88">
        <v>0.14599999999999999</v>
      </c>
      <c r="BU79" s="87">
        <v>0.86599999999999999</v>
      </c>
      <c r="BV79" s="87">
        <v>0.10199999999999999</v>
      </c>
      <c r="BW79" s="87">
        <v>0.248</v>
      </c>
      <c r="BX79" s="81">
        <v>1.4410000000000001</v>
      </c>
      <c r="BY79" s="88">
        <v>0.219</v>
      </c>
      <c r="BZ79" s="87">
        <v>0.93600000000000005</v>
      </c>
      <c r="CA79" s="87">
        <v>8.1000000000000003E-2</v>
      </c>
      <c r="CB79" s="87">
        <v>0.26900000000000002</v>
      </c>
      <c r="CC79" s="81">
        <v>1.6120000000000001</v>
      </c>
      <c r="CD79" s="88">
        <v>0.185</v>
      </c>
      <c r="CE79" s="87">
        <v>0.89</v>
      </c>
      <c r="CF79" s="87">
        <v>8.5000000000000006E-2</v>
      </c>
      <c r="CG79" s="87">
        <v>0.31</v>
      </c>
      <c r="CH79" s="81">
        <v>1.5720000000000001</v>
      </c>
      <c r="CI79" s="88">
        <v>0.16</v>
      </c>
      <c r="CJ79" s="87">
        <v>0.90200000000000002</v>
      </c>
      <c r="CK79" s="87">
        <v>7.8E-2</v>
      </c>
      <c r="CL79" s="87">
        <v>0.249</v>
      </c>
      <c r="CM79" s="81">
        <v>1.5029999999999999</v>
      </c>
      <c r="CN79" s="88">
        <v>0.192</v>
      </c>
      <c r="CO79" s="87">
        <v>0.89500000000000002</v>
      </c>
      <c r="CP79" s="87">
        <v>7.3999999999999996E-2</v>
      </c>
      <c r="CQ79" s="87">
        <v>0.28799999999999998</v>
      </c>
      <c r="CR79" s="81">
        <v>1.569</v>
      </c>
      <c r="CS79" s="88">
        <v>4.5999999999999999E-2</v>
      </c>
      <c r="CT79" s="87">
        <v>0.41099999999999998</v>
      </c>
      <c r="CU79" s="87">
        <v>0.22700000000000001</v>
      </c>
      <c r="CV79" s="87">
        <v>8.4000000000000005E-2</v>
      </c>
      <c r="CW79" s="81">
        <v>0.77600000000000002</v>
      </c>
      <c r="CX79" s="88">
        <v>4.3999999999999997E-2</v>
      </c>
      <c r="CY79" s="87">
        <v>0.39800000000000002</v>
      </c>
      <c r="CZ79" s="87">
        <v>0.27100000000000002</v>
      </c>
      <c r="DA79" s="87">
        <v>7.6999999999999999E-2</v>
      </c>
      <c r="DB79" s="81">
        <v>0.8</v>
      </c>
      <c r="DC79" s="88">
        <v>0.05</v>
      </c>
      <c r="DD79" s="87">
        <v>0.438</v>
      </c>
      <c r="DE79" s="87">
        <v>0.20499999999999999</v>
      </c>
      <c r="DF79" s="87">
        <v>8.2000000000000003E-2</v>
      </c>
      <c r="DG79" s="81">
        <v>0.77900000000000003</v>
      </c>
      <c r="DH79" s="88">
        <v>4.9000000000000002E-2</v>
      </c>
      <c r="DI79" s="87">
        <v>0.4</v>
      </c>
      <c r="DJ79" s="87">
        <v>0.20699999999999999</v>
      </c>
      <c r="DK79" s="87">
        <v>0.12</v>
      </c>
      <c r="DL79" s="81">
        <v>0.78300000000000003</v>
      </c>
      <c r="DM79" s="88">
        <v>4.7E-2</v>
      </c>
      <c r="DN79" s="87">
        <v>0.377</v>
      </c>
      <c r="DO79" s="87">
        <v>0.20599999999999999</v>
      </c>
      <c r="DP79" s="87">
        <v>9.2999999999999999E-2</v>
      </c>
      <c r="DQ79" s="81">
        <v>0.73</v>
      </c>
      <c r="DR79" s="88">
        <v>5.8999999999999997E-2</v>
      </c>
      <c r="DS79" s="87">
        <v>0.40600000000000003</v>
      </c>
      <c r="DT79" s="87">
        <v>0.184</v>
      </c>
      <c r="DU79" s="87">
        <v>8.4000000000000005E-2</v>
      </c>
      <c r="DV79" s="81">
        <v>0.73799999999999999</v>
      </c>
      <c r="DW79" s="88">
        <v>4.2999999999999997E-2</v>
      </c>
      <c r="DX79" s="87">
        <v>0.41099999999999998</v>
      </c>
      <c r="DY79" s="87">
        <v>0.19</v>
      </c>
      <c r="DZ79" s="87">
        <v>8.5000000000000006E-2</v>
      </c>
      <c r="EA79" s="81">
        <v>0.75900000000000001</v>
      </c>
      <c r="EB79" s="88">
        <v>3.9E-2</v>
      </c>
      <c r="EC79" s="87">
        <v>0.40899999999999997</v>
      </c>
      <c r="ED79" s="87">
        <v>0.16300000000000001</v>
      </c>
      <c r="EE79" s="87">
        <v>0.11600000000000001</v>
      </c>
      <c r="EF79" s="81">
        <v>0.75</v>
      </c>
      <c r="EG79" s="88">
        <v>4.1000000000000002E-2</v>
      </c>
      <c r="EH79" s="87">
        <v>0.34899999999999998</v>
      </c>
      <c r="EI79" s="87">
        <v>0.16300000000000001</v>
      </c>
      <c r="EJ79" s="87">
        <v>0.115</v>
      </c>
      <c r="EK79" s="81">
        <v>0.68799999999999994</v>
      </c>
      <c r="EL79" s="88">
        <v>5.0999999999999997E-2</v>
      </c>
      <c r="EM79" s="87">
        <v>0.374</v>
      </c>
      <c r="EN79" s="87">
        <v>0.17899999999999999</v>
      </c>
      <c r="EO79" s="87">
        <v>0.122</v>
      </c>
      <c r="EP79" s="81">
        <v>0.76300000000000001</v>
      </c>
      <c r="EQ79" s="88">
        <v>4.1000000000000002E-2</v>
      </c>
      <c r="ER79" s="87">
        <v>0.43</v>
      </c>
      <c r="ES79" s="87">
        <v>0.17699999999999999</v>
      </c>
      <c r="ET79" s="87">
        <v>0.106</v>
      </c>
      <c r="EU79" s="81">
        <v>0.78800000000000003</v>
      </c>
      <c r="EV79" s="88">
        <v>5.0999999999999997E-2</v>
      </c>
      <c r="EW79" s="87">
        <v>0.42099999999999999</v>
      </c>
      <c r="EX79" s="87">
        <v>0.16800000000000001</v>
      </c>
      <c r="EY79" s="87">
        <v>0.13500000000000001</v>
      </c>
      <c r="EZ79" s="81">
        <v>0.81299999999999994</v>
      </c>
      <c r="FA79" s="88">
        <v>4.1000000000000002E-2</v>
      </c>
      <c r="FB79" s="87">
        <v>0.44800000000000001</v>
      </c>
      <c r="FC79" s="87">
        <v>0.17199999999999999</v>
      </c>
      <c r="FD79" s="87">
        <v>0.158</v>
      </c>
      <c r="FE79" s="81">
        <v>0.85599999999999998</v>
      </c>
      <c r="FF79" s="88">
        <v>6.3E-2</v>
      </c>
      <c r="FG79" s="87">
        <v>0.48</v>
      </c>
      <c r="FH79" s="87">
        <v>0.16</v>
      </c>
      <c r="FI79" s="87">
        <v>0.186</v>
      </c>
      <c r="FJ79" s="81">
        <v>0.93200000000000005</v>
      </c>
      <c r="FK79" s="88">
        <v>5.6000000000000001E-2</v>
      </c>
      <c r="FL79" s="87">
        <v>0.43099999999999999</v>
      </c>
      <c r="FM79" s="87">
        <v>0.17799999999999999</v>
      </c>
      <c r="FN79" s="87">
        <v>0.182</v>
      </c>
      <c r="FO79" s="81">
        <v>0.873</v>
      </c>
      <c r="FP79" s="88">
        <v>8.3000000000000004E-2</v>
      </c>
      <c r="FQ79" s="87">
        <v>0.501</v>
      </c>
      <c r="FR79" s="87">
        <v>0.20100000000000001</v>
      </c>
      <c r="FS79" s="87">
        <v>0.19900000000000001</v>
      </c>
      <c r="FT79" s="81">
        <v>1.04</v>
      </c>
      <c r="FU79" s="88">
        <v>6.8000000000000005E-2</v>
      </c>
      <c r="FV79" s="87">
        <v>0.48899999999999999</v>
      </c>
      <c r="FW79" s="87">
        <v>0.17699999999999999</v>
      </c>
      <c r="FX79" s="87">
        <v>0.20100000000000001</v>
      </c>
      <c r="FY79" s="81">
        <v>0.97299999999999998</v>
      </c>
      <c r="FZ79" s="88">
        <v>7.5999999999999998E-2</v>
      </c>
      <c r="GA79" s="87">
        <v>0.49</v>
      </c>
      <c r="GB79" s="87">
        <v>0.155</v>
      </c>
      <c r="GC79" s="87">
        <v>0.20300000000000001</v>
      </c>
      <c r="GD79" s="81">
        <v>0.95799999999999996</v>
      </c>
      <c r="GE79" s="88">
        <v>9.5000000000000001E-2</v>
      </c>
      <c r="GF79" s="87">
        <v>0.503</v>
      </c>
      <c r="GG79" s="87">
        <v>0.15</v>
      </c>
      <c r="GH79" s="87">
        <v>0.19900000000000001</v>
      </c>
      <c r="GI79" s="81">
        <v>0.999</v>
      </c>
    </row>
    <row r="80" spans="1:191">
      <c r="A80" s="8" t="s">
        <v>131</v>
      </c>
      <c r="B80" s="85">
        <v>0.17499999999999999</v>
      </c>
      <c r="C80" s="86">
        <v>1.002</v>
      </c>
      <c r="D80" s="86">
        <v>0.16800000000000001</v>
      </c>
      <c r="E80" s="86">
        <v>0.13700000000000001</v>
      </c>
      <c r="F80" s="81">
        <v>1.5089999999999999</v>
      </c>
      <c r="G80" s="88">
        <v>0.15</v>
      </c>
      <c r="H80" s="87">
        <v>0.96599999999999997</v>
      </c>
      <c r="I80" s="87">
        <v>0.13700000000000001</v>
      </c>
      <c r="J80" s="87">
        <v>0.14599999999999999</v>
      </c>
      <c r="K80" s="81">
        <v>1.4279999999999999</v>
      </c>
      <c r="L80" s="88">
        <v>0.16</v>
      </c>
      <c r="M80" s="87">
        <v>0.92100000000000004</v>
      </c>
      <c r="N80" s="87">
        <v>0.14699999999999999</v>
      </c>
      <c r="O80" s="87">
        <v>0.151</v>
      </c>
      <c r="P80" s="81">
        <v>1.4119999999999999</v>
      </c>
      <c r="Q80" s="88">
        <v>0.16200000000000001</v>
      </c>
      <c r="R80" s="87">
        <v>0.92500000000000004</v>
      </c>
      <c r="S80" s="87">
        <v>0.123</v>
      </c>
      <c r="T80" s="87">
        <v>0.156</v>
      </c>
      <c r="U80" s="81">
        <v>1.387</v>
      </c>
      <c r="V80" s="88">
        <v>0.14699999999999999</v>
      </c>
      <c r="W80" s="87">
        <v>0.84199999999999997</v>
      </c>
      <c r="X80" s="87">
        <v>0.10100000000000001</v>
      </c>
      <c r="Y80" s="87">
        <v>0.125</v>
      </c>
      <c r="Z80" s="81">
        <v>1.2350000000000001</v>
      </c>
      <c r="AA80" s="88">
        <v>0.154</v>
      </c>
      <c r="AB80" s="87">
        <v>0.876</v>
      </c>
      <c r="AC80" s="87">
        <v>9.5000000000000001E-2</v>
      </c>
      <c r="AD80" s="87">
        <v>0.14899999999999999</v>
      </c>
      <c r="AE80" s="81">
        <v>1.3080000000000001</v>
      </c>
      <c r="AF80" s="88">
        <v>0.10299999999999999</v>
      </c>
      <c r="AG80" s="87">
        <v>0.84</v>
      </c>
      <c r="AH80" s="87">
        <v>9.5000000000000001E-2</v>
      </c>
      <c r="AI80" s="87">
        <v>0.14399999999999999</v>
      </c>
      <c r="AJ80" s="81">
        <v>1.252</v>
      </c>
      <c r="AK80" s="88">
        <v>0.13300000000000001</v>
      </c>
      <c r="AL80" s="87">
        <v>0.85499999999999998</v>
      </c>
      <c r="AM80" s="87">
        <v>0.114</v>
      </c>
      <c r="AN80" s="87">
        <v>0.18</v>
      </c>
      <c r="AO80" s="81">
        <v>1.3440000000000001</v>
      </c>
      <c r="AP80" s="88">
        <v>0.14799999999999999</v>
      </c>
      <c r="AQ80" s="87">
        <v>0.86899999999999999</v>
      </c>
      <c r="AR80" s="87">
        <v>9.9000000000000005E-2</v>
      </c>
      <c r="AS80" s="87">
        <v>0.19900000000000001</v>
      </c>
      <c r="AT80" s="81">
        <v>1.38</v>
      </c>
      <c r="AU80" s="88">
        <v>0.13900000000000001</v>
      </c>
      <c r="AV80" s="87">
        <v>0.91</v>
      </c>
      <c r="AW80" s="87">
        <v>9.2999999999999999E-2</v>
      </c>
      <c r="AX80" s="87">
        <v>0.214</v>
      </c>
      <c r="AY80" s="81">
        <v>1.42</v>
      </c>
      <c r="AZ80" s="88">
        <v>0.13500000000000001</v>
      </c>
      <c r="BA80" s="87">
        <v>0.81200000000000006</v>
      </c>
      <c r="BB80" s="87">
        <v>0.115</v>
      </c>
      <c r="BC80" s="87">
        <v>0.192</v>
      </c>
      <c r="BD80" s="81">
        <v>1.325</v>
      </c>
      <c r="BE80" s="88">
        <v>0.14499999999999999</v>
      </c>
      <c r="BF80" s="87">
        <v>0.76800000000000002</v>
      </c>
      <c r="BG80" s="87">
        <v>9.0999999999999998E-2</v>
      </c>
      <c r="BH80" s="87">
        <v>0.20899999999999999</v>
      </c>
      <c r="BI80" s="81">
        <v>1.2889999999999999</v>
      </c>
      <c r="BJ80" s="88">
        <v>0.161</v>
      </c>
      <c r="BK80" s="87">
        <v>0.79400000000000004</v>
      </c>
      <c r="BL80" s="87">
        <v>9.2999999999999999E-2</v>
      </c>
      <c r="BM80" s="87">
        <v>0.217</v>
      </c>
      <c r="BN80" s="81">
        <v>1.3560000000000001</v>
      </c>
      <c r="BO80" s="88">
        <v>0.13800000000000001</v>
      </c>
      <c r="BP80" s="87">
        <v>0.92600000000000005</v>
      </c>
      <c r="BQ80" s="87">
        <v>9.5000000000000001E-2</v>
      </c>
      <c r="BR80" s="87">
        <v>0.247</v>
      </c>
      <c r="BS80" s="81">
        <v>1.4870000000000001</v>
      </c>
      <c r="BT80" s="88">
        <v>0.16800000000000001</v>
      </c>
      <c r="BU80" s="87">
        <v>0.88900000000000001</v>
      </c>
      <c r="BV80" s="87">
        <v>9.7000000000000003E-2</v>
      </c>
      <c r="BW80" s="87">
        <v>0.25700000000000001</v>
      </c>
      <c r="BX80" s="81">
        <v>1.482</v>
      </c>
      <c r="BY80" s="88">
        <v>0.17399999999999999</v>
      </c>
      <c r="BZ80" s="87">
        <v>0.95799999999999996</v>
      </c>
      <c r="CA80" s="87">
        <v>8.5000000000000006E-2</v>
      </c>
      <c r="CB80" s="87">
        <v>0.255</v>
      </c>
      <c r="CC80" s="81">
        <v>1.5740000000000001</v>
      </c>
      <c r="CD80" s="88">
        <v>0.19900000000000001</v>
      </c>
      <c r="CE80" s="87">
        <v>1.034</v>
      </c>
      <c r="CF80" s="87">
        <v>9.6000000000000002E-2</v>
      </c>
      <c r="CG80" s="87">
        <v>0.3</v>
      </c>
      <c r="CH80" s="81">
        <v>1.7450000000000001</v>
      </c>
      <c r="CI80" s="88">
        <v>0.183</v>
      </c>
      <c r="CJ80" s="87">
        <v>0.97899999999999998</v>
      </c>
      <c r="CK80" s="87">
        <v>9.7000000000000003E-2</v>
      </c>
      <c r="CL80" s="87">
        <v>0.29499999999999998</v>
      </c>
      <c r="CM80" s="81">
        <v>1.651</v>
      </c>
      <c r="CN80" s="88">
        <v>0.2</v>
      </c>
      <c r="CO80" s="87">
        <v>0.98099999999999998</v>
      </c>
      <c r="CP80" s="87">
        <v>9.6000000000000002E-2</v>
      </c>
      <c r="CQ80" s="87">
        <v>0.311</v>
      </c>
      <c r="CR80" s="81">
        <v>1.6910000000000001</v>
      </c>
      <c r="CS80" s="88">
        <v>5.6000000000000001E-2</v>
      </c>
      <c r="CT80" s="87">
        <v>0.44700000000000001</v>
      </c>
      <c r="CU80" s="87">
        <v>0.32400000000000001</v>
      </c>
      <c r="CV80" s="87">
        <v>9.2999999999999999E-2</v>
      </c>
      <c r="CW80" s="81">
        <v>0.92600000000000005</v>
      </c>
      <c r="CX80" s="88">
        <v>4.5999999999999999E-2</v>
      </c>
      <c r="CY80" s="87">
        <v>0.44500000000000001</v>
      </c>
      <c r="CZ80" s="87">
        <v>0.28399999999999997</v>
      </c>
      <c r="DA80" s="87">
        <v>7.9000000000000001E-2</v>
      </c>
      <c r="DB80" s="81">
        <v>0.86499999999999999</v>
      </c>
      <c r="DC80" s="88">
        <v>5.5E-2</v>
      </c>
      <c r="DD80" s="87">
        <v>0.40400000000000003</v>
      </c>
      <c r="DE80" s="87">
        <v>0.25800000000000001</v>
      </c>
      <c r="DF80" s="87">
        <v>6.7000000000000004E-2</v>
      </c>
      <c r="DG80" s="81">
        <v>0.79200000000000004</v>
      </c>
      <c r="DH80" s="88">
        <v>0.05</v>
      </c>
      <c r="DI80" s="87">
        <v>0.35099999999999998</v>
      </c>
      <c r="DJ80" s="87">
        <v>0.23</v>
      </c>
      <c r="DK80" s="87">
        <v>9.0999999999999998E-2</v>
      </c>
      <c r="DL80" s="81">
        <v>0.72699999999999998</v>
      </c>
      <c r="DM80" s="88">
        <v>5.8999999999999997E-2</v>
      </c>
      <c r="DN80" s="87">
        <v>0.38800000000000001</v>
      </c>
      <c r="DO80" s="87">
        <v>0.23100000000000001</v>
      </c>
      <c r="DP80" s="87">
        <v>9.9000000000000005E-2</v>
      </c>
      <c r="DQ80" s="81">
        <v>0.78</v>
      </c>
      <c r="DR80" s="88">
        <v>4.9000000000000002E-2</v>
      </c>
      <c r="DS80" s="87">
        <v>0.38600000000000001</v>
      </c>
      <c r="DT80" s="87">
        <v>0.24099999999999999</v>
      </c>
      <c r="DU80" s="87">
        <v>8.3000000000000004E-2</v>
      </c>
      <c r="DV80" s="81">
        <v>0.76700000000000002</v>
      </c>
      <c r="DW80" s="88">
        <v>4.2999999999999997E-2</v>
      </c>
      <c r="DX80" s="87">
        <v>0.38300000000000001</v>
      </c>
      <c r="DY80" s="87">
        <v>0.21099999999999999</v>
      </c>
      <c r="DZ80" s="87">
        <v>0.109</v>
      </c>
      <c r="EA80" s="81">
        <v>0.77400000000000002</v>
      </c>
      <c r="EB80" s="88">
        <v>0.06</v>
      </c>
      <c r="EC80" s="87">
        <v>0.433</v>
      </c>
      <c r="ED80" s="87">
        <v>0.22</v>
      </c>
      <c r="EE80" s="87">
        <v>9.6000000000000002E-2</v>
      </c>
      <c r="EF80" s="81">
        <v>0.84</v>
      </c>
      <c r="EG80" s="88">
        <v>5.1999999999999998E-2</v>
      </c>
      <c r="EH80" s="87">
        <v>0.40400000000000003</v>
      </c>
      <c r="EI80" s="87">
        <v>0.20799999999999999</v>
      </c>
      <c r="EJ80" s="87">
        <v>0.105</v>
      </c>
      <c r="EK80" s="81">
        <v>0.79800000000000004</v>
      </c>
      <c r="EL80" s="88">
        <v>3.5000000000000003E-2</v>
      </c>
      <c r="EM80" s="87">
        <v>0.46</v>
      </c>
      <c r="EN80" s="87">
        <v>0.215</v>
      </c>
      <c r="EO80" s="87">
        <v>0.14099999999999999</v>
      </c>
      <c r="EP80" s="81">
        <v>0.88</v>
      </c>
      <c r="EQ80" s="88">
        <v>4.9000000000000002E-2</v>
      </c>
      <c r="ER80" s="87">
        <v>0.42199999999999999</v>
      </c>
      <c r="ES80" s="87">
        <v>0.189</v>
      </c>
      <c r="ET80" s="87">
        <v>0.13900000000000001</v>
      </c>
      <c r="EU80" s="81">
        <v>0.83099999999999996</v>
      </c>
      <c r="EV80" s="88">
        <v>6.0999999999999999E-2</v>
      </c>
      <c r="EW80" s="87">
        <v>0.42199999999999999</v>
      </c>
      <c r="EX80" s="87">
        <v>0.19600000000000001</v>
      </c>
      <c r="EY80" s="87">
        <v>0.13900000000000001</v>
      </c>
      <c r="EZ80" s="81">
        <v>0.85099999999999998</v>
      </c>
      <c r="FA80" s="88">
        <v>5.6000000000000001E-2</v>
      </c>
      <c r="FB80" s="87">
        <v>0.40300000000000002</v>
      </c>
      <c r="FC80" s="87">
        <v>0.18</v>
      </c>
      <c r="FD80" s="87">
        <v>0.14399999999999999</v>
      </c>
      <c r="FE80" s="81">
        <v>0.81699999999999995</v>
      </c>
      <c r="FF80" s="88">
        <v>7.1999999999999995E-2</v>
      </c>
      <c r="FG80" s="87">
        <v>0.46800000000000003</v>
      </c>
      <c r="FH80" s="87">
        <v>0.192</v>
      </c>
      <c r="FI80" s="87">
        <v>0.17199999999999999</v>
      </c>
      <c r="FJ80" s="81">
        <v>0.93600000000000005</v>
      </c>
      <c r="FK80" s="88">
        <v>5.1999999999999998E-2</v>
      </c>
      <c r="FL80" s="87">
        <v>0.49199999999999999</v>
      </c>
      <c r="FM80" s="87">
        <v>0.188</v>
      </c>
      <c r="FN80" s="87">
        <v>0.192</v>
      </c>
      <c r="FO80" s="81">
        <v>0.95499999999999996</v>
      </c>
      <c r="FP80" s="88">
        <v>6.2E-2</v>
      </c>
      <c r="FQ80" s="87">
        <v>0.49399999999999999</v>
      </c>
      <c r="FR80" s="87">
        <v>0.16800000000000001</v>
      </c>
      <c r="FS80" s="87">
        <v>0.187</v>
      </c>
      <c r="FT80" s="81">
        <v>0.96199999999999997</v>
      </c>
      <c r="FU80" s="88">
        <v>8.2000000000000003E-2</v>
      </c>
      <c r="FV80" s="87">
        <v>0.55700000000000005</v>
      </c>
      <c r="FW80" s="87">
        <v>0.21</v>
      </c>
      <c r="FX80" s="87">
        <v>0.255</v>
      </c>
      <c r="FY80" s="81">
        <v>1.1439999999999999</v>
      </c>
      <c r="FZ80" s="88">
        <v>7.2999999999999995E-2</v>
      </c>
      <c r="GA80" s="87">
        <v>0.51300000000000001</v>
      </c>
      <c r="GB80" s="87">
        <v>0.17899999999999999</v>
      </c>
      <c r="GC80" s="87">
        <v>0.20599999999999999</v>
      </c>
      <c r="GD80" s="81">
        <v>1.0209999999999999</v>
      </c>
      <c r="GE80" s="88">
        <v>0.10100000000000001</v>
      </c>
      <c r="GF80" s="87">
        <v>0.54100000000000004</v>
      </c>
      <c r="GG80" s="87">
        <v>0.2</v>
      </c>
      <c r="GH80" s="87">
        <v>0.214</v>
      </c>
      <c r="GI80" s="81">
        <v>1.123</v>
      </c>
    </row>
    <row r="81" spans="1:191">
      <c r="A81" s="8" t="s">
        <v>132</v>
      </c>
      <c r="B81" s="85">
        <v>0.192</v>
      </c>
      <c r="C81" s="86">
        <v>1.069</v>
      </c>
      <c r="D81" s="86">
        <v>0.16700000000000001</v>
      </c>
      <c r="E81" s="86">
        <v>0.16900000000000001</v>
      </c>
      <c r="F81" s="81">
        <v>1.6180000000000001</v>
      </c>
      <c r="G81" s="88">
        <v>0.186</v>
      </c>
      <c r="H81" s="87">
        <v>1.083</v>
      </c>
      <c r="I81" s="87">
        <v>0.157</v>
      </c>
      <c r="J81" s="87">
        <v>0.14000000000000001</v>
      </c>
      <c r="K81" s="81">
        <v>1.601</v>
      </c>
      <c r="L81" s="88">
        <v>0.17799999999999999</v>
      </c>
      <c r="M81" s="87">
        <v>0.98599999999999999</v>
      </c>
      <c r="N81" s="87">
        <v>0.151</v>
      </c>
      <c r="O81" s="87">
        <v>0.156</v>
      </c>
      <c r="P81" s="81">
        <v>1.5009999999999999</v>
      </c>
      <c r="Q81" s="88">
        <v>0.17</v>
      </c>
      <c r="R81" s="87">
        <v>0.93799999999999994</v>
      </c>
      <c r="S81" s="87">
        <v>0.122</v>
      </c>
      <c r="T81" s="87">
        <v>0.14199999999999999</v>
      </c>
      <c r="U81" s="81">
        <v>1.4019999999999999</v>
      </c>
      <c r="V81" s="88">
        <v>0.14000000000000001</v>
      </c>
      <c r="W81" s="87">
        <v>0.877</v>
      </c>
      <c r="X81" s="87">
        <v>0.113</v>
      </c>
      <c r="Y81" s="87">
        <v>0.122</v>
      </c>
      <c r="Z81" s="81">
        <v>1.2809999999999999</v>
      </c>
      <c r="AA81" s="88">
        <v>0.13700000000000001</v>
      </c>
      <c r="AB81" s="87">
        <v>0.86799999999999999</v>
      </c>
      <c r="AC81" s="87">
        <v>0.127</v>
      </c>
      <c r="AD81" s="87">
        <v>0.17199999999999999</v>
      </c>
      <c r="AE81" s="81">
        <v>1.327</v>
      </c>
      <c r="AF81" s="88">
        <v>0.11600000000000001</v>
      </c>
      <c r="AG81" s="87">
        <v>0.90800000000000003</v>
      </c>
      <c r="AH81" s="87">
        <v>0.10199999999999999</v>
      </c>
      <c r="AI81" s="87">
        <v>0.16300000000000001</v>
      </c>
      <c r="AJ81" s="81">
        <v>1.349</v>
      </c>
      <c r="AK81" s="88">
        <v>0.121</v>
      </c>
      <c r="AL81" s="87">
        <v>0.876</v>
      </c>
      <c r="AM81" s="87">
        <v>0.111</v>
      </c>
      <c r="AN81" s="87">
        <v>0.185</v>
      </c>
      <c r="AO81" s="81">
        <v>1.371</v>
      </c>
      <c r="AP81" s="88">
        <v>0.13400000000000001</v>
      </c>
      <c r="AQ81" s="87">
        <v>0.873</v>
      </c>
      <c r="AR81" s="87">
        <v>0.11600000000000001</v>
      </c>
      <c r="AS81" s="87">
        <v>0.19700000000000001</v>
      </c>
      <c r="AT81" s="81">
        <v>1.375</v>
      </c>
      <c r="AU81" s="88">
        <v>0.121</v>
      </c>
      <c r="AV81" s="87">
        <v>0.90400000000000003</v>
      </c>
      <c r="AW81" s="87">
        <v>0.11600000000000001</v>
      </c>
      <c r="AX81" s="87">
        <v>0.21299999999999999</v>
      </c>
      <c r="AY81" s="81">
        <v>1.423</v>
      </c>
      <c r="AZ81" s="88">
        <v>0.14699999999999999</v>
      </c>
      <c r="BA81" s="87">
        <v>0.92200000000000004</v>
      </c>
      <c r="BB81" s="87">
        <v>0.107</v>
      </c>
      <c r="BC81" s="87">
        <v>0.187</v>
      </c>
      <c r="BD81" s="81">
        <v>1.423</v>
      </c>
      <c r="BE81" s="88">
        <v>0.13400000000000001</v>
      </c>
      <c r="BF81" s="87">
        <v>0.88800000000000001</v>
      </c>
      <c r="BG81" s="87">
        <v>9.8000000000000004E-2</v>
      </c>
      <c r="BH81" s="87">
        <v>0.224</v>
      </c>
      <c r="BI81" s="81">
        <v>1.43</v>
      </c>
      <c r="BJ81" s="88">
        <v>0.13700000000000001</v>
      </c>
      <c r="BK81" s="87">
        <v>0.93</v>
      </c>
      <c r="BL81" s="87">
        <v>0.106</v>
      </c>
      <c r="BM81" s="87">
        <v>0.22500000000000001</v>
      </c>
      <c r="BN81" s="81">
        <v>1.4810000000000001</v>
      </c>
      <c r="BO81" s="88">
        <v>0.14599999999999999</v>
      </c>
      <c r="BP81" s="87">
        <v>0.90500000000000003</v>
      </c>
      <c r="BQ81" s="87">
        <v>0.124</v>
      </c>
      <c r="BR81" s="87">
        <v>0.246</v>
      </c>
      <c r="BS81" s="81">
        <v>1.5009999999999999</v>
      </c>
      <c r="BT81" s="88">
        <v>0.156</v>
      </c>
      <c r="BU81" s="87">
        <v>1.012</v>
      </c>
      <c r="BV81" s="87">
        <v>0.111</v>
      </c>
      <c r="BW81" s="87">
        <v>0.23799999999999999</v>
      </c>
      <c r="BX81" s="81">
        <v>1.579</v>
      </c>
      <c r="BY81" s="88">
        <v>0.16600000000000001</v>
      </c>
      <c r="BZ81" s="87">
        <v>0.999</v>
      </c>
      <c r="CA81" s="87">
        <v>0.10299999999999999</v>
      </c>
      <c r="CB81" s="87">
        <v>0.23599999999999999</v>
      </c>
      <c r="CC81" s="81">
        <v>1.5840000000000001</v>
      </c>
      <c r="CD81" s="88">
        <v>0.17399999999999999</v>
      </c>
      <c r="CE81" s="87">
        <v>0.995</v>
      </c>
      <c r="CF81" s="87">
        <v>0.115</v>
      </c>
      <c r="CG81" s="87">
        <v>0.28599999999999998</v>
      </c>
      <c r="CH81" s="81">
        <v>1.67</v>
      </c>
      <c r="CI81" s="88">
        <v>0.19900000000000001</v>
      </c>
      <c r="CJ81" s="87">
        <v>1.163</v>
      </c>
      <c r="CK81" s="87">
        <v>0.121</v>
      </c>
      <c r="CL81" s="87">
        <v>0.35399999999999998</v>
      </c>
      <c r="CM81" s="81">
        <v>1.931</v>
      </c>
      <c r="CN81" s="88">
        <v>0.21099999999999999</v>
      </c>
      <c r="CO81" s="87">
        <v>1.0609999999999999</v>
      </c>
      <c r="CP81" s="87">
        <v>0.12</v>
      </c>
      <c r="CQ81" s="87">
        <v>0.33700000000000002</v>
      </c>
      <c r="CR81" s="81">
        <v>1.833</v>
      </c>
      <c r="CS81" s="88">
        <v>5.6000000000000001E-2</v>
      </c>
      <c r="CT81" s="87">
        <v>0.45300000000000001</v>
      </c>
      <c r="CU81" s="87">
        <v>0.41599999999999998</v>
      </c>
      <c r="CV81" s="87">
        <v>9.9000000000000005E-2</v>
      </c>
      <c r="CW81" s="81">
        <v>1.03</v>
      </c>
      <c r="CX81" s="88">
        <v>5.3999999999999999E-2</v>
      </c>
      <c r="CY81" s="87">
        <v>0.45</v>
      </c>
      <c r="CZ81" s="87">
        <v>0.313</v>
      </c>
      <c r="DA81" s="87">
        <v>8.4000000000000005E-2</v>
      </c>
      <c r="DB81" s="81">
        <v>0.91900000000000004</v>
      </c>
      <c r="DC81" s="88">
        <v>5.6000000000000001E-2</v>
      </c>
      <c r="DD81" s="87">
        <v>0.42</v>
      </c>
      <c r="DE81" s="87">
        <v>0.29199999999999998</v>
      </c>
      <c r="DF81" s="87">
        <v>9.8000000000000004E-2</v>
      </c>
      <c r="DG81" s="81">
        <v>0.878</v>
      </c>
      <c r="DH81" s="88">
        <v>0.06</v>
      </c>
      <c r="DI81" s="87">
        <v>0.39800000000000002</v>
      </c>
      <c r="DJ81" s="87">
        <v>0.28100000000000003</v>
      </c>
      <c r="DK81" s="87">
        <v>9.7000000000000003E-2</v>
      </c>
      <c r="DL81" s="81">
        <v>0.84399999999999997</v>
      </c>
      <c r="DM81" s="88">
        <v>5.3999999999999999E-2</v>
      </c>
      <c r="DN81" s="87">
        <v>0.41</v>
      </c>
      <c r="DO81" s="87">
        <v>0.27100000000000002</v>
      </c>
      <c r="DP81" s="87">
        <v>7.9000000000000001E-2</v>
      </c>
      <c r="DQ81" s="81">
        <v>0.82099999999999995</v>
      </c>
      <c r="DR81" s="88">
        <v>5.0999999999999997E-2</v>
      </c>
      <c r="DS81" s="87">
        <v>0.42899999999999999</v>
      </c>
      <c r="DT81" s="87">
        <v>0.28299999999999997</v>
      </c>
      <c r="DU81" s="87">
        <v>8.7999999999999995E-2</v>
      </c>
      <c r="DV81" s="81">
        <v>0.86199999999999999</v>
      </c>
      <c r="DW81" s="88">
        <v>4.9000000000000002E-2</v>
      </c>
      <c r="DX81" s="87">
        <v>0.41899999999999998</v>
      </c>
      <c r="DY81" s="87">
        <v>0.26900000000000002</v>
      </c>
      <c r="DZ81" s="87">
        <v>8.8999999999999996E-2</v>
      </c>
      <c r="EA81" s="81">
        <v>0.84199999999999997</v>
      </c>
      <c r="EB81" s="88">
        <v>4.4999999999999998E-2</v>
      </c>
      <c r="EC81" s="87">
        <v>0.42699999999999999</v>
      </c>
      <c r="ED81" s="87">
        <v>0.30099999999999999</v>
      </c>
      <c r="EE81" s="87">
        <v>0.11799999999999999</v>
      </c>
      <c r="EF81" s="81">
        <v>0.92800000000000005</v>
      </c>
      <c r="EG81" s="88">
        <v>0.04</v>
      </c>
      <c r="EH81" s="87">
        <v>0.443</v>
      </c>
      <c r="EI81" s="87">
        <v>0.254</v>
      </c>
      <c r="EJ81" s="87">
        <v>0.107</v>
      </c>
      <c r="EK81" s="81">
        <v>0.876</v>
      </c>
      <c r="EL81" s="88">
        <v>5.5E-2</v>
      </c>
      <c r="EM81" s="87">
        <v>0.45600000000000002</v>
      </c>
      <c r="EN81" s="87">
        <v>0.251</v>
      </c>
      <c r="EO81" s="87">
        <v>0.11700000000000001</v>
      </c>
      <c r="EP81" s="81">
        <v>0.91500000000000004</v>
      </c>
      <c r="EQ81" s="88">
        <v>4.9000000000000002E-2</v>
      </c>
      <c r="ER81" s="87">
        <v>0.44600000000000001</v>
      </c>
      <c r="ES81" s="87">
        <v>0.23899999999999999</v>
      </c>
      <c r="ET81" s="87">
        <v>0.155</v>
      </c>
      <c r="EU81" s="81">
        <v>0.91900000000000004</v>
      </c>
      <c r="EV81" s="88">
        <v>4.9000000000000002E-2</v>
      </c>
      <c r="EW81" s="87">
        <v>0.45500000000000002</v>
      </c>
      <c r="EX81" s="87">
        <v>0.23799999999999999</v>
      </c>
      <c r="EY81" s="87">
        <v>0.14199999999999999</v>
      </c>
      <c r="EZ81" s="81">
        <v>0.91500000000000004</v>
      </c>
      <c r="FA81" s="88">
        <v>5.5E-2</v>
      </c>
      <c r="FB81" s="87">
        <v>0.44800000000000001</v>
      </c>
      <c r="FC81" s="87">
        <v>0.214</v>
      </c>
      <c r="FD81" s="87">
        <v>0.13600000000000001</v>
      </c>
      <c r="FE81" s="81">
        <v>0.89</v>
      </c>
      <c r="FF81" s="88">
        <v>6.6000000000000003E-2</v>
      </c>
      <c r="FG81" s="87">
        <v>0.51100000000000001</v>
      </c>
      <c r="FH81" s="87">
        <v>0.24299999999999999</v>
      </c>
      <c r="FI81" s="87">
        <v>0.161</v>
      </c>
      <c r="FJ81" s="81">
        <v>1.012</v>
      </c>
      <c r="FK81" s="88">
        <v>5.6000000000000001E-2</v>
      </c>
      <c r="FL81" s="87">
        <v>0.504</v>
      </c>
      <c r="FM81" s="87">
        <v>0.248</v>
      </c>
      <c r="FN81" s="87">
        <v>0.20300000000000001</v>
      </c>
      <c r="FO81" s="81">
        <v>1.0469999999999999</v>
      </c>
      <c r="FP81" s="88">
        <v>6.5000000000000002E-2</v>
      </c>
      <c r="FQ81" s="87">
        <v>0.49</v>
      </c>
      <c r="FR81" s="87">
        <v>0.218</v>
      </c>
      <c r="FS81" s="87">
        <v>0.19400000000000001</v>
      </c>
      <c r="FT81" s="81">
        <v>1.0009999999999999</v>
      </c>
      <c r="FU81" s="88">
        <v>7.2999999999999995E-2</v>
      </c>
      <c r="FV81" s="87">
        <v>0.52600000000000002</v>
      </c>
      <c r="FW81" s="87">
        <v>0.21</v>
      </c>
      <c r="FX81" s="87">
        <v>0.18099999999999999</v>
      </c>
      <c r="FY81" s="81">
        <v>1.034</v>
      </c>
      <c r="FZ81" s="88">
        <v>7.2999999999999995E-2</v>
      </c>
      <c r="GA81" s="87">
        <v>0.59499999999999997</v>
      </c>
      <c r="GB81" s="87">
        <v>0.254</v>
      </c>
      <c r="GC81" s="87">
        <v>0.23899999999999999</v>
      </c>
      <c r="GD81" s="81">
        <v>1.2110000000000001</v>
      </c>
      <c r="GE81" s="88">
        <v>7.6999999999999999E-2</v>
      </c>
      <c r="GF81" s="87">
        <v>0.58899999999999997</v>
      </c>
      <c r="GG81" s="87">
        <v>0.23699999999999999</v>
      </c>
      <c r="GH81" s="87">
        <v>0.23200000000000001</v>
      </c>
      <c r="GI81" s="81">
        <v>1.175</v>
      </c>
    </row>
    <row r="82" spans="1:191">
      <c r="A82" s="8" t="s">
        <v>133</v>
      </c>
      <c r="B82" s="85">
        <v>0.19700000000000001</v>
      </c>
      <c r="C82" s="86">
        <v>1.1879999999999999</v>
      </c>
      <c r="D82" s="86">
        <v>0.17799999999999999</v>
      </c>
      <c r="E82" s="86">
        <v>0.13300000000000001</v>
      </c>
      <c r="F82" s="81">
        <v>1.7230000000000001</v>
      </c>
      <c r="G82" s="88">
        <v>0.19700000000000001</v>
      </c>
      <c r="H82" s="87">
        <v>1.1759999999999999</v>
      </c>
      <c r="I82" s="87">
        <v>0.19400000000000001</v>
      </c>
      <c r="J82" s="87">
        <v>0.17299999999999999</v>
      </c>
      <c r="K82" s="81">
        <v>1.7709999999999999</v>
      </c>
      <c r="L82" s="88">
        <v>0.21199999999999999</v>
      </c>
      <c r="M82" s="87">
        <v>1.0629999999999999</v>
      </c>
      <c r="N82" s="87">
        <v>0.187</v>
      </c>
      <c r="O82" s="87">
        <v>0.153</v>
      </c>
      <c r="P82" s="81">
        <v>1.65</v>
      </c>
      <c r="Q82" s="88">
        <v>0.18099999999999999</v>
      </c>
      <c r="R82" s="87">
        <v>1.0669999999999999</v>
      </c>
      <c r="S82" s="87">
        <v>0.13700000000000001</v>
      </c>
      <c r="T82" s="87">
        <v>0.16800000000000001</v>
      </c>
      <c r="U82" s="81">
        <v>1.585</v>
      </c>
      <c r="V82" s="88">
        <v>0.16300000000000001</v>
      </c>
      <c r="W82" s="87">
        <v>0.94799999999999995</v>
      </c>
      <c r="X82" s="87">
        <v>0.151</v>
      </c>
      <c r="Y82" s="87">
        <v>0.16400000000000001</v>
      </c>
      <c r="Z82" s="81">
        <v>1.448</v>
      </c>
      <c r="AA82" s="88">
        <v>0.14899999999999999</v>
      </c>
      <c r="AB82" s="87">
        <v>0.89400000000000002</v>
      </c>
      <c r="AC82" s="87">
        <v>0.14299999999999999</v>
      </c>
      <c r="AD82" s="87">
        <v>0.156</v>
      </c>
      <c r="AE82" s="81">
        <v>1.3720000000000001</v>
      </c>
      <c r="AF82" s="88">
        <v>0.11899999999999999</v>
      </c>
      <c r="AG82" s="87">
        <v>0.91100000000000003</v>
      </c>
      <c r="AH82" s="87">
        <v>0.13700000000000001</v>
      </c>
      <c r="AI82" s="87">
        <v>0.17699999999999999</v>
      </c>
      <c r="AJ82" s="81">
        <v>1.405</v>
      </c>
      <c r="AK82" s="88">
        <v>0.15</v>
      </c>
      <c r="AL82" s="87">
        <v>0.99299999999999999</v>
      </c>
      <c r="AM82" s="87">
        <v>0.14099999999999999</v>
      </c>
      <c r="AN82" s="87">
        <v>0.18</v>
      </c>
      <c r="AO82" s="81">
        <v>1.5329999999999999</v>
      </c>
      <c r="AP82" s="88">
        <v>0.122</v>
      </c>
      <c r="AQ82" s="87">
        <v>0.93300000000000005</v>
      </c>
      <c r="AR82" s="87">
        <v>0.14599999999999999</v>
      </c>
      <c r="AS82" s="87">
        <v>0.20399999999999999</v>
      </c>
      <c r="AT82" s="81">
        <v>1.4610000000000001</v>
      </c>
      <c r="AU82" s="88">
        <v>0.14599999999999999</v>
      </c>
      <c r="AV82" s="87">
        <v>0.93100000000000005</v>
      </c>
      <c r="AW82" s="87">
        <v>0.13100000000000001</v>
      </c>
      <c r="AX82" s="87">
        <v>0.18099999999999999</v>
      </c>
      <c r="AY82" s="81">
        <v>1.462</v>
      </c>
      <c r="AZ82" s="88">
        <v>0.10199999999999999</v>
      </c>
      <c r="BA82" s="87">
        <v>1.012</v>
      </c>
      <c r="BB82" s="87">
        <v>0.13100000000000001</v>
      </c>
      <c r="BC82" s="87">
        <v>0.20699999999999999</v>
      </c>
      <c r="BD82" s="81">
        <v>1.5369999999999999</v>
      </c>
      <c r="BE82" s="88">
        <v>0.121</v>
      </c>
      <c r="BF82" s="87">
        <v>0.94899999999999995</v>
      </c>
      <c r="BG82" s="87">
        <v>0.13</v>
      </c>
      <c r="BH82" s="87">
        <v>0.25</v>
      </c>
      <c r="BI82" s="81">
        <v>1.54</v>
      </c>
      <c r="BJ82" s="88">
        <v>0.121</v>
      </c>
      <c r="BK82" s="87">
        <v>0.97599999999999998</v>
      </c>
      <c r="BL82" s="87">
        <v>0.13</v>
      </c>
      <c r="BM82" s="87">
        <v>0.20899999999999999</v>
      </c>
      <c r="BN82" s="81">
        <v>1.5049999999999999</v>
      </c>
      <c r="BO82" s="88">
        <v>0.14399999999999999</v>
      </c>
      <c r="BP82" s="87">
        <v>0.997</v>
      </c>
      <c r="BQ82" s="87">
        <v>0.10100000000000001</v>
      </c>
      <c r="BR82" s="87">
        <v>0.22700000000000001</v>
      </c>
      <c r="BS82" s="81">
        <v>1.54</v>
      </c>
      <c r="BT82" s="88">
        <v>0.153</v>
      </c>
      <c r="BU82" s="87">
        <v>1.0029999999999999</v>
      </c>
      <c r="BV82" s="87">
        <v>0.13400000000000001</v>
      </c>
      <c r="BW82" s="87">
        <v>0.25800000000000001</v>
      </c>
      <c r="BX82" s="81">
        <v>1.6080000000000001</v>
      </c>
      <c r="BY82" s="88">
        <v>0.14799999999999999</v>
      </c>
      <c r="BZ82" s="87">
        <v>1.03</v>
      </c>
      <c r="CA82" s="87">
        <v>0.129</v>
      </c>
      <c r="CB82" s="87">
        <v>0.27</v>
      </c>
      <c r="CC82" s="81">
        <v>1.6479999999999999</v>
      </c>
      <c r="CD82" s="88">
        <v>0.17599999999999999</v>
      </c>
      <c r="CE82" s="87">
        <v>1.0509999999999999</v>
      </c>
      <c r="CF82" s="87">
        <v>0.125</v>
      </c>
      <c r="CG82" s="87">
        <v>0.27800000000000002</v>
      </c>
      <c r="CH82" s="81">
        <v>1.7070000000000001</v>
      </c>
      <c r="CI82" s="88">
        <v>0.17100000000000001</v>
      </c>
      <c r="CJ82" s="87">
        <v>1.0429999999999999</v>
      </c>
      <c r="CK82" s="87">
        <v>0.106</v>
      </c>
      <c r="CL82" s="87">
        <v>0.29399999999999998</v>
      </c>
      <c r="CM82" s="81">
        <v>1.7030000000000001</v>
      </c>
      <c r="CN82" s="88">
        <v>0.192</v>
      </c>
      <c r="CO82" s="87">
        <v>1.228</v>
      </c>
      <c r="CP82" s="87">
        <v>0.14099999999999999</v>
      </c>
      <c r="CQ82" s="87">
        <v>0.309</v>
      </c>
      <c r="CR82" s="81">
        <v>2.0049999999999999</v>
      </c>
      <c r="CS82" s="88">
        <v>5.8000000000000003E-2</v>
      </c>
      <c r="CT82" s="87">
        <v>0.504</v>
      </c>
      <c r="CU82" s="87">
        <v>0.41299999999999998</v>
      </c>
      <c r="CV82" s="87">
        <v>9.1999999999999998E-2</v>
      </c>
      <c r="CW82" s="81">
        <v>1.0720000000000001</v>
      </c>
      <c r="CX82" s="88">
        <v>7.0999999999999994E-2</v>
      </c>
      <c r="CY82" s="87">
        <v>0.48</v>
      </c>
      <c r="CZ82" s="87">
        <v>0.376</v>
      </c>
      <c r="DA82" s="87">
        <v>0.104</v>
      </c>
      <c r="DB82" s="81">
        <v>1.048</v>
      </c>
      <c r="DC82" s="88">
        <v>6.6000000000000003E-2</v>
      </c>
      <c r="DD82" s="87">
        <v>0.47</v>
      </c>
      <c r="DE82" s="87">
        <v>0.36299999999999999</v>
      </c>
      <c r="DF82" s="87">
        <v>7.9000000000000001E-2</v>
      </c>
      <c r="DG82" s="81">
        <v>0.98899999999999999</v>
      </c>
      <c r="DH82" s="88">
        <v>7.3999999999999996E-2</v>
      </c>
      <c r="DI82" s="87">
        <v>0.4</v>
      </c>
      <c r="DJ82" s="87">
        <v>0.33300000000000002</v>
      </c>
      <c r="DK82" s="87">
        <v>9.6000000000000002E-2</v>
      </c>
      <c r="DL82" s="81">
        <v>0.90900000000000003</v>
      </c>
      <c r="DM82" s="88">
        <v>7.0000000000000007E-2</v>
      </c>
      <c r="DN82" s="87">
        <v>0.41899999999999998</v>
      </c>
      <c r="DO82" s="87">
        <v>0.30099999999999999</v>
      </c>
      <c r="DP82" s="87">
        <v>8.5999999999999993E-2</v>
      </c>
      <c r="DQ82" s="81">
        <v>0.88100000000000001</v>
      </c>
      <c r="DR82" s="88">
        <v>0.05</v>
      </c>
      <c r="DS82" s="87">
        <v>0.432</v>
      </c>
      <c r="DT82" s="87">
        <v>0.30499999999999999</v>
      </c>
      <c r="DU82" s="87">
        <v>8.4000000000000005E-2</v>
      </c>
      <c r="DV82" s="81">
        <v>0.88200000000000001</v>
      </c>
      <c r="DW82" s="88">
        <v>5.1999999999999998E-2</v>
      </c>
      <c r="DX82" s="87">
        <v>0.44</v>
      </c>
      <c r="DY82" s="87">
        <v>0.30399999999999999</v>
      </c>
      <c r="DZ82" s="87">
        <v>9.0999999999999998E-2</v>
      </c>
      <c r="EA82" s="81">
        <v>0.91</v>
      </c>
      <c r="EB82" s="88">
        <v>5.1999999999999998E-2</v>
      </c>
      <c r="EC82" s="87">
        <v>0.46</v>
      </c>
      <c r="ED82" s="87">
        <v>0.314</v>
      </c>
      <c r="EE82" s="87">
        <v>0.11600000000000001</v>
      </c>
      <c r="EF82" s="81">
        <v>0.96599999999999997</v>
      </c>
      <c r="EG82" s="88">
        <v>5.7000000000000002E-2</v>
      </c>
      <c r="EH82" s="87">
        <v>0.437</v>
      </c>
      <c r="EI82" s="87">
        <v>0.33600000000000002</v>
      </c>
      <c r="EJ82" s="87">
        <v>0.127</v>
      </c>
      <c r="EK82" s="81">
        <v>0.98199999999999998</v>
      </c>
      <c r="EL82" s="88">
        <v>4.3999999999999997E-2</v>
      </c>
      <c r="EM82" s="87">
        <v>0.45700000000000002</v>
      </c>
      <c r="EN82" s="87">
        <v>0.28199999999999997</v>
      </c>
      <c r="EO82" s="87">
        <v>0.13900000000000001</v>
      </c>
      <c r="EP82" s="81">
        <v>0.95199999999999996</v>
      </c>
      <c r="EQ82" s="88">
        <v>5.7000000000000002E-2</v>
      </c>
      <c r="ER82" s="87">
        <v>0.51200000000000001</v>
      </c>
      <c r="ES82" s="87">
        <v>0.28999999999999998</v>
      </c>
      <c r="ET82" s="87">
        <v>0.124</v>
      </c>
      <c r="EU82" s="81">
        <v>1.0089999999999999</v>
      </c>
      <c r="EV82" s="88">
        <v>6.0999999999999999E-2</v>
      </c>
      <c r="EW82" s="87">
        <v>0.45900000000000002</v>
      </c>
      <c r="EX82" s="87">
        <v>0.24099999999999999</v>
      </c>
      <c r="EY82" s="87">
        <v>0.153</v>
      </c>
      <c r="EZ82" s="81">
        <v>0.94699999999999995</v>
      </c>
      <c r="FA82" s="88">
        <v>4.3999999999999997E-2</v>
      </c>
      <c r="FB82" s="87">
        <v>0.46</v>
      </c>
      <c r="FC82" s="87">
        <v>0.25700000000000001</v>
      </c>
      <c r="FD82" s="87">
        <v>0.14199999999999999</v>
      </c>
      <c r="FE82" s="81">
        <v>0.93300000000000005</v>
      </c>
      <c r="FF82" s="88">
        <v>4.7E-2</v>
      </c>
      <c r="FG82" s="87">
        <v>0.51100000000000001</v>
      </c>
      <c r="FH82" s="87">
        <v>0.249</v>
      </c>
      <c r="FI82" s="87">
        <v>0.17499999999999999</v>
      </c>
      <c r="FJ82" s="81">
        <v>1.0089999999999999</v>
      </c>
      <c r="FK82" s="88">
        <v>5.3999999999999999E-2</v>
      </c>
      <c r="FL82" s="87">
        <v>0.51300000000000001</v>
      </c>
      <c r="FM82" s="87">
        <v>0.254</v>
      </c>
      <c r="FN82" s="87">
        <v>0.16300000000000001</v>
      </c>
      <c r="FO82" s="81">
        <v>1.018</v>
      </c>
      <c r="FP82" s="88">
        <v>5.8999999999999997E-2</v>
      </c>
      <c r="FQ82" s="87">
        <v>0.50700000000000001</v>
      </c>
      <c r="FR82" s="87">
        <v>0.27800000000000002</v>
      </c>
      <c r="FS82" s="87">
        <v>0.17399999999999999</v>
      </c>
      <c r="FT82" s="81">
        <v>1.0549999999999999</v>
      </c>
      <c r="FU82" s="88">
        <v>0.06</v>
      </c>
      <c r="FV82" s="87">
        <v>0.52</v>
      </c>
      <c r="FW82" s="87">
        <v>0.28399999999999997</v>
      </c>
      <c r="FX82" s="87">
        <v>0.217</v>
      </c>
      <c r="FY82" s="81">
        <v>1.119</v>
      </c>
      <c r="FZ82" s="88">
        <v>7.0000000000000007E-2</v>
      </c>
      <c r="GA82" s="87">
        <v>0.55900000000000005</v>
      </c>
      <c r="GB82" s="87">
        <v>0.24099999999999999</v>
      </c>
      <c r="GC82" s="87">
        <v>0.20399999999999999</v>
      </c>
      <c r="GD82" s="81">
        <v>1.125</v>
      </c>
      <c r="GE82" s="88">
        <v>0.106</v>
      </c>
      <c r="GF82" s="87">
        <v>0.68500000000000005</v>
      </c>
      <c r="GG82" s="87">
        <v>0.26700000000000002</v>
      </c>
      <c r="GH82" s="87">
        <v>0.26400000000000001</v>
      </c>
      <c r="GI82" s="81">
        <v>1.375</v>
      </c>
    </row>
    <row r="83" spans="1:191">
      <c r="A83" s="8" t="s">
        <v>134</v>
      </c>
      <c r="B83" s="85">
        <v>0.189</v>
      </c>
      <c r="C83" s="86">
        <v>1.306</v>
      </c>
      <c r="D83" s="86">
        <v>0.27300000000000002</v>
      </c>
      <c r="E83" s="86">
        <v>0.17899999999999999</v>
      </c>
      <c r="F83" s="81">
        <v>1.9830000000000001</v>
      </c>
      <c r="G83" s="88">
        <v>0.2</v>
      </c>
      <c r="H83" s="87">
        <v>1.2969999999999999</v>
      </c>
      <c r="I83" s="87">
        <v>0.25600000000000001</v>
      </c>
      <c r="J83" s="87">
        <v>0.153</v>
      </c>
      <c r="K83" s="81">
        <v>1.9370000000000001</v>
      </c>
      <c r="L83" s="88">
        <v>0.186</v>
      </c>
      <c r="M83" s="87">
        <v>1.1910000000000001</v>
      </c>
      <c r="N83" s="87">
        <v>0.217</v>
      </c>
      <c r="O83" s="87">
        <v>0.16200000000000001</v>
      </c>
      <c r="P83" s="81">
        <v>1.7929999999999999</v>
      </c>
      <c r="Q83" s="88">
        <v>0.19600000000000001</v>
      </c>
      <c r="R83" s="87">
        <v>1.1639999999999999</v>
      </c>
      <c r="S83" s="87">
        <v>0.214</v>
      </c>
      <c r="T83" s="87">
        <v>0.17799999999999999</v>
      </c>
      <c r="U83" s="81">
        <v>1.786</v>
      </c>
      <c r="V83" s="88">
        <v>0.154</v>
      </c>
      <c r="W83" s="87">
        <v>1.0449999999999999</v>
      </c>
      <c r="X83" s="87">
        <v>0.16800000000000001</v>
      </c>
      <c r="Y83" s="87">
        <v>0.14199999999999999</v>
      </c>
      <c r="Z83" s="81">
        <v>1.5329999999999999</v>
      </c>
      <c r="AA83" s="88">
        <v>0.13800000000000001</v>
      </c>
      <c r="AB83" s="87">
        <v>1.0229999999999999</v>
      </c>
      <c r="AC83" s="87">
        <v>0.16800000000000001</v>
      </c>
      <c r="AD83" s="87">
        <v>0.157</v>
      </c>
      <c r="AE83" s="81">
        <v>1.5169999999999999</v>
      </c>
      <c r="AF83" s="88">
        <v>0.13</v>
      </c>
      <c r="AG83" s="87">
        <v>0.96599999999999997</v>
      </c>
      <c r="AH83" s="87">
        <v>0.159</v>
      </c>
      <c r="AI83" s="87">
        <v>0.17100000000000001</v>
      </c>
      <c r="AJ83" s="81">
        <v>1.48</v>
      </c>
      <c r="AK83" s="88">
        <v>0.13</v>
      </c>
      <c r="AL83" s="87">
        <v>0.97899999999999998</v>
      </c>
      <c r="AM83" s="87">
        <v>0.14899999999999999</v>
      </c>
      <c r="AN83" s="87">
        <v>0.192</v>
      </c>
      <c r="AO83" s="81">
        <v>1.524</v>
      </c>
      <c r="AP83" s="88">
        <v>0.13600000000000001</v>
      </c>
      <c r="AQ83" s="87">
        <v>1.0429999999999999</v>
      </c>
      <c r="AR83" s="87">
        <v>0.14199999999999999</v>
      </c>
      <c r="AS83" s="87">
        <v>0.19500000000000001</v>
      </c>
      <c r="AT83" s="81">
        <v>1.59</v>
      </c>
      <c r="AU83" s="88">
        <v>0.14599999999999999</v>
      </c>
      <c r="AV83" s="87">
        <v>1.03</v>
      </c>
      <c r="AW83" s="87">
        <v>0.14699999999999999</v>
      </c>
      <c r="AX83" s="87">
        <v>0.19700000000000001</v>
      </c>
      <c r="AY83" s="81">
        <v>1.5940000000000001</v>
      </c>
      <c r="AZ83" s="88">
        <v>0.155</v>
      </c>
      <c r="BA83" s="87">
        <v>0.99299999999999999</v>
      </c>
      <c r="BB83" s="87">
        <v>0.14299999999999999</v>
      </c>
      <c r="BC83" s="87">
        <v>0.19700000000000001</v>
      </c>
      <c r="BD83" s="81">
        <v>1.5620000000000001</v>
      </c>
      <c r="BE83" s="88">
        <v>0.13</v>
      </c>
      <c r="BF83" s="87">
        <v>0.96199999999999997</v>
      </c>
      <c r="BG83" s="87">
        <v>0.14699999999999999</v>
      </c>
      <c r="BH83" s="87">
        <v>0.192</v>
      </c>
      <c r="BI83" s="81">
        <v>1.5109999999999999</v>
      </c>
      <c r="BJ83" s="88">
        <v>0.16400000000000001</v>
      </c>
      <c r="BK83" s="87">
        <v>0.99</v>
      </c>
      <c r="BL83" s="87">
        <v>0.17599999999999999</v>
      </c>
      <c r="BM83" s="87">
        <v>0.22</v>
      </c>
      <c r="BN83" s="81">
        <v>1.64</v>
      </c>
      <c r="BO83" s="88">
        <v>0.14099999999999999</v>
      </c>
      <c r="BP83" s="87">
        <v>0.97699999999999998</v>
      </c>
      <c r="BQ83" s="87">
        <v>0.14499999999999999</v>
      </c>
      <c r="BR83" s="87">
        <v>0.26</v>
      </c>
      <c r="BS83" s="81">
        <v>1.603</v>
      </c>
      <c r="BT83" s="88">
        <v>0.186</v>
      </c>
      <c r="BU83" s="87">
        <v>1.032</v>
      </c>
      <c r="BV83" s="87">
        <v>0.14499999999999999</v>
      </c>
      <c r="BW83" s="87">
        <v>0.26100000000000001</v>
      </c>
      <c r="BX83" s="81">
        <v>1.708</v>
      </c>
      <c r="BY83" s="88">
        <v>0.155</v>
      </c>
      <c r="BZ83" s="87">
        <v>1.087</v>
      </c>
      <c r="CA83" s="87">
        <v>0.14599999999999999</v>
      </c>
      <c r="CB83" s="87">
        <v>0.27500000000000002</v>
      </c>
      <c r="CC83" s="81">
        <v>1.756</v>
      </c>
      <c r="CD83" s="88">
        <v>0.17899999999999999</v>
      </c>
      <c r="CE83" s="87">
        <v>1.143</v>
      </c>
      <c r="CF83" s="87">
        <v>0.17100000000000001</v>
      </c>
      <c r="CG83" s="87">
        <v>0.30199999999999999</v>
      </c>
      <c r="CH83" s="81">
        <v>1.889</v>
      </c>
      <c r="CI83" s="88">
        <v>0.17299999999999999</v>
      </c>
      <c r="CJ83" s="87">
        <v>1.1479999999999999</v>
      </c>
      <c r="CK83" s="87">
        <v>0.13500000000000001</v>
      </c>
      <c r="CL83" s="87">
        <v>0.28299999999999997</v>
      </c>
      <c r="CM83" s="81">
        <v>1.851</v>
      </c>
      <c r="CN83" s="88">
        <v>0.19</v>
      </c>
      <c r="CO83" s="87">
        <v>1.1659999999999999</v>
      </c>
      <c r="CP83" s="87">
        <v>0.17</v>
      </c>
      <c r="CQ83" s="87">
        <v>0.30299999999999999</v>
      </c>
      <c r="CR83" s="81">
        <v>1.95</v>
      </c>
      <c r="CS83" s="88">
        <v>6.4000000000000001E-2</v>
      </c>
      <c r="CT83" s="87">
        <v>0.52400000000000002</v>
      </c>
      <c r="CU83" s="87">
        <v>0.55100000000000005</v>
      </c>
      <c r="CV83" s="87">
        <v>0.10199999999999999</v>
      </c>
      <c r="CW83" s="81">
        <v>1.2509999999999999</v>
      </c>
      <c r="CX83" s="88">
        <v>7.5999999999999998E-2</v>
      </c>
      <c r="CY83" s="87">
        <v>0.497</v>
      </c>
      <c r="CZ83" s="87">
        <v>0.49199999999999999</v>
      </c>
      <c r="DA83" s="87">
        <v>0.10299999999999999</v>
      </c>
      <c r="DB83" s="81">
        <v>1.181</v>
      </c>
      <c r="DC83" s="88">
        <v>6.2E-2</v>
      </c>
      <c r="DD83" s="87">
        <v>0.48299999999999998</v>
      </c>
      <c r="DE83" s="87">
        <v>0.45200000000000001</v>
      </c>
      <c r="DF83" s="87">
        <v>9.2999999999999999E-2</v>
      </c>
      <c r="DG83" s="81">
        <v>1.1000000000000001</v>
      </c>
      <c r="DH83" s="88">
        <v>6.5000000000000002E-2</v>
      </c>
      <c r="DI83" s="87">
        <v>0.48299999999999998</v>
      </c>
      <c r="DJ83" s="87">
        <v>0.43099999999999999</v>
      </c>
      <c r="DK83" s="87">
        <v>0.105</v>
      </c>
      <c r="DL83" s="81">
        <v>1.0900000000000001</v>
      </c>
      <c r="DM83" s="88">
        <v>5.8999999999999997E-2</v>
      </c>
      <c r="DN83" s="87">
        <v>0.46</v>
      </c>
      <c r="DO83" s="87">
        <v>0.36699999999999999</v>
      </c>
      <c r="DP83" s="87">
        <v>9.0999999999999998E-2</v>
      </c>
      <c r="DQ83" s="81">
        <v>0.98099999999999998</v>
      </c>
      <c r="DR83" s="88">
        <v>6.0999999999999999E-2</v>
      </c>
      <c r="DS83" s="87">
        <v>0.42899999999999999</v>
      </c>
      <c r="DT83" s="87">
        <v>0.33700000000000002</v>
      </c>
      <c r="DU83" s="87">
        <v>9.2999999999999999E-2</v>
      </c>
      <c r="DV83" s="81">
        <v>0.93600000000000005</v>
      </c>
      <c r="DW83" s="88">
        <v>0.06</v>
      </c>
      <c r="DX83" s="87">
        <v>0.47299999999999998</v>
      </c>
      <c r="DY83" s="87">
        <v>0.33800000000000002</v>
      </c>
      <c r="DZ83" s="87">
        <v>0.112</v>
      </c>
      <c r="EA83" s="81">
        <v>1.0169999999999999</v>
      </c>
      <c r="EB83" s="88">
        <v>4.5999999999999999E-2</v>
      </c>
      <c r="EC83" s="87">
        <v>0.47099999999999997</v>
      </c>
      <c r="ED83" s="87">
        <v>0.34200000000000003</v>
      </c>
      <c r="EE83" s="87">
        <v>9.7000000000000003E-2</v>
      </c>
      <c r="EF83" s="81">
        <v>0.98299999999999998</v>
      </c>
      <c r="EG83" s="88">
        <v>5.0999999999999997E-2</v>
      </c>
      <c r="EH83" s="87">
        <v>0.44900000000000001</v>
      </c>
      <c r="EI83" s="87">
        <v>0.33400000000000002</v>
      </c>
      <c r="EJ83" s="87">
        <v>0.11899999999999999</v>
      </c>
      <c r="EK83" s="81">
        <v>0.98</v>
      </c>
      <c r="EL83" s="88">
        <v>5.2999999999999999E-2</v>
      </c>
      <c r="EM83" s="87">
        <v>0.49399999999999999</v>
      </c>
      <c r="EN83" s="87">
        <v>0.33900000000000002</v>
      </c>
      <c r="EO83" s="87">
        <v>0.13100000000000001</v>
      </c>
      <c r="EP83" s="81">
        <v>1.0469999999999999</v>
      </c>
      <c r="EQ83" s="88">
        <v>4.9000000000000002E-2</v>
      </c>
      <c r="ER83" s="87">
        <v>0.504</v>
      </c>
      <c r="ES83" s="87">
        <v>0.315</v>
      </c>
      <c r="ET83" s="87">
        <v>0.115</v>
      </c>
      <c r="EU83" s="81">
        <v>1.008</v>
      </c>
      <c r="EV83" s="88">
        <v>0.05</v>
      </c>
      <c r="EW83" s="87">
        <v>0.46400000000000002</v>
      </c>
      <c r="EX83" s="87">
        <v>0.3</v>
      </c>
      <c r="EY83" s="87">
        <v>0.14899999999999999</v>
      </c>
      <c r="EZ83" s="81">
        <v>0.99399999999999999</v>
      </c>
      <c r="FA83" s="88">
        <v>5.8999999999999997E-2</v>
      </c>
      <c r="FB83" s="87">
        <v>0.52300000000000002</v>
      </c>
      <c r="FC83" s="87">
        <v>0.3</v>
      </c>
      <c r="FD83" s="87">
        <v>0.14799999999999999</v>
      </c>
      <c r="FE83" s="81">
        <v>1.06</v>
      </c>
      <c r="FF83" s="88">
        <v>4.4999999999999998E-2</v>
      </c>
      <c r="FG83" s="87">
        <v>0.51300000000000001</v>
      </c>
      <c r="FH83" s="87">
        <v>0.29699999999999999</v>
      </c>
      <c r="FI83" s="87">
        <v>0.16400000000000001</v>
      </c>
      <c r="FJ83" s="81">
        <v>1.0429999999999999</v>
      </c>
      <c r="FK83" s="88">
        <v>5.2999999999999999E-2</v>
      </c>
      <c r="FL83" s="87">
        <v>0.51400000000000001</v>
      </c>
      <c r="FM83" s="87">
        <v>0.317</v>
      </c>
      <c r="FN83" s="87">
        <v>0.19900000000000001</v>
      </c>
      <c r="FO83" s="81">
        <v>1.107</v>
      </c>
      <c r="FP83" s="88">
        <v>7.2999999999999995E-2</v>
      </c>
      <c r="FQ83" s="87">
        <v>0.55300000000000005</v>
      </c>
      <c r="FR83" s="87">
        <v>0.30399999999999999</v>
      </c>
      <c r="FS83" s="87">
        <v>0.18</v>
      </c>
      <c r="FT83" s="81">
        <v>1.1439999999999999</v>
      </c>
      <c r="FU83" s="88">
        <v>8.7999999999999995E-2</v>
      </c>
      <c r="FV83" s="87">
        <v>0.59199999999999997</v>
      </c>
      <c r="FW83" s="87">
        <v>0.28599999999999998</v>
      </c>
      <c r="FX83" s="87">
        <v>0.192</v>
      </c>
      <c r="FY83" s="81">
        <v>1.2090000000000001</v>
      </c>
      <c r="FZ83" s="88">
        <v>7.0000000000000007E-2</v>
      </c>
      <c r="GA83" s="87">
        <v>0.58599999999999997</v>
      </c>
      <c r="GB83" s="87">
        <v>0.311</v>
      </c>
      <c r="GC83" s="87">
        <v>0.19900000000000001</v>
      </c>
      <c r="GD83" s="81">
        <v>1.206</v>
      </c>
      <c r="GE83" s="88">
        <v>0.1</v>
      </c>
      <c r="GF83" s="87">
        <v>0.61699999999999999</v>
      </c>
      <c r="GG83" s="87">
        <v>0.318</v>
      </c>
      <c r="GH83" s="87">
        <v>0.24</v>
      </c>
      <c r="GI83" s="81">
        <v>1.329</v>
      </c>
    </row>
    <row r="84" spans="1:191">
      <c r="A84" s="8" t="s">
        <v>135</v>
      </c>
      <c r="B84" s="85">
        <v>0.183</v>
      </c>
      <c r="C84" s="86">
        <v>1.3220000000000001</v>
      </c>
      <c r="D84" s="86">
        <v>0.28499999999999998</v>
      </c>
      <c r="E84" s="86">
        <v>0.17899999999999999</v>
      </c>
      <c r="F84" s="81">
        <v>1.992</v>
      </c>
      <c r="G84" s="88">
        <v>0.215</v>
      </c>
      <c r="H84" s="87">
        <v>1.32</v>
      </c>
      <c r="I84" s="87">
        <v>0.27300000000000002</v>
      </c>
      <c r="J84" s="87">
        <v>0.161</v>
      </c>
      <c r="K84" s="81">
        <v>2.0099999999999998</v>
      </c>
      <c r="L84" s="88">
        <v>0.21199999999999999</v>
      </c>
      <c r="M84" s="87">
        <v>1.288</v>
      </c>
      <c r="N84" s="87">
        <v>0.252</v>
      </c>
      <c r="O84" s="87">
        <v>0.18099999999999999</v>
      </c>
      <c r="P84" s="81">
        <v>1.97</v>
      </c>
      <c r="Q84" s="88">
        <v>0.20100000000000001</v>
      </c>
      <c r="R84" s="87">
        <v>1.2470000000000001</v>
      </c>
      <c r="S84" s="87">
        <v>0.24199999999999999</v>
      </c>
      <c r="T84" s="87">
        <v>0.16300000000000001</v>
      </c>
      <c r="U84" s="81">
        <v>1.8759999999999999</v>
      </c>
      <c r="V84" s="88">
        <v>0.17599999999999999</v>
      </c>
      <c r="W84" s="87">
        <v>1.1739999999999999</v>
      </c>
      <c r="X84" s="87">
        <v>0.21</v>
      </c>
      <c r="Y84" s="87">
        <v>0.16400000000000001</v>
      </c>
      <c r="Z84" s="81">
        <v>1.7470000000000001</v>
      </c>
      <c r="AA84" s="88">
        <v>0.16300000000000001</v>
      </c>
      <c r="AB84" s="87">
        <v>1.077</v>
      </c>
      <c r="AC84" s="87">
        <v>0.184</v>
      </c>
      <c r="AD84" s="87">
        <v>0.17</v>
      </c>
      <c r="AE84" s="81">
        <v>1.63</v>
      </c>
      <c r="AF84" s="88">
        <v>0.154</v>
      </c>
      <c r="AG84" s="87">
        <v>1.0309999999999999</v>
      </c>
      <c r="AH84" s="87">
        <v>0.183</v>
      </c>
      <c r="AI84" s="87">
        <v>0.17199999999999999</v>
      </c>
      <c r="AJ84" s="81">
        <v>1.6080000000000001</v>
      </c>
      <c r="AK84" s="88">
        <v>0.14199999999999999</v>
      </c>
      <c r="AL84" s="87">
        <v>1.0669999999999999</v>
      </c>
      <c r="AM84" s="87">
        <v>0.17799999999999999</v>
      </c>
      <c r="AN84" s="87">
        <v>0.20499999999999999</v>
      </c>
      <c r="AO84" s="81">
        <v>1.6479999999999999</v>
      </c>
      <c r="AP84" s="88">
        <v>0.13500000000000001</v>
      </c>
      <c r="AQ84" s="87">
        <v>1.05</v>
      </c>
      <c r="AR84" s="87">
        <v>0.17699999999999999</v>
      </c>
      <c r="AS84" s="87">
        <v>0.16800000000000001</v>
      </c>
      <c r="AT84" s="81">
        <v>1.5920000000000001</v>
      </c>
      <c r="AU84" s="88">
        <v>0.14699999999999999</v>
      </c>
      <c r="AV84" s="87">
        <v>1.0289999999999999</v>
      </c>
      <c r="AW84" s="87">
        <v>0.17100000000000001</v>
      </c>
      <c r="AX84" s="87">
        <v>0.17899999999999999</v>
      </c>
      <c r="AY84" s="81">
        <v>1.585</v>
      </c>
      <c r="AZ84" s="88">
        <v>0.14699999999999999</v>
      </c>
      <c r="BA84" s="87">
        <v>1.07</v>
      </c>
      <c r="BB84" s="87">
        <v>0.17699999999999999</v>
      </c>
      <c r="BC84" s="87">
        <v>0.251</v>
      </c>
      <c r="BD84" s="81">
        <v>1.722</v>
      </c>
      <c r="BE84" s="88">
        <v>0.128</v>
      </c>
      <c r="BF84" s="87">
        <v>1.048</v>
      </c>
      <c r="BG84" s="87">
        <v>0.192</v>
      </c>
      <c r="BH84" s="87">
        <v>0.20799999999999999</v>
      </c>
      <c r="BI84" s="81">
        <v>1.6659999999999999</v>
      </c>
      <c r="BJ84" s="88">
        <v>0.13300000000000001</v>
      </c>
      <c r="BK84" s="87">
        <v>1.0669999999999999</v>
      </c>
      <c r="BL84" s="87">
        <v>0.18099999999999999</v>
      </c>
      <c r="BM84" s="87">
        <v>0.21</v>
      </c>
      <c r="BN84" s="81">
        <v>1.6839999999999999</v>
      </c>
      <c r="BO84" s="88">
        <v>0.14299999999999999</v>
      </c>
      <c r="BP84" s="87">
        <v>1.101</v>
      </c>
      <c r="BQ84" s="87">
        <v>0.13900000000000001</v>
      </c>
      <c r="BR84" s="87">
        <v>0.23599999999999999</v>
      </c>
      <c r="BS84" s="81">
        <v>1.6819999999999999</v>
      </c>
      <c r="BT84" s="88">
        <v>0.17</v>
      </c>
      <c r="BU84" s="87">
        <v>1.107</v>
      </c>
      <c r="BV84" s="87">
        <v>0.17799999999999999</v>
      </c>
      <c r="BW84" s="87">
        <v>0.27</v>
      </c>
      <c r="BX84" s="81">
        <v>1.7809999999999999</v>
      </c>
      <c r="BY84" s="88">
        <v>0.156</v>
      </c>
      <c r="BZ84" s="87">
        <v>1.1379999999999999</v>
      </c>
      <c r="CA84" s="87">
        <v>0.17</v>
      </c>
      <c r="CB84" s="87">
        <v>0.30099999999999999</v>
      </c>
      <c r="CC84" s="81">
        <v>1.849</v>
      </c>
      <c r="CD84" s="88">
        <v>0.151</v>
      </c>
      <c r="CE84" s="87">
        <v>1.1160000000000001</v>
      </c>
      <c r="CF84" s="87">
        <v>0.17</v>
      </c>
      <c r="CG84" s="87">
        <v>0.249</v>
      </c>
      <c r="CH84" s="81">
        <v>1.782</v>
      </c>
      <c r="CI84" s="88">
        <v>0.157</v>
      </c>
      <c r="CJ84" s="87">
        <v>1.131</v>
      </c>
      <c r="CK84" s="87">
        <v>0.18099999999999999</v>
      </c>
      <c r="CL84" s="87">
        <v>0.29299999999999998</v>
      </c>
      <c r="CM84" s="81">
        <v>1.873</v>
      </c>
      <c r="CN84" s="88">
        <v>0.16800000000000001</v>
      </c>
      <c r="CO84" s="87">
        <v>1.2210000000000001</v>
      </c>
      <c r="CP84" s="87">
        <v>0.161</v>
      </c>
      <c r="CQ84" s="87">
        <v>0.29899999999999999</v>
      </c>
      <c r="CR84" s="81">
        <v>1.958</v>
      </c>
      <c r="CS84" s="88">
        <v>7.5999999999999998E-2</v>
      </c>
      <c r="CT84" s="87">
        <v>0.53600000000000003</v>
      </c>
      <c r="CU84" s="87">
        <v>0.63400000000000001</v>
      </c>
      <c r="CV84" s="87">
        <v>0.10199999999999999</v>
      </c>
      <c r="CW84" s="81">
        <v>1.355</v>
      </c>
      <c r="CX84" s="88">
        <v>7.6999999999999999E-2</v>
      </c>
      <c r="CY84" s="87">
        <v>0.55300000000000005</v>
      </c>
      <c r="CZ84" s="87">
        <v>0.623</v>
      </c>
      <c r="DA84" s="87">
        <v>0.11700000000000001</v>
      </c>
      <c r="DB84" s="81">
        <v>1.3859999999999999</v>
      </c>
      <c r="DC84" s="88">
        <v>7.5999999999999998E-2</v>
      </c>
      <c r="DD84" s="87">
        <v>0.51100000000000001</v>
      </c>
      <c r="DE84" s="87">
        <v>0.52700000000000002</v>
      </c>
      <c r="DF84" s="87">
        <v>9.5000000000000001E-2</v>
      </c>
      <c r="DG84" s="81">
        <v>1.2170000000000001</v>
      </c>
      <c r="DH84" s="88">
        <v>7.2999999999999995E-2</v>
      </c>
      <c r="DI84" s="87">
        <v>0.54900000000000004</v>
      </c>
      <c r="DJ84" s="87">
        <v>0.495</v>
      </c>
      <c r="DK84" s="87">
        <v>0.10100000000000001</v>
      </c>
      <c r="DL84" s="81">
        <v>1.2290000000000001</v>
      </c>
      <c r="DM84" s="88">
        <v>6.7000000000000004E-2</v>
      </c>
      <c r="DN84" s="87">
        <v>0.51400000000000001</v>
      </c>
      <c r="DO84" s="87">
        <v>0.48799999999999999</v>
      </c>
      <c r="DP84" s="87">
        <v>9.6000000000000002E-2</v>
      </c>
      <c r="DQ84" s="81">
        <v>1.1779999999999999</v>
      </c>
      <c r="DR84" s="88">
        <v>6.8000000000000005E-2</v>
      </c>
      <c r="DS84" s="87">
        <v>0.51100000000000001</v>
      </c>
      <c r="DT84" s="87">
        <v>0.41799999999999998</v>
      </c>
      <c r="DU84" s="87">
        <v>0.105</v>
      </c>
      <c r="DV84" s="81">
        <v>1.1140000000000001</v>
      </c>
      <c r="DW84" s="88">
        <v>5.7000000000000002E-2</v>
      </c>
      <c r="DX84" s="87">
        <v>0.48399999999999999</v>
      </c>
      <c r="DY84" s="87">
        <v>0.41399999999999998</v>
      </c>
      <c r="DZ84" s="87">
        <v>9.6000000000000002E-2</v>
      </c>
      <c r="EA84" s="81">
        <v>1.079</v>
      </c>
      <c r="EB84" s="88">
        <v>5.5E-2</v>
      </c>
      <c r="EC84" s="87">
        <v>0.47899999999999998</v>
      </c>
      <c r="ED84" s="87">
        <v>0.39600000000000002</v>
      </c>
      <c r="EE84" s="87">
        <v>0.111</v>
      </c>
      <c r="EF84" s="81">
        <v>1.0660000000000001</v>
      </c>
      <c r="EG84" s="88">
        <v>6.4000000000000001E-2</v>
      </c>
      <c r="EH84" s="87">
        <v>0.44700000000000001</v>
      </c>
      <c r="EI84" s="87">
        <v>0.4</v>
      </c>
      <c r="EJ84" s="87">
        <v>0.123</v>
      </c>
      <c r="EK84" s="81">
        <v>1.056</v>
      </c>
      <c r="EL84" s="88">
        <v>5.8000000000000003E-2</v>
      </c>
      <c r="EM84" s="87">
        <v>0.48499999999999999</v>
      </c>
      <c r="EN84" s="87">
        <v>0.372</v>
      </c>
      <c r="EO84" s="87">
        <v>0.14499999999999999</v>
      </c>
      <c r="EP84" s="81">
        <v>1.099</v>
      </c>
      <c r="EQ84" s="88">
        <v>5.6000000000000001E-2</v>
      </c>
      <c r="ER84" s="87">
        <v>0.52300000000000002</v>
      </c>
      <c r="ES84" s="87">
        <v>0.41499999999999998</v>
      </c>
      <c r="ET84" s="87">
        <v>0.13700000000000001</v>
      </c>
      <c r="EU84" s="81">
        <v>1.157</v>
      </c>
      <c r="EV84" s="88">
        <v>5.7000000000000002E-2</v>
      </c>
      <c r="EW84" s="87">
        <v>0.495</v>
      </c>
      <c r="EX84" s="87">
        <v>0.36299999999999999</v>
      </c>
      <c r="EY84" s="87">
        <v>0.156</v>
      </c>
      <c r="EZ84" s="81">
        <v>1.103</v>
      </c>
      <c r="FA84" s="88">
        <v>4.7E-2</v>
      </c>
      <c r="FB84" s="87">
        <v>0.496</v>
      </c>
      <c r="FC84" s="87">
        <v>0.35199999999999998</v>
      </c>
      <c r="FD84" s="87">
        <v>0.156</v>
      </c>
      <c r="FE84" s="81">
        <v>1.089</v>
      </c>
      <c r="FF84" s="88">
        <v>5.8000000000000003E-2</v>
      </c>
      <c r="FG84" s="87">
        <v>0.54500000000000004</v>
      </c>
      <c r="FH84" s="87">
        <v>0.36899999999999999</v>
      </c>
      <c r="FI84" s="87">
        <v>0.17100000000000001</v>
      </c>
      <c r="FJ84" s="81">
        <v>1.1779999999999999</v>
      </c>
      <c r="FK84" s="88">
        <v>5.8999999999999997E-2</v>
      </c>
      <c r="FL84" s="87">
        <v>0.57799999999999996</v>
      </c>
      <c r="FM84" s="87">
        <v>0.34899999999999998</v>
      </c>
      <c r="FN84" s="87">
        <v>0.18</v>
      </c>
      <c r="FO84" s="81">
        <v>1.1970000000000001</v>
      </c>
      <c r="FP84" s="88">
        <v>5.8000000000000003E-2</v>
      </c>
      <c r="FQ84" s="87">
        <v>0.54900000000000004</v>
      </c>
      <c r="FR84" s="87">
        <v>0.36299999999999999</v>
      </c>
      <c r="FS84" s="87">
        <v>0.17899999999999999</v>
      </c>
      <c r="FT84" s="81">
        <v>1.18</v>
      </c>
      <c r="FU84" s="88">
        <v>7.6999999999999999E-2</v>
      </c>
      <c r="FV84" s="87">
        <v>0.59299999999999997</v>
      </c>
      <c r="FW84" s="87">
        <v>0.32600000000000001</v>
      </c>
      <c r="FX84" s="87">
        <v>0.20100000000000001</v>
      </c>
      <c r="FY84" s="81">
        <v>1.236</v>
      </c>
      <c r="FZ84" s="88">
        <v>6.4000000000000001E-2</v>
      </c>
      <c r="GA84" s="87">
        <v>0.622</v>
      </c>
      <c r="GB84" s="87">
        <v>0.33600000000000002</v>
      </c>
      <c r="GC84" s="87">
        <v>0.20399999999999999</v>
      </c>
      <c r="GD84" s="81">
        <v>1.2649999999999999</v>
      </c>
      <c r="GE84" s="88">
        <v>8.4000000000000005E-2</v>
      </c>
      <c r="GF84" s="87">
        <v>0.59499999999999997</v>
      </c>
      <c r="GG84" s="87">
        <v>0.35399999999999998</v>
      </c>
      <c r="GH84" s="87">
        <v>0.251</v>
      </c>
      <c r="GI84" s="81">
        <v>1.333</v>
      </c>
    </row>
    <row r="85" spans="1:191">
      <c r="A85" s="8" t="s">
        <v>136</v>
      </c>
      <c r="B85" s="85">
        <v>0.20499999999999999</v>
      </c>
      <c r="C85" s="86">
        <v>1.379</v>
      </c>
      <c r="D85" s="86">
        <v>0.33800000000000002</v>
      </c>
      <c r="E85" s="86">
        <v>0.14799999999999999</v>
      </c>
      <c r="F85" s="81">
        <v>2.101</v>
      </c>
      <c r="G85" s="88">
        <v>0.20699999999999999</v>
      </c>
      <c r="H85" s="87">
        <v>1.347</v>
      </c>
      <c r="I85" s="87">
        <v>0.309</v>
      </c>
      <c r="J85" s="87">
        <v>0.155</v>
      </c>
      <c r="K85" s="81">
        <v>2.0499999999999998</v>
      </c>
      <c r="L85" s="88">
        <v>0.247</v>
      </c>
      <c r="M85" s="87">
        <v>1.337</v>
      </c>
      <c r="N85" s="87">
        <v>0.28999999999999998</v>
      </c>
      <c r="O85" s="87">
        <v>0.14099999999999999</v>
      </c>
      <c r="P85" s="81">
        <v>2.0499999999999998</v>
      </c>
      <c r="Q85" s="88">
        <v>0.20399999999999999</v>
      </c>
      <c r="R85" s="87">
        <v>1.3009999999999999</v>
      </c>
      <c r="S85" s="87">
        <v>0.27900000000000003</v>
      </c>
      <c r="T85" s="87">
        <v>0.17100000000000001</v>
      </c>
      <c r="U85" s="81">
        <v>1.988</v>
      </c>
      <c r="V85" s="88">
        <v>0.18</v>
      </c>
      <c r="W85" s="87">
        <v>1.2270000000000001</v>
      </c>
      <c r="X85" s="87">
        <v>0.27900000000000003</v>
      </c>
      <c r="Y85" s="87">
        <v>0.16800000000000001</v>
      </c>
      <c r="Z85" s="81">
        <v>1.8939999999999999</v>
      </c>
      <c r="AA85" s="88">
        <v>0.186</v>
      </c>
      <c r="AB85" s="87">
        <v>1.2230000000000001</v>
      </c>
      <c r="AC85" s="87">
        <v>0.25800000000000001</v>
      </c>
      <c r="AD85" s="87">
        <v>0.17399999999999999</v>
      </c>
      <c r="AE85" s="81">
        <v>1.8779999999999999</v>
      </c>
      <c r="AF85" s="88">
        <v>0.14299999999999999</v>
      </c>
      <c r="AG85" s="87">
        <v>1.1679999999999999</v>
      </c>
      <c r="AH85" s="87">
        <v>0.20799999999999999</v>
      </c>
      <c r="AI85" s="87">
        <v>0.16400000000000001</v>
      </c>
      <c r="AJ85" s="81">
        <v>1.75</v>
      </c>
      <c r="AK85" s="88">
        <v>0.14599999999999999</v>
      </c>
      <c r="AL85" s="87">
        <v>1.1839999999999999</v>
      </c>
      <c r="AM85" s="87">
        <v>0.21</v>
      </c>
      <c r="AN85" s="87">
        <v>0.19</v>
      </c>
      <c r="AO85" s="81">
        <v>1.804</v>
      </c>
      <c r="AP85" s="88">
        <v>0.13</v>
      </c>
      <c r="AQ85" s="87">
        <v>1.0980000000000001</v>
      </c>
      <c r="AR85" s="87">
        <v>0.19500000000000001</v>
      </c>
      <c r="AS85" s="87">
        <v>0.17699999999999999</v>
      </c>
      <c r="AT85" s="81">
        <v>1.6639999999999999</v>
      </c>
      <c r="AU85" s="88">
        <v>0.13500000000000001</v>
      </c>
      <c r="AV85" s="87">
        <v>1.095</v>
      </c>
      <c r="AW85" s="87">
        <v>0.20499999999999999</v>
      </c>
      <c r="AX85" s="87">
        <v>0.2</v>
      </c>
      <c r="AY85" s="81">
        <v>1.6870000000000001</v>
      </c>
      <c r="AZ85" s="88">
        <v>0.156</v>
      </c>
      <c r="BA85" s="87">
        <v>1.123</v>
      </c>
      <c r="BB85" s="87">
        <v>0.2</v>
      </c>
      <c r="BC85" s="87">
        <v>0.185</v>
      </c>
      <c r="BD85" s="81">
        <v>1.7350000000000001</v>
      </c>
      <c r="BE85" s="88">
        <v>0.11899999999999999</v>
      </c>
      <c r="BF85" s="87">
        <v>1.1779999999999999</v>
      </c>
      <c r="BG85" s="87">
        <v>0.2</v>
      </c>
      <c r="BH85" s="87">
        <v>0.18</v>
      </c>
      <c r="BI85" s="81">
        <v>1.7430000000000001</v>
      </c>
      <c r="BJ85" s="88">
        <v>0.14499999999999999</v>
      </c>
      <c r="BK85" s="87">
        <v>1.1299999999999999</v>
      </c>
      <c r="BL85" s="87">
        <v>0.19500000000000001</v>
      </c>
      <c r="BM85" s="87">
        <v>0.20799999999999999</v>
      </c>
      <c r="BN85" s="81">
        <v>1.7490000000000001</v>
      </c>
      <c r="BO85" s="88">
        <v>0.16</v>
      </c>
      <c r="BP85" s="87">
        <v>1.1559999999999999</v>
      </c>
      <c r="BQ85" s="87">
        <v>0.17299999999999999</v>
      </c>
      <c r="BR85" s="87">
        <v>0.22800000000000001</v>
      </c>
      <c r="BS85" s="81">
        <v>1.7969999999999999</v>
      </c>
      <c r="BT85" s="88">
        <v>0.16700000000000001</v>
      </c>
      <c r="BU85" s="87">
        <v>1.1859999999999999</v>
      </c>
      <c r="BV85" s="87">
        <v>0.20799999999999999</v>
      </c>
      <c r="BW85" s="87">
        <v>0.25700000000000001</v>
      </c>
      <c r="BX85" s="81">
        <v>1.895</v>
      </c>
      <c r="BY85" s="88">
        <v>0.16700000000000001</v>
      </c>
      <c r="BZ85" s="87">
        <v>1.179</v>
      </c>
      <c r="CA85" s="87">
        <v>0.183</v>
      </c>
      <c r="CB85" s="87">
        <v>0.248</v>
      </c>
      <c r="CC85" s="81">
        <v>1.857</v>
      </c>
      <c r="CD85" s="88">
        <v>0.14899999999999999</v>
      </c>
      <c r="CE85" s="87">
        <v>1.194</v>
      </c>
      <c r="CF85" s="87">
        <v>0.19</v>
      </c>
      <c r="CG85" s="87">
        <v>0.26800000000000002</v>
      </c>
      <c r="CH85" s="81">
        <v>1.8879999999999999</v>
      </c>
      <c r="CI85" s="88">
        <v>0.16200000000000001</v>
      </c>
      <c r="CJ85" s="87">
        <v>1.1919999999999999</v>
      </c>
      <c r="CK85" s="87">
        <v>0.187</v>
      </c>
      <c r="CL85" s="87">
        <v>0.23799999999999999</v>
      </c>
      <c r="CM85" s="81">
        <v>1.87</v>
      </c>
      <c r="CN85" s="88">
        <v>0.186</v>
      </c>
      <c r="CO85" s="87">
        <v>1.2450000000000001</v>
      </c>
      <c r="CP85" s="87">
        <v>0.18</v>
      </c>
      <c r="CQ85" s="87">
        <v>0.33900000000000002</v>
      </c>
      <c r="CR85" s="81">
        <v>2.0550000000000002</v>
      </c>
      <c r="CS85" s="88">
        <v>8.7999999999999995E-2</v>
      </c>
      <c r="CT85" s="87">
        <v>0.55300000000000005</v>
      </c>
      <c r="CU85" s="87">
        <v>0.71599999999999997</v>
      </c>
      <c r="CV85" s="87">
        <v>9.2999999999999999E-2</v>
      </c>
      <c r="CW85" s="81">
        <v>1.46</v>
      </c>
      <c r="CX85" s="88">
        <v>7.0000000000000007E-2</v>
      </c>
      <c r="CY85" s="87">
        <v>0.52300000000000002</v>
      </c>
      <c r="CZ85" s="87">
        <v>0.64200000000000002</v>
      </c>
      <c r="DA85" s="87">
        <v>9.2999999999999999E-2</v>
      </c>
      <c r="DB85" s="81">
        <v>1.341</v>
      </c>
      <c r="DC85" s="88">
        <v>7.0999999999999994E-2</v>
      </c>
      <c r="DD85" s="87">
        <v>0.58399999999999996</v>
      </c>
      <c r="DE85" s="87">
        <v>0.60599999999999998</v>
      </c>
      <c r="DF85" s="87">
        <v>0.104</v>
      </c>
      <c r="DG85" s="81">
        <v>1.3720000000000001</v>
      </c>
      <c r="DH85" s="88">
        <v>7.5999999999999998E-2</v>
      </c>
      <c r="DI85" s="87">
        <v>0.54200000000000004</v>
      </c>
      <c r="DJ85" s="87">
        <v>0.60199999999999998</v>
      </c>
      <c r="DK85" s="87">
        <v>0.111</v>
      </c>
      <c r="DL85" s="81">
        <v>1.343</v>
      </c>
      <c r="DM85" s="88">
        <v>7.0000000000000007E-2</v>
      </c>
      <c r="DN85" s="87">
        <v>0.54700000000000004</v>
      </c>
      <c r="DO85" s="87">
        <v>0.52700000000000002</v>
      </c>
      <c r="DP85" s="87">
        <v>0.106</v>
      </c>
      <c r="DQ85" s="81">
        <v>1.2569999999999999</v>
      </c>
      <c r="DR85" s="88">
        <v>0.08</v>
      </c>
      <c r="DS85" s="87">
        <v>0.497</v>
      </c>
      <c r="DT85" s="87">
        <v>0.53600000000000003</v>
      </c>
      <c r="DU85" s="87">
        <v>0.12</v>
      </c>
      <c r="DV85" s="81">
        <v>1.25</v>
      </c>
      <c r="DW85" s="88">
        <v>5.8999999999999997E-2</v>
      </c>
      <c r="DX85" s="87">
        <v>0.47699999999999998</v>
      </c>
      <c r="DY85" s="87">
        <v>0.502</v>
      </c>
      <c r="DZ85" s="87">
        <v>0.124</v>
      </c>
      <c r="EA85" s="81">
        <v>1.1830000000000001</v>
      </c>
      <c r="EB85" s="88">
        <v>6.7000000000000004E-2</v>
      </c>
      <c r="EC85" s="87">
        <v>0.502</v>
      </c>
      <c r="ED85" s="87">
        <v>0.48299999999999998</v>
      </c>
      <c r="EE85" s="87">
        <v>0.11600000000000001</v>
      </c>
      <c r="EF85" s="81">
        <v>1.1919999999999999</v>
      </c>
      <c r="EG85" s="88">
        <v>4.1000000000000002E-2</v>
      </c>
      <c r="EH85" s="87">
        <v>0.503</v>
      </c>
      <c r="EI85" s="87">
        <v>0.44800000000000001</v>
      </c>
      <c r="EJ85" s="87">
        <v>0.113</v>
      </c>
      <c r="EK85" s="81">
        <v>1.1279999999999999</v>
      </c>
      <c r="EL85" s="88">
        <v>0.06</v>
      </c>
      <c r="EM85" s="87">
        <v>0.46100000000000002</v>
      </c>
      <c r="EN85" s="87">
        <v>0.49299999999999999</v>
      </c>
      <c r="EO85" s="87">
        <v>0.14399999999999999</v>
      </c>
      <c r="EP85" s="81">
        <v>1.19</v>
      </c>
      <c r="EQ85" s="88">
        <v>0.04</v>
      </c>
      <c r="ER85" s="87">
        <v>0.51200000000000001</v>
      </c>
      <c r="ES85" s="87">
        <v>0.439</v>
      </c>
      <c r="ET85" s="87">
        <v>0.11899999999999999</v>
      </c>
      <c r="EU85" s="81">
        <v>1.135</v>
      </c>
      <c r="EV85" s="88">
        <v>4.8000000000000001E-2</v>
      </c>
      <c r="EW85" s="87">
        <v>0.52300000000000002</v>
      </c>
      <c r="EX85" s="87">
        <v>0.42099999999999999</v>
      </c>
      <c r="EY85" s="87">
        <v>0.152</v>
      </c>
      <c r="EZ85" s="81">
        <v>1.1759999999999999</v>
      </c>
      <c r="FA85" s="88">
        <v>5.6000000000000001E-2</v>
      </c>
      <c r="FB85" s="87">
        <v>0.52700000000000002</v>
      </c>
      <c r="FC85" s="87">
        <v>0.40600000000000003</v>
      </c>
      <c r="FD85" s="87">
        <v>0.14699999999999999</v>
      </c>
      <c r="FE85" s="81">
        <v>1.17</v>
      </c>
      <c r="FF85" s="88">
        <v>6.8000000000000005E-2</v>
      </c>
      <c r="FG85" s="87">
        <v>0.57499999999999996</v>
      </c>
      <c r="FH85" s="87">
        <v>0.46100000000000002</v>
      </c>
      <c r="FI85" s="87">
        <v>0.17399999999999999</v>
      </c>
      <c r="FJ85" s="81">
        <v>1.3029999999999999</v>
      </c>
      <c r="FK85" s="88">
        <v>5.7000000000000002E-2</v>
      </c>
      <c r="FL85" s="87">
        <v>0.55700000000000005</v>
      </c>
      <c r="FM85" s="87">
        <v>0.44800000000000001</v>
      </c>
      <c r="FN85" s="87">
        <v>0.158</v>
      </c>
      <c r="FO85" s="81">
        <v>1.2470000000000001</v>
      </c>
      <c r="FP85" s="88">
        <v>7.3999999999999996E-2</v>
      </c>
      <c r="FQ85" s="87">
        <v>0.59899999999999998</v>
      </c>
      <c r="FR85" s="87">
        <v>0.436</v>
      </c>
      <c r="FS85" s="87">
        <v>0.191</v>
      </c>
      <c r="FT85" s="81">
        <v>1.3380000000000001</v>
      </c>
      <c r="FU85" s="88">
        <v>6.5000000000000002E-2</v>
      </c>
      <c r="FV85" s="87">
        <v>0.54500000000000004</v>
      </c>
      <c r="FW85" s="87">
        <v>0.47199999999999998</v>
      </c>
      <c r="FX85" s="87">
        <v>0.19</v>
      </c>
      <c r="FY85" s="81">
        <v>1.3089999999999999</v>
      </c>
      <c r="FZ85" s="88">
        <v>8.2000000000000003E-2</v>
      </c>
      <c r="GA85" s="87">
        <v>0.57299999999999995</v>
      </c>
      <c r="GB85" s="87">
        <v>0.372</v>
      </c>
      <c r="GC85" s="87">
        <v>0.2</v>
      </c>
      <c r="GD85" s="81">
        <v>1.27</v>
      </c>
      <c r="GE85" s="88">
        <v>9.6000000000000002E-2</v>
      </c>
      <c r="GF85" s="87">
        <v>0.69</v>
      </c>
      <c r="GG85" s="87">
        <v>0.443</v>
      </c>
      <c r="GH85" s="87">
        <v>0.224</v>
      </c>
      <c r="GI85" s="81">
        <v>1.5009999999999999</v>
      </c>
    </row>
    <row r="86" spans="1:191">
      <c r="A86" s="8" t="s">
        <v>137</v>
      </c>
      <c r="B86" s="85">
        <v>0.2</v>
      </c>
      <c r="C86" s="86">
        <v>1.3819999999999999</v>
      </c>
      <c r="D86" s="86">
        <v>0.379</v>
      </c>
      <c r="E86" s="86">
        <v>0.13400000000000001</v>
      </c>
      <c r="F86" s="81">
        <v>2.133</v>
      </c>
      <c r="G86" s="88">
        <v>0.2</v>
      </c>
      <c r="H86" s="87">
        <v>1.47</v>
      </c>
      <c r="I86" s="87">
        <v>0.372</v>
      </c>
      <c r="J86" s="87">
        <v>0.129</v>
      </c>
      <c r="K86" s="81">
        <v>2.1989999999999998</v>
      </c>
      <c r="L86" s="88">
        <v>0.19400000000000001</v>
      </c>
      <c r="M86" s="87">
        <v>1.361</v>
      </c>
      <c r="N86" s="87">
        <v>0.35099999999999998</v>
      </c>
      <c r="O86" s="87">
        <v>0.17299999999999999</v>
      </c>
      <c r="P86" s="81">
        <v>2.113</v>
      </c>
      <c r="Q86" s="88">
        <v>0.20899999999999999</v>
      </c>
      <c r="R86" s="87">
        <v>1.4019999999999999</v>
      </c>
      <c r="S86" s="87">
        <v>0.34599999999999997</v>
      </c>
      <c r="T86" s="87">
        <v>0.16600000000000001</v>
      </c>
      <c r="U86" s="81">
        <v>2.1539999999999999</v>
      </c>
      <c r="V86" s="88">
        <v>0.20599999999999999</v>
      </c>
      <c r="W86" s="87">
        <v>1.3260000000000001</v>
      </c>
      <c r="X86" s="87">
        <v>0.28499999999999998</v>
      </c>
      <c r="Y86" s="87">
        <v>0.17</v>
      </c>
      <c r="Z86" s="81">
        <v>2.0169999999999999</v>
      </c>
      <c r="AA86" s="88">
        <v>0.21099999999999999</v>
      </c>
      <c r="AB86" s="87">
        <v>1.3029999999999999</v>
      </c>
      <c r="AC86" s="87">
        <v>0.26700000000000002</v>
      </c>
      <c r="AD86" s="87">
        <v>0.17499999999999999</v>
      </c>
      <c r="AE86" s="81">
        <v>1.9950000000000001</v>
      </c>
      <c r="AF86" s="88">
        <v>0.14699999999999999</v>
      </c>
      <c r="AG86" s="87">
        <v>1.3540000000000001</v>
      </c>
      <c r="AH86" s="87">
        <v>0.29099999999999998</v>
      </c>
      <c r="AI86" s="87">
        <v>0.17499999999999999</v>
      </c>
      <c r="AJ86" s="81">
        <v>2.016</v>
      </c>
      <c r="AK86" s="88">
        <v>0.16300000000000001</v>
      </c>
      <c r="AL86" s="87">
        <v>1.2769999999999999</v>
      </c>
      <c r="AM86" s="87">
        <v>0.255</v>
      </c>
      <c r="AN86" s="87">
        <v>0.193</v>
      </c>
      <c r="AO86" s="81">
        <v>1.9570000000000001</v>
      </c>
      <c r="AP86" s="88">
        <v>0.14000000000000001</v>
      </c>
      <c r="AQ86" s="87">
        <v>1.1659999999999999</v>
      </c>
      <c r="AR86" s="87">
        <v>0.245</v>
      </c>
      <c r="AS86" s="87">
        <v>0.188</v>
      </c>
      <c r="AT86" s="81">
        <v>1.8</v>
      </c>
      <c r="AU86" s="88">
        <v>0.11799999999999999</v>
      </c>
      <c r="AV86" s="87">
        <v>1.133</v>
      </c>
      <c r="AW86" s="87">
        <v>0.217</v>
      </c>
      <c r="AX86" s="87">
        <v>0.189</v>
      </c>
      <c r="AY86" s="81">
        <v>1.7050000000000001</v>
      </c>
      <c r="AZ86" s="88">
        <v>0.16700000000000001</v>
      </c>
      <c r="BA86" s="87">
        <v>1.181</v>
      </c>
      <c r="BB86" s="87">
        <v>0.217</v>
      </c>
      <c r="BC86" s="87">
        <v>0.20699999999999999</v>
      </c>
      <c r="BD86" s="81">
        <v>1.8440000000000001</v>
      </c>
      <c r="BE86" s="88">
        <v>0.14199999999999999</v>
      </c>
      <c r="BF86" s="87">
        <v>1.139</v>
      </c>
      <c r="BG86" s="87">
        <v>0.23400000000000001</v>
      </c>
      <c r="BH86" s="87">
        <v>0.21099999999999999</v>
      </c>
      <c r="BI86" s="81">
        <v>1.786</v>
      </c>
      <c r="BJ86" s="88">
        <v>0.14299999999999999</v>
      </c>
      <c r="BK86" s="87">
        <v>1.214</v>
      </c>
      <c r="BL86" s="87">
        <v>0.221</v>
      </c>
      <c r="BM86" s="87">
        <v>0.20699999999999999</v>
      </c>
      <c r="BN86" s="81">
        <v>1.863</v>
      </c>
      <c r="BO86" s="88">
        <v>0.17100000000000001</v>
      </c>
      <c r="BP86" s="87">
        <v>1.208</v>
      </c>
      <c r="BQ86" s="87">
        <v>0.21299999999999999</v>
      </c>
      <c r="BR86" s="87">
        <v>0.223</v>
      </c>
      <c r="BS86" s="81">
        <v>1.887</v>
      </c>
      <c r="BT86" s="88">
        <v>0.13600000000000001</v>
      </c>
      <c r="BU86" s="87">
        <v>1.2509999999999999</v>
      </c>
      <c r="BV86" s="87">
        <v>0.216</v>
      </c>
      <c r="BW86" s="87">
        <v>0.23599999999999999</v>
      </c>
      <c r="BX86" s="81">
        <v>1.9039999999999999</v>
      </c>
      <c r="BY86" s="88">
        <v>0.159</v>
      </c>
      <c r="BZ86" s="87">
        <v>1.3120000000000001</v>
      </c>
      <c r="CA86" s="87">
        <v>0.20300000000000001</v>
      </c>
      <c r="CB86" s="87">
        <v>0.26800000000000002</v>
      </c>
      <c r="CC86" s="81">
        <v>2.016</v>
      </c>
      <c r="CD86" s="88">
        <v>0.14599999999999999</v>
      </c>
      <c r="CE86" s="87">
        <v>1.222</v>
      </c>
      <c r="CF86" s="87">
        <v>0.223</v>
      </c>
      <c r="CG86" s="87">
        <v>0.26100000000000001</v>
      </c>
      <c r="CH86" s="81">
        <v>1.9410000000000001</v>
      </c>
      <c r="CI86" s="88">
        <v>0.17</v>
      </c>
      <c r="CJ86" s="87">
        <v>1.2110000000000001</v>
      </c>
      <c r="CK86" s="87">
        <v>0.20899999999999999</v>
      </c>
      <c r="CL86" s="87">
        <v>0.27600000000000002</v>
      </c>
      <c r="CM86" s="81">
        <v>1.9490000000000001</v>
      </c>
      <c r="CN86" s="88">
        <v>0.17199999999999999</v>
      </c>
      <c r="CO86" s="87">
        <v>1.345</v>
      </c>
      <c r="CP86" s="87">
        <v>0.23300000000000001</v>
      </c>
      <c r="CQ86" s="87">
        <v>0.317</v>
      </c>
      <c r="CR86" s="81">
        <v>2.1739999999999999</v>
      </c>
      <c r="CS86" s="88">
        <v>9.6000000000000002E-2</v>
      </c>
      <c r="CT86" s="87">
        <v>0.54400000000000004</v>
      </c>
      <c r="CU86" s="87">
        <v>0.75700000000000001</v>
      </c>
      <c r="CV86" s="87">
        <v>8.5000000000000006E-2</v>
      </c>
      <c r="CW86" s="81">
        <v>1.49</v>
      </c>
      <c r="CX86" s="88">
        <v>0.104</v>
      </c>
      <c r="CY86" s="87">
        <v>0.58499999999999996</v>
      </c>
      <c r="CZ86" s="87">
        <v>0.71699999999999997</v>
      </c>
      <c r="DA86" s="87">
        <v>0.12</v>
      </c>
      <c r="DB86" s="81">
        <v>1.54</v>
      </c>
      <c r="DC86" s="88">
        <v>8.1000000000000003E-2</v>
      </c>
      <c r="DD86" s="87">
        <v>0.57399999999999995</v>
      </c>
      <c r="DE86" s="87">
        <v>0.753</v>
      </c>
      <c r="DF86" s="87">
        <v>9.6000000000000002E-2</v>
      </c>
      <c r="DG86" s="81">
        <v>1.514</v>
      </c>
      <c r="DH86" s="88">
        <v>7.9000000000000001E-2</v>
      </c>
      <c r="DI86" s="87">
        <v>0.58199999999999996</v>
      </c>
      <c r="DJ86" s="87">
        <v>0.72099999999999997</v>
      </c>
      <c r="DK86" s="87">
        <v>0.114</v>
      </c>
      <c r="DL86" s="81">
        <v>1.5069999999999999</v>
      </c>
      <c r="DM86" s="88">
        <v>7.3999999999999996E-2</v>
      </c>
      <c r="DN86" s="87">
        <v>0.55900000000000005</v>
      </c>
      <c r="DO86" s="87">
        <v>0.66200000000000003</v>
      </c>
      <c r="DP86" s="87">
        <v>0.107</v>
      </c>
      <c r="DQ86" s="81">
        <v>1.41</v>
      </c>
      <c r="DR86" s="88">
        <v>0.08</v>
      </c>
      <c r="DS86" s="87">
        <v>0.55000000000000004</v>
      </c>
      <c r="DT86" s="87">
        <v>0.59799999999999998</v>
      </c>
      <c r="DU86" s="87">
        <v>0.126</v>
      </c>
      <c r="DV86" s="81">
        <v>1.367</v>
      </c>
      <c r="DW86" s="88">
        <v>5.8000000000000003E-2</v>
      </c>
      <c r="DX86" s="87">
        <v>0.53900000000000003</v>
      </c>
      <c r="DY86" s="87">
        <v>0.59199999999999997</v>
      </c>
      <c r="DZ86" s="87">
        <v>0.10100000000000001</v>
      </c>
      <c r="EA86" s="81">
        <v>1.3220000000000001</v>
      </c>
      <c r="EB86" s="88">
        <v>6.2E-2</v>
      </c>
      <c r="EC86" s="87">
        <v>0.505</v>
      </c>
      <c r="ED86" s="87">
        <v>0.61599999999999999</v>
      </c>
      <c r="EE86" s="87">
        <v>0.113</v>
      </c>
      <c r="EF86" s="81">
        <v>1.319</v>
      </c>
      <c r="EG86" s="88">
        <v>5.3999999999999999E-2</v>
      </c>
      <c r="EH86" s="87">
        <v>0.46300000000000002</v>
      </c>
      <c r="EI86" s="87">
        <v>0.52800000000000002</v>
      </c>
      <c r="EJ86" s="87">
        <v>0.13700000000000001</v>
      </c>
      <c r="EK86" s="81">
        <v>1.2010000000000001</v>
      </c>
      <c r="EL86" s="88">
        <v>4.9000000000000002E-2</v>
      </c>
      <c r="EM86" s="87">
        <v>0.51</v>
      </c>
      <c r="EN86" s="87">
        <v>0.47599999999999998</v>
      </c>
      <c r="EO86" s="87">
        <v>0.11700000000000001</v>
      </c>
      <c r="EP86" s="81">
        <v>1.177</v>
      </c>
      <c r="EQ86" s="88">
        <v>7.2999999999999995E-2</v>
      </c>
      <c r="ER86" s="87">
        <v>0.497</v>
      </c>
      <c r="ES86" s="87">
        <v>0.50700000000000001</v>
      </c>
      <c r="ET86" s="87">
        <v>0.128</v>
      </c>
      <c r="EU86" s="81">
        <v>1.23</v>
      </c>
      <c r="EV86" s="88">
        <v>5.8000000000000003E-2</v>
      </c>
      <c r="EW86" s="87">
        <v>0.51200000000000001</v>
      </c>
      <c r="EX86" s="87">
        <v>0.495</v>
      </c>
      <c r="EY86" s="87">
        <v>0.155</v>
      </c>
      <c r="EZ86" s="81">
        <v>1.244</v>
      </c>
      <c r="FA86" s="88">
        <v>5.6000000000000001E-2</v>
      </c>
      <c r="FB86" s="87">
        <v>0.53300000000000003</v>
      </c>
      <c r="FC86" s="87">
        <v>0.48099999999999998</v>
      </c>
      <c r="FD86" s="87">
        <v>0.14799999999999999</v>
      </c>
      <c r="FE86" s="81">
        <v>1.2490000000000001</v>
      </c>
      <c r="FF86" s="88">
        <v>7.0000000000000007E-2</v>
      </c>
      <c r="FG86" s="87">
        <v>0.58599999999999997</v>
      </c>
      <c r="FH86" s="87">
        <v>0.503</v>
      </c>
      <c r="FI86" s="87">
        <v>0.161</v>
      </c>
      <c r="FJ86" s="81">
        <v>1.3540000000000001</v>
      </c>
      <c r="FK86" s="88">
        <v>8.2000000000000003E-2</v>
      </c>
      <c r="FL86" s="87">
        <v>0.64200000000000002</v>
      </c>
      <c r="FM86" s="87">
        <v>0.51</v>
      </c>
      <c r="FN86" s="87">
        <v>0.21099999999999999</v>
      </c>
      <c r="FO86" s="81">
        <v>1.482</v>
      </c>
      <c r="FP86" s="88">
        <v>7.6999999999999999E-2</v>
      </c>
      <c r="FQ86" s="87">
        <v>0.57299999999999995</v>
      </c>
      <c r="FR86" s="87">
        <v>0.44900000000000001</v>
      </c>
      <c r="FS86" s="87">
        <v>0.16800000000000001</v>
      </c>
      <c r="FT86" s="81">
        <v>1.2909999999999999</v>
      </c>
      <c r="FU86" s="88">
        <v>7.0999999999999994E-2</v>
      </c>
      <c r="FV86" s="87">
        <v>0.58799999999999997</v>
      </c>
      <c r="FW86" s="87">
        <v>0.47199999999999998</v>
      </c>
      <c r="FX86" s="87">
        <v>0.19700000000000001</v>
      </c>
      <c r="FY86" s="81">
        <v>1.3660000000000001</v>
      </c>
      <c r="FZ86" s="88">
        <v>7.4999999999999997E-2</v>
      </c>
      <c r="GA86" s="87">
        <v>0.64800000000000002</v>
      </c>
      <c r="GB86" s="87">
        <v>0.48599999999999999</v>
      </c>
      <c r="GC86" s="87">
        <v>0.22500000000000001</v>
      </c>
      <c r="GD86" s="81">
        <v>1.482</v>
      </c>
      <c r="GE86" s="88">
        <v>6.7000000000000004E-2</v>
      </c>
      <c r="GF86" s="87">
        <v>0.629</v>
      </c>
      <c r="GG86" s="87">
        <v>0.48699999999999999</v>
      </c>
      <c r="GH86" s="87">
        <v>0.23599999999999999</v>
      </c>
      <c r="GI86" s="81">
        <v>1.4630000000000001</v>
      </c>
    </row>
    <row r="87" spans="1:191">
      <c r="A87" s="8" t="s">
        <v>138</v>
      </c>
      <c r="B87" s="85">
        <v>0.20599999999999999</v>
      </c>
      <c r="C87" s="86">
        <v>1.4850000000000001</v>
      </c>
      <c r="D87" s="86">
        <v>0.42</v>
      </c>
      <c r="E87" s="86">
        <v>0.153</v>
      </c>
      <c r="F87" s="81">
        <v>2.286</v>
      </c>
      <c r="G87" s="88">
        <v>0.18</v>
      </c>
      <c r="H87" s="87">
        <v>1.4970000000000001</v>
      </c>
      <c r="I87" s="87">
        <v>0.437</v>
      </c>
      <c r="J87" s="87">
        <v>0.151</v>
      </c>
      <c r="K87" s="81">
        <v>2.306</v>
      </c>
      <c r="L87" s="88">
        <v>0.23200000000000001</v>
      </c>
      <c r="M87" s="87">
        <v>1.409</v>
      </c>
      <c r="N87" s="87">
        <v>0.36099999999999999</v>
      </c>
      <c r="O87" s="87">
        <v>0.14499999999999999</v>
      </c>
      <c r="P87" s="81">
        <v>2.1779999999999999</v>
      </c>
      <c r="Q87" s="88">
        <v>0.20399999999999999</v>
      </c>
      <c r="R87" s="87">
        <v>1.417</v>
      </c>
      <c r="S87" s="87">
        <v>0.375</v>
      </c>
      <c r="T87" s="87">
        <v>0.16400000000000001</v>
      </c>
      <c r="U87" s="81">
        <v>2.1960000000000002</v>
      </c>
      <c r="V87" s="88">
        <v>0.215</v>
      </c>
      <c r="W87" s="87">
        <v>1.4390000000000001</v>
      </c>
      <c r="X87" s="87">
        <v>0.33600000000000002</v>
      </c>
      <c r="Y87" s="87">
        <v>0.16400000000000001</v>
      </c>
      <c r="Z87" s="81">
        <v>2.1930000000000001</v>
      </c>
      <c r="AA87" s="88">
        <v>0.21299999999999999</v>
      </c>
      <c r="AB87" s="87">
        <v>1.4119999999999999</v>
      </c>
      <c r="AC87" s="87">
        <v>0.30399999999999999</v>
      </c>
      <c r="AD87" s="87">
        <v>0.17899999999999999</v>
      </c>
      <c r="AE87" s="81">
        <v>2.1469999999999998</v>
      </c>
      <c r="AF87" s="88">
        <v>0.17899999999999999</v>
      </c>
      <c r="AG87" s="87">
        <v>1.343</v>
      </c>
      <c r="AH87" s="87">
        <v>0.32300000000000001</v>
      </c>
      <c r="AI87" s="87">
        <v>0.17100000000000001</v>
      </c>
      <c r="AJ87" s="81">
        <v>2.0840000000000001</v>
      </c>
      <c r="AK87" s="88">
        <v>0.17299999999999999</v>
      </c>
      <c r="AL87" s="87">
        <v>1.35</v>
      </c>
      <c r="AM87" s="87">
        <v>0.32100000000000001</v>
      </c>
      <c r="AN87" s="87">
        <v>0.19900000000000001</v>
      </c>
      <c r="AO87" s="81">
        <v>2.109</v>
      </c>
      <c r="AP87" s="88">
        <v>0.14499999999999999</v>
      </c>
      <c r="AQ87" s="87">
        <v>1.3120000000000001</v>
      </c>
      <c r="AR87" s="87">
        <v>0.29799999999999999</v>
      </c>
      <c r="AS87" s="87">
        <v>0.185</v>
      </c>
      <c r="AT87" s="81">
        <v>2.0030000000000001</v>
      </c>
      <c r="AU87" s="88">
        <v>0.156</v>
      </c>
      <c r="AV87" s="87">
        <v>1.256</v>
      </c>
      <c r="AW87" s="87">
        <v>0.24</v>
      </c>
      <c r="AX87" s="87">
        <v>0.158</v>
      </c>
      <c r="AY87" s="81">
        <v>1.869</v>
      </c>
      <c r="AZ87" s="88">
        <v>0.157</v>
      </c>
      <c r="BA87" s="87">
        <v>1.284</v>
      </c>
      <c r="BB87" s="87">
        <v>0.26100000000000001</v>
      </c>
      <c r="BC87" s="87">
        <v>0.20399999999999999</v>
      </c>
      <c r="BD87" s="81">
        <v>1.9750000000000001</v>
      </c>
      <c r="BE87" s="88">
        <v>0.13700000000000001</v>
      </c>
      <c r="BF87" s="87">
        <v>1.18</v>
      </c>
      <c r="BG87" s="87">
        <v>0.247</v>
      </c>
      <c r="BH87" s="87">
        <v>0.22</v>
      </c>
      <c r="BI87" s="81">
        <v>1.8480000000000001</v>
      </c>
      <c r="BJ87" s="88">
        <v>0.125</v>
      </c>
      <c r="BK87" s="87">
        <v>1.2250000000000001</v>
      </c>
      <c r="BL87" s="87">
        <v>0.254</v>
      </c>
      <c r="BM87" s="87">
        <v>0.20399999999999999</v>
      </c>
      <c r="BN87" s="81">
        <v>1.881</v>
      </c>
      <c r="BO87" s="88">
        <v>0.16</v>
      </c>
      <c r="BP87" s="87">
        <v>1.2689999999999999</v>
      </c>
      <c r="BQ87" s="87">
        <v>0.22800000000000001</v>
      </c>
      <c r="BR87" s="87">
        <v>0.24099999999999999</v>
      </c>
      <c r="BS87" s="81">
        <v>1.974</v>
      </c>
      <c r="BT87" s="88">
        <v>0.154</v>
      </c>
      <c r="BU87" s="87">
        <v>1.294</v>
      </c>
      <c r="BV87" s="87">
        <v>0.27600000000000002</v>
      </c>
      <c r="BW87" s="87">
        <v>0.26800000000000002</v>
      </c>
      <c r="BX87" s="81">
        <v>2.0579999999999998</v>
      </c>
      <c r="BY87" s="88">
        <v>0.17199999999999999</v>
      </c>
      <c r="BZ87" s="87">
        <v>1.2929999999999999</v>
      </c>
      <c r="CA87" s="87">
        <v>0.23100000000000001</v>
      </c>
      <c r="CB87" s="87">
        <v>0.252</v>
      </c>
      <c r="CC87" s="81">
        <v>2.032</v>
      </c>
      <c r="CD87" s="88">
        <v>0.14099999999999999</v>
      </c>
      <c r="CE87" s="87">
        <v>1.387</v>
      </c>
      <c r="CF87" s="87">
        <v>0.26900000000000002</v>
      </c>
      <c r="CG87" s="87">
        <v>0.27600000000000002</v>
      </c>
      <c r="CH87" s="81">
        <v>2.173</v>
      </c>
      <c r="CI87" s="88">
        <v>0.155</v>
      </c>
      <c r="CJ87" s="87">
        <v>1.262</v>
      </c>
      <c r="CK87" s="87">
        <v>0.222</v>
      </c>
      <c r="CL87" s="87">
        <v>0.247</v>
      </c>
      <c r="CM87" s="81">
        <v>1.972</v>
      </c>
      <c r="CN87" s="88">
        <v>0.151</v>
      </c>
      <c r="CO87" s="87">
        <v>1.331</v>
      </c>
      <c r="CP87" s="87">
        <v>0.24</v>
      </c>
      <c r="CQ87" s="87">
        <v>0.28699999999999998</v>
      </c>
      <c r="CR87" s="81">
        <v>2.117</v>
      </c>
      <c r="CS87" s="88">
        <v>0.1</v>
      </c>
      <c r="CT87" s="87">
        <v>0.54300000000000004</v>
      </c>
      <c r="CU87" s="87">
        <v>0.91300000000000003</v>
      </c>
      <c r="CV87" s="87">
        <v>8.4000000000000005E-2</v>
      </c>
      <c r="CW87" s="81">
        <v>1.65</v>
      </c>
      <c r="CX87" s="88">
        <v>9.8000000000000004E-2</v>
      </c>
      <c r="CY87" s="87">
        <v>0.58699999999999997</v>
      </c>
      <c r="CZ87" s="87">
        <v>0.92300000000000004</v>
      </c>
      <c r="DA87" s="87">
        <v>0.122</v>
      </c>
      <c r="DB87" s="81">
        <v>1.7450000000000001</v>
      </c>
      <c r="DC87" s="88">
        <v>8.4000000000000005E-2</v>
      </c>
      <c r="DD87" s="87">
        <v>0.61399999999999999</v>
      </c>
      <c r="DE87" s="87">
        <v>0.85599999999999998</v>
      </c>
      <c r="DF87" s="87">
        <v>0.104</v>
      </c>
      <c r="DG87" s="81">
        <v>1.667</v>
      </c>
      <c r="DH87" s="88">
        <v>0.10199999999999999</v>
      </c>
      <c r="DI87" s="87">
        <v>0.56699999999999995</v>
      </c>
      <c r="DJ87" s="87">
        <v>0.82299999999999995</v>
      </c>
      <c r="DK87" s="87">
        <v>0.123</v>
      </c>
      <c r="DL87" s="81">
        <v>1.627</v>
      </c>
      <c r="DM87" s="88">
        <v>8.3000000000000004E-2</v>
      </c>
      <c r="DN87" s="87">
        <v>0.55800000000000005</v>
      </c>
      <c r="DO87" s="87">
        <v>0.76300000000000001</v>
      </c>
      <c r="DP87" s="87">
        <v>0.10199999999999999</v>
      </c>
      <c r="DQ87" s="81">
        <v>1.518</v>
      </c>
      <c r="DR87" s="88">
        <v>7.8E-2</v>
      </c>
      <c r="DS87" s="87">
        <v>0.56999999999999995</v>
      </c>
      <c r="DT87" s="87">
        <v>0.73399999999999999</v>
      </c>
      <c r="DU87" s="87">
        <v>9.9000000000000005E-2</v>
      </c>
      <c r="DV87" s="81">
        <v>1.5009999999999999</v>
      </c>
      <c r="DW87" s="88">
        <v>6.8000000000000005E-2</v>
      </c>
      <c r="DX87" s="87">
        <v>0.55700000000000005</v>
      </c>
      <c r="DY87" s="87">
        <v>0.71099999999999997</v>
      </c>
      <c r="DZ87" s="87">
        <v>0.11600000000000001</v>
      </c>
      <c r="EA87" s="81">
        <v>1.4790000000000001</v>
      </c>
      <c r="EB87" s="88">
        <v>7.3999999999999996E-2</v>
      </c>
      <c r="EC87" s="87">
        <v>0.56100000000000005</v>
      </c>
      <c r="ED87" s="87">
        <v>0.73199999999999998</v>
      </c>
      <c r="EE87" s="87">
        <v>0.13400000000000001</v>
      </c>
      <c r="EF87" s="81">
        <v>1.526</v>
      </c>
      <c r="EG87" s="88">
        <v>6.8000000000000005E-2</v>
      </c>
      <c r="EH87" s="87">
        <v>0.50600000000000001</v>
      </c>
      <c r="EI87" s="87">
        <v>0.625</v>
      </c>
      <c r="EJ87" s="87">
        <v>0.123</v>
      </c>
      <c r="EK87" s="81">
        <v>1.349</v>
      </c>
      <c r="EL87" s="88">
        <v>7.0000000000000007E-2</v>
      </c>
      <c r="EM87" s="87">
        <v>0.51900000000000002</v>
      </c>
      <c r="EN87" s="87">
        <v>0.61</v>
      </c>
      <c r="EO87" s="87">
        <v>0.11700000000000001</v>
      </c>
      <c r="EP87" s="81">
        <v>1.34</v>
      </c>
      <c r="EQ87" s="88">
        <v>6.3E-2</v>
      </c>
      <c r="ER87" s="87">
        <v>0.54500000000000004</v>
      </c>
      <c r="ES87" s="87">
        <v>0.58299999999999996</v>
      </c>
      <c r="ET87" s="87">
        <v>0.127</v>
      </c>
      <c r="EU87" s="81">
        <v>1.3360000000000001</v>
      </c>
      <c r="EV87" s="88">
        <v>6.7000000000000004E-2</v>
      </c>
      <c r="EW87" s="87">
        <v>0.54</v>
      </c>
      <c r="EX87" s="87">
        <v>0.621</v>
      </c>
      <c r="EY87" s="87">
        <v>0.14799999999999999</v>
      </c>
      <c r="EZ87" s="81">
        <v>1.413</v>
      </c>
      <c r="FA87" s="88">
        <v>5.5E-2</v>
      </c>
      <c r="FB87" s="87">
        <v>0.54</v>
      </c>
      <c r="FC87" s="87">
        <v>0.56999999999999995</v>
      </c>
      <c r="FD87" s="87">
        <v>0.16500000000000001</v>
      </c>
      <c r="FE87" s="81">
        <v>1.3640000000000001</v>
      </c>
      <c r="FF87" s="88">
        <v>6.3E-2</v>
      </c>
      <c r="FG87" s="87">
        <v>0.59899999999999998</v>
      </c>
      <c r="FH87" s="87">
        <v>0.60199999999999998</v>
      </c>
      <c r="FI87" s="87">
        <v>0.17799999999999999</v>
      </c>
      <c r="FJ87" s="81">
        <v>1.466</v>
      </c>
      <c r="FK87" s="88">
        <v>6.4000000000000001E-2</v>
      </c>
      <c r="FL87" s="87">
        <v>0.57299999999999995</v>
      </c>
      <c r="FM87" s="87">
        <v>0.59899999999999998</v>
      </c>
      <c r="FN87" s="87">
        <v>0.17100000000000001</v>
      </c>
      <c r="FO87" s="81">
        <v>1.4450000000000001</v>
      </c>
      <c r="FP87" s="88">
        <v>0.06</v>
      </c>
      <c r="FQ87" s="87">
        <v>0.59</v>
      </c>
      <c r="FR87" s="87">
        <v>0.54</v>
      </c>
      <c r="FS87" s="87">
        <v>0.22600000000000001</v>
      </c>
      <c r="FT87" s="81">
        <v>1.4410000000000001</v>
      </c>
      <c r="FU87" s="88">
        <v>7.5999999999999998E-2</v>
      </c>
      <c r="FV87" s="87">
        <v>0.64600000000000002</v>
      </c>
      <c r="FW87" s="87">
        <v>0.55100000000000005</v>
      </c>
      <c r="FX87" s="87">
        <v>0.2</v>
      </c>
      <c r="FY87" s="81">
        <v>1.504</v>
      </c>
      <c r="FZ87" s="88">
        <v>7.9000000000000001E-2</v>
      </c>
      <c r="GA87" s="87">
        <v>0.60399999999999998</v>
      </c>
      <c r="GB87" s="87">
        <v>0.52600000000000002</v>
      </c>
      <c r="GC87" s="87">
        <v>0.20200000000000001</v>
      </c>
      <c r="GD87" s="81">
        <v>1.44</v>
      </c>
      <c r="GE87" s="88">
        <v>7.0999999999999994E-2</v>
      </c>
      <c r="GF87" s="87">
        <v>0.66800000000000004</v>
      </c>
      <c r="GG87" s="87">
        <v>0.54900000000000004</v>
      </c>
      <c r="GH87" s="87">
        <v>0.249</v>
      </c>
      <c r="GI87" s="81">
        <v>1.579</v>
      </c>
    </row>
    <row r="88" spans="1:191">
      <c r="A88" s="8" t="s">
        <v>139</v>
      </c>
      <c r="B88" s="85">
        <v>0.188</v>
      </c>
      <c r="C88" s="86">
        <v>1.4</v>
      </c>
      <c r="D88" s="86">
        <v>0.45600000000000002</v>
      </c>
      <c r="E88" s="86">
        <v>0.13700000000000001</v>
      </c>
      <c r="F88" s="81">
        <v>2.2090000000000001</v>
      </c>
      <c r="G88" s="88">
        <v>0.20499999999999999</v>
      </c>
      <c r="H88" s="87">
        <v>1.5389999999999999</v>
      </c>
      <c r="I88" s="87">
        <v>0.47</v>
      </c>
      <c r="J88" s="87">
        <v>0.11700000000000001</v>
      </c>
      <c r="K88" s="81">
        <v>2.359</v>
      </c>
      <c r="L88" s="88">
        <v>0.188</v>
      </c>
      <c r="M88" s="87">
        <v>1.464</v>
      </c>
      <c r="N88" s="87">
        <v>0.47099999999999997</v>
      </c>
      <c r="O88" s="87">
        <v>0.13900000000000001</v>
      </c>
      <c r="P88" s="81">
        <v>2.2919999999999998</v>
      </c>
      <c r="Q88" s="88">
        <v>0.192</v>
      </c>
      <c r="R88" s="87">
        <v>1.5589999999999999</v>
      </c>
      <c r="S88" s="87">
        <v>0.42199999999999999</v>
      </c>
      <c r="T88" s="87">
        <v>0.158</v>
      </c>
      <c r="U88" s="81">
        <v>2.371</v>
      </c>
      <c r="V88" s="88">
        <v>0.20499999999999999</v>
      </c>
      <c r="W88" s="87">
        <v>1.385</v>
      </c>
      <c r="X88" s="87">
        <v>0.4</v>
      </c>
      <c r="Y88" s="87">
        <v>0.16200000000000001</v>
      </c>
      <c r="Z88" s="81">
        <v>2.1859999999999999</v>
      </c>
      <c r="AA88" s="88">
        <v>0.184</v>
      </c>
      <c r="AB88" s="87">
        <v>1.4419999999999999</v>
      </c>
      <c r="AC88" s="87">
        <v>0.38400000000000001</v>
      </c>
      <c r="AD88" s="87">
        <v>0.157</v>
      </c>
      <c r="AE88" s="81">
        <v>2.2000000000000002</v>
      </c>
      <c r="AF88" s="88">
        <v>0.17899999999999999</v>
      </c>
      <c r="AG88" s="87">
        <v>1.4990000000000001</v>
      </c>
      <c r="AH88" s="87">
        <v>0.39600000000000002</v>
      </c>
      <c r="AI88" s="87">
        <v>0.186</v>
      </c>
      <c r="AJ88" s="81">
        <v>2.3479999999999999</v>
      </c>
      <c r="AK88" s="88">
        <v>0.19400000000000001</v>
      </c>
      <c r="AL88" s="87">
        <v>1.458</v>
      </c>
      <c r="AM88" s="87">
        <v>0.38100000000000001</v>
      </c>
      <c r="AN88" s="87">
        <v>0.193</v>
      </c>
      <c r="AO88" s="81">
        <v>2.3090000000000002</v>
      </c>
      <c r="AP88" s="88">
        <v>0.158</v>
      </c>
      <c r="AQ88" s="87">
        <v>1.385</v>
      </c>
      <c r="AR88" s="87">
        <v>0.33200000000000002</v>
      </c>
      <c r="AS88" s="87">
        <v>0.18</v>
      </c>
      <c r="AT88" s="81">
        <v>2.121</v>
      </c>
      <c r="AU88" s="88">
        <v>0.14599999999999999</v>
      </c>
      <c r="AV88" s="87">
        <v>1.306</v>
      </c>
      <c r="AW88" s="87">
        <v>0.33</v>
      </c>
      <c r="AX88" s="87">
        <v>0.17799999999999999</v>
      </c>
      <c r="AY88" s="81">
        <v>2.0139999999999998</v>
      </c>
      <c r="AZ88" s="88">
        <v>0.14599999999999999</v>
      </c>
      <c r="BA88" s="87">
        <v>1.248</v>
      </c>
      <c r="BB88" s="87">
        <v>0.33100000000000002</v>
      </c>
      <c r="BC88" s="87">
        <v>0.17899999999999999</v>
      </c>
      <c r="BD88" s="81">
        <v>1.98</v>
      </c>
      <c r="BE88" s="88">
        <v>0.156</v>
      </c>
      <c r="BF88" s="87">
        <v>1.304</v>
      </c>
      <c r="BG88" s="87">
        <v>0.27400000000000002</v>
      </c>
      <c r="BH88" s="87">
        <v>0.21199999999999999</v>
      </c>
      <c r="BI88" s="81">
        <v>2.0249999999999999</v>
      </c>
      <c r="BJ88" s="88">
        <v>0.127</v>
      </c>
      <c r="BK88" s="87">
        <v>1.345</v>
      </c>
      <c r="BL88" s="87">
        <v>0.23799999999999999</v>
      </c>
      <c r="BM88" s="87">
        <v>0.20100000000000001</v>
      </c>
      <c r="BN88" s="81">
        <v>1.978</v>
      </c>
      <c r="BO88" s="88">
        <v>0.153</v>
      </c>
      <c r="BP88" s="87">
        <v>1.325</v>
      </c>
      <c r="BQ88" s="87">
        <v>0.30499999999999999</v>
      </c>
      <c r="BR88" s="87">
        <v>0.21</v>
      </c>
      <c r="BS88" s="81">
        <v>2.0539999999999998</v>
      </c>
      <c r="BT88" s="88">
        <v>0.155</v>
      </c>
      <c r="BU88" s="87">
        <v>1.3140000000000001</v>
      </c>
      <c r="BV88" s="87">
        <v>0.308</v>
      </c>
      <c r="BW88" s="87">
        <v>0.252</v>
      </c>
      <c r="BX88" s="81">
        <v>2.0870000000000002</v>
      </c>
      <c r="BY88" s="88">
        <v>0.153</v>
      </c>
      <c r="BZ88" s="87">
        <v>1.373</v>
      </c>
      <c r="CA88" s="87">
        <v>0.29699999999999999</v>
      </c>
      <c r="CB88" s="87">
        <v>0.25900000000000001</v>
      </c>
      <c r="CC88" s="81">
        <v>2.1520000000000001</v>
      </c>
      <c r="CD88" s="88">
        <v>0.185</v>
      </c>
      <c r="CE88" s="87">
        <v>1.44</v>
      </c>
      <c r="CF88" s="87">
        <v>0.27200000000000002</v>
      </c>
      <c r="CG88" s="87">
        <v>0.26200000000000001</v>
      </c>
      <c r="CH88" s="81">
        <v>2.2440000000000002</v>
      </c>
      <c r="CI88" s="88">
        <v>0.16600000000000001</v>
      </c>
      <c r="CJ88" s="87">
        <v>1.417</v>
      </c>
      <c r="CK88" s="87">
        <v>0.25900000000000001</v>
      </c>
      <c r="CL88" s="87">
        <v>0.27100000000000002</v>
      </c>
      <c r="CM88" s="81">
        <v>2.2120000000000002</v>
      </c>
      <c r="CN88" s="88">
        <v>0.156</v>
      </c>
      <c r="CO88" s="87">
        <v>1.4259999999999999</v>
      </c>
      <c r="CP88" s="87">
        <v>0.27500000000000002</v>
      </c>
      <c r="CQ88" s="87">
        <v>0.29199999999999998</v>
      </c>
      <c r="CR88" s="81">
        <v>2.2519999999999998</v>
      </c>
      <c r="CS88" s="88">
        <v>9.5000000000000001E-2</v>
      </c>
      <c r="CT88" s="87">
        <v>0.57599999999999996</v>
      </c>
      <c r="CU88" s="87">
        <v>0.98899999999999999</v>
      </c>
      <c r="CV88" s="87">
        <v>8.8999999999999996E-2</v>
      </c>
      <c r="CW88" s="81">
        <v>1.762</v>
      </c>
      <c r="CX88" s="88">
        <v>0.10199999999999999</v>
      </c>
      <c r="CY88" s="87">
        <v>0.63600000000000001</v>
      </c>
      <c r="CZ88" s="87">
        <v>1.014</v>
      </c>
      <c r="DA88" s="87">
        <v>0.109</v>
      </c>
      <c r="DB88" s="81">
        <v>1.875</v>
      </c>
      <c r="DC88" s="88">
        <v>0.109</v>
      </c>
      <c r="DD88" s="87">
        <v>0.61</v>
      </c>
      <c r="DE88" s="87">
        <v>0.97599999999999998</v>
      </c>
      <c r="DF88" s="87">
        <v>0.10199999999999999</v>
      </c>
      <c r="DG88" s="81">
        <v>1.8080000000000001</v>
      </c>
      <c r="DH88" s="88">
        <v>0.08</v>
      </c>
      <c r="DI88" s="87">
        <v>0.58199999999999996</v>
      </c>
      <c r="DJ88" s="87">
        <v>0.98799999999999999</v>
      </c>
      <c r="DK88" s="87">
        <v>0.123</v>
      </c>
      <c r="DL88" s="81">
        <v>1.7829999999999999</v>
      </c>
      <c r="DM88" s="88">
        <v>9.4E-2</v>
      </c>
      <c r="DN88" s="87">
        <v>0.57899999999999996</v>
      </c>
      <c r="DO88" s="87">
        <v>0.84299999999999997</v>
      </c>
      <c r="DP88" s="87">
        <v>0.121</v>
      </c>
      <c r="DQ88" s="81">
        <v>1.649</v>
      </c>
      <c r="DR88" s="88">
        <v>0.09</v>
      </c>
      <c r="DS88" s="87">
        <v>0.60899999999999999</v>
      </c>
      <c r="DT88" s="87">
        <v>0.85199999999999998</v>
      </c>
      <c r="DU88" s="87">
        <v>0.124</v>
      </c>
      <c r="DV88" s="81">
        <v>1.6879999999999999</v>
      </c>
      <c r="DW88" s="88">
        <v>8.8999999999999996E-2</v>
      </c>
      <c r="DX88" s="87">
        <v>0.57499999999999996</v>
      </c>
      <c r="DY88" s="87">
        <v>0.90100000000000002</v>
      </c>
      <c r="DZ88" s="87">
        <v>0.11700000000000001</v>
      </c>
      <c r="EA88" s="81">
        <v>1.724</v>
      </c>
      <c r="EB88" s="88">
        <v>8.1000000000000003E-2</v>
      </c>
      <c r="EC88" s="87">
        <v>0.60299999999999998</v>
      </c>
      <c r="ED88" s="87">
        <v>0.81200000000000006</v>
      </c>
      <c r="EE88" s="87">
        <v>0.13500000000000001</v>
      </c>
      <c r="EF88" s="81">
        <v>1.6559999999999999</v>
      </c>
      <c r="EG88" s="88">
        <v>6.9000000000000006E-2</v>
      </c>
      <c r="EH88" s="87">
        <v>0.54800000000000004</v>
      </c>
      <c r="EI88" s="87">
        <v>0.75700000000000001</v>
      </c>
      <c r="EJ88" s="87">
        <v>0.14000000000000001</v>
      </c>
      <c r="EK88" s="81">
        <v>1.544</v>
      </c>
      <c r="EL88" s="88">
        <v>6.4000000000000001E-2</v>
      </c>
      <c r="EM88" s="87">
        <v>0.55900000000000005</v>
      </c>
      <c r="EN88" s="87">
        <v>0.71399999999999997</v>
      </c>
      <c r="EO88" s="87">
        <v>0.127</v>
      </c>
      <c r="EP88" s="81">
        <v>1.4890000000000001</v>
      </c>
      <c r="EQ88" s="88">
        <v>6.5000000000000002E-2</v>
      </c>
      <c r="ER88" s="87">
        <v>0.51600000000000001</v>
      </c>
      <c r="ES88" s="87">
        <v>0.71599999999999997</v>
      </c>
      <c r="ET88" s="87">
        <v>0.15</v>
      </c>
      <c r="EU88" s="81">
        <v>1.4750000000000001</v>
      </c>
      <c r="EV88" s="88">
        <v>5.0999999999999997E-2</v>
      </c>
      <c r="EW88" s="87">
        <v>0.53800000000000003</v>
      </c>
      <c r="EX88" s="87">
        <v>0.66500000000000004</v>
      </c>
      <c r="EY88" s="87">
        <v>0.17799999999999999</v>
      </c>
      <c r="EZ88" s="81">
        <v>1.4550000000000001</v>
      </c>
      <c r="FA88" s="88">
        <v>6.4000000000000001E-2</v>
      </c>
      <c r="FB88" s="87">
        <v>0.56100000000000005</v>
      </c>
      <c r="FC88" s="87">
        <v>0.67400000000000004</v>
      </c>
      <c r="FD88" s="87">
        <v>0.14399999999999999</v>
      </c>
      <c r="FE88" s="81">
        <v>1.47</v>
      </c>
      <c r="FF88" s="88">
        <v>7.0000000000000007E-2</v>
      </c>
      <c r="FG88" s="87">
        <v>0.61599999999999999</v>
      </c>
      <c r="FH88" s="87">
        <v>0.65400000000000003</v>
      </c>
      <c r="FI88" s="87">
        <v>0.14599999999999999</v>
      </c>
      <c r="FJ88" s="81">
        <v>1.51</v>
      </c>
      <c r="FK88" s="88">
        <v>7.0999999999999994E-2</v>
      </c>
      <c r="FL88" s="87">
        <v>0.65</v>
      </c>
      <c r="FM88" s="87">
        <v>0.70699999999999996</v>
      </c>
      <c r="FN88" s="87">
        <v>0.17899999999999999</v>
      </c>
      <c r="FO88" s="81">
        <v>1.6319999999999999</v>
      </c>
      <c r="FP88" s="88">
        <v>7.0999999999999994E-2</v>
      </c>
      <c r="FQ88" s="87">
        <v>0.63500000000000001</v>
      </c>
      <c r="FR88" s="87">
        <v>0.67100000000000004</v>
      </c>
      <c r="FS88" s="87">
        <v>0.18</v>
      </c>
      <c r="FT88" s="81">
        <v>1.5940000000000001</v>
      </c>
      <c r="FU88" s="88">
        <v>7.5999999999999998E-2</v>
      </c>
      <c r="FV88" s="87">
        <v>0.64400000000000002</v>
      </c>
      <c r="FW88" s="87">
        <v>0.67500000000000004</v>
      </c>
      <c r="FX88" s="87">
        <v>0.22800000000000001</v>
      </c>
      <c r="FY88" s="81">
        <v>1.6519999999999999</v>
      </c>
      <c r="FZ88" s="88">
        <v>7.5999999999999998E-2</v>
      </c>
      <c r="GA88" s="87">
        <v>0.65300000000000002</v>
      </c>
      <c r="GB88" s="87">
        <v>0.66</v>
      </c>
      <c r="GC88" s="87">
        <v>0.215</v>
      </c>
      <c r="GD88" s="81">
        <v>1.641</v>
      </c>
      <c r="GE88" s="88">
        <v>7.9000000000000001E-2</v>
      </c>
      <c r="GF88" s="87">
        <v>0.65600000000000003</v>
      </c>
      <c r="GG88" s="87">
        <v>0.60399999999999998</v>
      </c>
      <c r="GH88" s="87">
        <v>0.24</v>
      </c>
      <c r="GI88" s="81">
        <v>1.619</v>
      </c>
    </row>
    <row r="89" spans="1:191">
      <c r="A89" s="8" t="s">
        <v>140</v>
      </c>
      <c r="B89" s="85">
        <v>0.17599999999999999</v>
      </c>
      <c r="C89" s="86">
        <v>1.504</v>
      </c>
      <c r="D89" s="86">
        <v>0.51400000000000001</v>
      </c>
      <c r="E89" s="86">
        <v>0.13500000000000001</v>
      </c>
      <c r="F89" s="81">
        <v>2.3540000000000001</v>
      </c>
      <c r="G89" s="88">
        <v>0.19400000000000001</v>
      </c>
      <c r="H89" s="87">
        <v>1.579</v>
      </c>
      <c r="I89" s="87">
        <v>0.52800000000000002</v>
      </c>
      <c r="J89" s="87">
        <v>0.13700000000000001</v>
      </c>
      <c r="K89" s="81">
        <v>2.4769999999999999</v>
      </c>
      <c r="L89" s="88">
        <v>0.221</v>
      </c>
      <c r="M89" s="87">
        <v>1.534</v>
      </c>
      <c r="N89" s="87">
        <v>0.50700000000000001</v>
      </c>
      <c r="O89" s="87">
        <v>0.128</v>
      </c>
      <c r="P89" s="81">
        <v>2.4209999999999998</v>
      </c>
      <c r="Q89" s="88">
        <v>0.185</v>
      </c>
      <c r="R89" s="87">
        <v>1.5449999999999999</v>
      </c>
      <c r="S89" s="87">
        <v>0.48399999999999999</v>
      </c>
      <c r="T89" s="87">
        <v>0.14599999999999999</v>
      </c>
      <c r="U89" s="81">
        <v>2.3929999999999998</v>
      </c>
      <c r="V89" s="88">
        <v>0.17499999999999999</v>
      </c>
      <c r="W89" s="87">
        <v>1.4890000000000001</v>
      </c>
      <c r="X89" s="87">
        <v>0.45700000000000002</v>
      </c>
      <c r="Y89" s="87">
        <v>0.154</v>
      </c>
      <c r="Z89" s="81">
        <v>2.3069999999999999</v>
      </c>
      <c r="AA89" s="88">
        <v>0.20100000000000001</v>
      </c>
      <c r="AB89" s="87">
        <v>1.4</v>
      </c>
      <c r="AC89" s="87">
        <v>0.439</v>
      </c>
      <c r="AD89" s="87">
        <v>0.161</v>
      </c>
      <c r="AE89" s="81">
        <v>2.238</v>
      </c>
      <c r="AF89" s="88">
        <v>0.186</v>
      </c>
      <c r="AG89" s="87">
        <v>1.56</v>
      </c>
      <c r="AH89" s="87">
        <v>0.44700000000000001</v>
      </c>
      <c r="AI89" s="87">
        <v>0.17</v>
      </c>
      <c r="AJ89" s="81">
        <v>2.4409999999999998</v>
      </c>
      <c r="AK89" s="88">
        <v>0.16800000000000001</v>
      </c>
      <c r="AL89" s="87">
        <v>1.571</v>
      </c>
      <c r="AM89" s="87">
        <v>0.42899999999999999</v>
      </c>
      <c r="AN89" s="87">
        <v>0.16200000000000001</v>
      </c>
      <c r="AO89" s="81">
        <v>2.3929999999999998</v>
      </c>
      <c r="AP89" s="88">
        <v>0.159</v>
      </c>
      <c r="AQ89" s="87">
        <v>1.421</v>
      </c>
      <c r="AR89" s="87">
        <v>0.42799999999999999</v>
      </c>
      <c r="AS89" s="87">
        <v>0.193</v>
      </c>
      <c r="AT89" s="81">
        <v>2.2570000000000001</v>
      </c>
      <c r="AU89" s="88">
        <v>0.16300000000000001</v>
      </c>
      <c r="AV89" s="87">
        <v>1.423</v>
      </c>
      <c r="AW89" s="87">
        <v>0.38700000000000001</v>
      </c>
      <c r="AX89" s="87">
        <v>0.192</v>
      </c>
      <c r="AY89" s="81">
        <v>2.2410000000000001</v>
      </c>
      <c r="AZ89" s="88">
        <v>0.158</v>
      </c>
      <c r="BA89" s="87">
        <v>1.448</v>
      </c>
      <c r="BB89" s="87">
        <v>0.36</v>
      </c>
      <c r="BC89" s="87">
        <v>0.17399999999999999</v>
      </c>
      <c r="BD89" s="81">
        <v>2.214</v>
      </c>
      <c r="BE89" s="88">
        <v>0.153</v>
      </c>
      <c r="BF89" s="87">
        <v>1.3759999999999999</v>
      </c>
      <c r="BG89" s="87">
        <v>0.35</v>
      </c>
      <c r="BH89" s="87">
        <v>0.184</v>
      </c>
      <c r="BI89" s="81">
        <v>2.1240000000000001</v>
      </c>
      <c r="BJ89" s="88">
        <v>0.13100000000000001</v>
      </c>
      <c r="BK89" s="87">
        <v>1.3129999999999999</v>
      </c>
      <c r="BL89" s="87">
        <v>0.34</v>
      </c>
      <c r="BM89" s="87">
        <v>0.216</v>
      </c>
      <c r="BN89" s="81">
        <v>2.0489999999999999</v>
      </c>
      <c r="BO89" s="88">
        <v>0.14199999999999999</v>
      </c>
      <c r="BP89" s="87">
        <v>1.347</v>
      </c>
      <c r="BQ89" s="87">
        <v>0.317</v>
      </c>
      <c r="BR89" s="87">
        <v>0.185</v>
      </c>
      <c r="BS89" s="81">
        <v>2.06</v>
      </c>
      <c r="BT89" s="88">
        <v>0.17699999999999999</v>
      </c>
      <c r="BU89" s="87">
        <v>1.3839999999999999</v>
      </c>
      <c r="BV89" s="87">
        <v>0.318</v>
      </c>
      <c r="BW89" s="87">
        <v>0.23599999999999999</v>
      </c>
      <c r="BX89" s="81">
        <v>2.1909999999999998</v>
      </c>
      <c r="BY89" s="88">
        <v>0.126</v>
      </c>
      <c r="BZ89" s="87">
        <v>1.4490000000000001</v>
      </c>
      <c r="CA89" s="87">
        <v>0.32800000000000001</v>
      </c>
      <c r="CB89" s="87">
        <v>0.23100000000000001</v>
      </c>
      <c r="CC89" s="81">
        <v>2.1949999999999998</v>
      </c>
      <c r="CD89" s="88">
        <v>0.14000000000000001</v>
      </c>
      <c r="CE89" s="87">
        <v>1.4239999999999999</v>
      </c>
      <c r="CF89" s="87">
        <v>0.30299999999999999</v>
      </c>
      <c r="CG89" s="87">
        <v>0.24199999999999999</v>
      </c>
      <c r="CH89" s="81">
        <v>2.194</v>
      </c>
      <c r="CI89" s="88">
        <v>0.14799999999999999</v>
      </c>
      <c r="CJ89" s="87">
        <v>1.4570000000000001</v>
      </c>
      <c r="CK89" s="87">
        <v>0.29699999999999999</v>
      </c>
      <c r="CL89" s="87">
        <v>0.27800000000000002</v>
      </c>
      <c r="CM89" s="81">
        <v>2.2589999999999999</v>
      </c>
      <c r="CN89" s="88">
        <v>0.159</v>
      </c>
      <c r="CO89" s="87">
        <v>1.4870000000000001</v>
      </c>
      <c r="CP89" s="87">
        <v>0.34200000000000003</v>
      </c>
      <c r="CQ89" s="87">
        <v>0.33800000000000002</v>
      </c>
      <c r="CR89" s="81">
        <v>2.4169999999999998</v>
      </c>
      <c r="CS89" s="88">
        <v>0.109</v>
      </c>
      <c r="CT89" s="87">
        <v>0.53700000000000003</v>
      </c>
      <c r="CU89" s="87">
        <v>1.1910000000000001</v>
      </c>
      <c r="CV89" s="87">
        <v>9.8000000000000004E-2</v>
      </c>
      <c r="CW89" s="81">
        <v>1.9419999999999999</v>
      </c>
      <c r="CX89" s="88">
        <v>9.8000000000000004E-2</v>
      </c>
      <c r="CY89" s="87">
        <v>0.59099999999999997</v>
      </c>
      <c r="CZ89" s="87">
        <v>1.1819999999999999</v>
      </c>
      <c r="DA89" s="87">
        <v>0.11700000000000001</v>
      </c>
      <c r="DB89" s="81">
        <v>2.0009999999999999</v>
      </c>
      <c r="DC89" s="88">
        <v>0.115</v>
      </c>
      <c r="DD89" s="87">
        <v>0.57499999999999996</v>
      </c>
      <c r="DE89" s="87">
        <v>1.0980000000000001</v>
      </c>
      <c r="DF89" s="87">
        <v>0.115</v>
      </c>
      <c r="DG89" s="81">
        <v>1.913</v>
      </c>
      <c r="DH89" s="88">
        <v>0.105</v>
      </c>
      <c r="DI89" s="87">
        <v>0.61299999999999999</v>
      </c>
      <c r="DJ89" s="87">
        <v>1.1120000000000001</v>
      </c>
      <c r="DK89" s="87">
        <v>0.127</v>
      </c>
      <c r="DL89" s="81">
        <v>1.966</v>
      </c>
      <c r="DM89" s="88">
        <v>8.6999999999999994E-2</v>
      </c>
      <c r="DN89" s="87">
        <v>0.55700000000000005</v>
      </c>
      <c r="DO89" s="87">
        <v>0.98499999999999999</v>
      </c>
      <c r="DP89" s="87">
        <v>0.128</v>
      </c>
      <c r="DQ89" s="81">
        <v>1.766</v>
      </c>
      <c r="DR89" s="88">
        <v>9.2999999999999999E-2</v>
      </c>
      <c r="DS89" s="87">
        <v>0.57099999999999995</v>
      </c>
      <c r="DT89" s="87">
        <v>1.0169999999999999</v>
      </c>
      <c r="DU89" s="87">
        <v>0.11899999999999999</v>
      </c>
      <c r="DV89" s="81">
        <v>1.8140000000000001</v>
      </c>
      <c r="DW89" s="88">
        <v>9.0999999999999998E-2</v>
      </c>
      <c r="DX89" s="87">
        <v>0.59499999999999997</v>
      </c>
      <c r="DY89" s="87">
        <v>0.996</v>
      </c>
      <c r="DZ89" s="87">
        <v>0.113</v>
      </c>
      <c r="EA89" s="81">
        <v>1.8160000000000001</v>
      </c>
      <c r="EB89" s="88">
        <v>8.8999999999999996E-2</v>
      </c>
      <c r="EC89" s="87">
        <v>0.67100000000000004</v>
      </c>
      <c r="ED89" s="87">
        <v>0.98199999999999998</v>
      </c>
      <c r="EE89" s="87">
        <v>0.13900000000000001</v>
      </c>
      <c r="EF89" s="81">
        <v>1.925</v>
      </c>
      <c r="EG89" s="88">
        <v>7.4999999999999997E-2</v>
      </c>
      <c r="EH89" s="87">
        <v>0.61599999999999999</v>
      </c>
      <c r="EI89" s="87">
        <v>0.89400000000000002</v>
      </c>
      <c r="EJ89" s="87">
        <v>0.14599999999999999</v>
      </c>
      <c r="EK89" s="81">
        <v>1.748</v>
      </c>
      <c r="EL89" s="88">
        <v>0.08</v>
      </c>
      <c r="EM89" s="87">
        <v>0.56200000000000006</v>
      </c>
      <c r="EN89" s="87">
        <v>0.83</v>
      </c>
      <c r="EO89" s="87">
        <v>0.16600000000000001</v>
      </c>
      <c r="EP89" s="81">
        <v>1.66</v>
      </c>
      <c r="EQ89" s="88">
        <v>6.9000000000000006E-2</v>
      </c>
      <c r="ER89" s="87">
        <v>0.55500000000000005</v>
      </c>
      <c r="ES89" s="87">
        <v>0.77300000000000002</v>
      </c>
      <c r="ET89" s="87">
        <v>0.152</v>
      </c>
      <c r="EU89" s="81">
        <v>1.5740000000000001</v>
      </c>
      <c r="EV89" s="88">
        <v>7.0999999999999994E-2</v>
      </c>
      <c r="EW89" s="87">
        <v>0.56799999999999995</v>
      </c>
      <c r="EX89" s="87">
        <v>0.80200000000000005</v>
      </c>
      <c r="EY89" s="87">
        <v>0.155</v>
      </c>
      <c r="EZ89" s="81">
        <v>1.6259999999999999</v>
      </c>
      <c r="FA89" s="88">
        <v>6.7000000000000004E-2</v>
      </c>
      <c r="FB89" s="87">
        <v>0.57099999999999995</v>
      </c>
      <c r="FC89" s="87">
        <v>0.73799999999999999</v>
      </c>
      <c r="FD89" s="87">
        <v>0.157</v>
      </c>
      <c r="FE89" s="81">
        <v>1.5629999999999999</v>
      </c>
      <c r="FF89" s="88">
        <v>5.8000000000000003E-2</v>
      </c>
      <c r="FG89" s="87">
        <v>0.57499999999999996</v>
      </c>
      <c r="FH89" s="87">
        <v>0.76800000000000002</v>
      </c>
      <c r="FI89" s="87">
        <v>0.16500000000000001</v>
      </c>
      <c r="FJ89" s="81">
        <v>1.583</v>
      </c>
      <c r="FK89" s="88">
        <v>8.3000000000000004E-2</v>
      </c>
      <c r="FL89" s="87">
        <v>0.61199999999999999</v>
      </c>
      <c r="FM89" s="87">
        <v>0.76900000000000002</v>
      </c>
      <c r="FN89" s="87">
        <v>0.18</v>
      </c>
      <c r="FO89" s="81">
        <v>1.673</v>
      </c>
      <c r="FP89" s="88">
        <v>7.6999999999999999E-2</v>
      </c>
      <c r="FQ89" s="87">
        <v>0.66200000000000003</v>
      </c>
      <c r="FR89" s="87">
        <v>0.76</v>
      </c>
      <c r="FS89" s="87">
        <v>0.186</v>
      </c>
      <c r="FT89" s="81">
        <v>1.706</v>
      </c>
      <c r="FU89" s="88">
        <v>8.6999999999999994E-2</v>
      </c>
      <c r="FV89" s="87">
        <v>0.66300000000000003</v>
      </c>
      <c r="FW89" s="87">
        <v>0.751</v>
      </c>
      <c r="FX89" s="87">
        <v>0.21299999999999999</v>
      </c>
      <c r="FY89" s="81">
        <v>1.746</v>
      </c>
      <c r="FZ89" s="88">
        <v>9.2999999999999999E-2</v>
      </c>
      <c r="GA89" s="87">
        <v>0.60799999999999998</v>
      </c>
      <c r="GB89" s="87">
        <v>0.72199999999999998</v>
      </c>
      <c r="GC89" s="87">
        <v>0.2</v>
      </c>
      <c r="GD89" s="81">
        <v>1.659</v>
      </c>
      <c r="GE89" s="88">
        <v>8.3000000000000004E-2</v>
      </c>
      <c r="GF89" s="87">
        <v>0.69399999999999995</v>
      </c>
      <c r="GG89" s="87">
        <v>0.71299999999999997</v>
      </c>
      <c r="GH89" s="87">
        <v>0.247</v>
      </c>
      <c r="GI89" s="81">
        <v>1.778</v>
      </c>
    </row>
    <row r="90" spans="1:191">
      <c r="A90" s="8" t="s">
        <v>141</v>
      </c>
      <c r="B90" s="85">
        <v>0.17699999999999999</v>
      </c>
      <c r="C90" s="86">
        <v>1.407</v>
      </c>
      <c r="D90" s="86">
        <v>0.56799999999999995</v>
      </c>
      <c r="E90" s="86">
        <v>0.122</v>
      </c>
      <c r="F90" s="81">
        <v>2.302</v>
      </c>
      <c r="G90" s="88">
        <v>0.16900000000000001</v>
      </c>
      <c r="H90" s="87">
        <v>1.528</v>
      </c>
      <c r="I90" s="87">
        <v>0.57299999999999995</v>
      </c>
      <c r="J90" s="87">
        <v>0.127</v>
      </c>
      <c r="K90" s="81">
        <v>2.431</v>
      </c>
      <c r="L90" s="88">
        <v>0.20499999999999999</v>
      </c>
      <c r="M90" s="87">
        <v>1.4890000000000001</v>
      </c>
      <c r="N90" s="87">
        <v>0.50600000000000001</v>
      </c>
      <c r="O90" s="87">
        <v>0.112</v>
      </c>
      <c r="P90" s="81">
        <v>2.347</v>
      </c>
      <c r="Q90" s="88">
        <v>0.16500000000000001</v>
      </c>
      <c r="R90" s="87">
        <v>1.4490000000000001</v>
      </c>
      <c r="S90" s="87">
        <v>0.50900000000000001</v>
      </c>
      <c r="T90" s="87">
        <v>0.14000000000000001</v>
      </c>
      <c r="U90" s="81">
        <v>2.282</v>
      </c>
      <c r="V90" s="88">
        <v>0.20399999999999999</v>
      </c>
      <c r="W90" s="87">
        <v>1.532</v>
      </c>
      <c r="X90" s="87">
        <v>0.44</v>
      </c>
      <c r="Y90" s="87">
        <v>0.16400000000000001</v>
      </c>
      <c r="Z90" s="81">
        <v>2.3610000000000002</v>
      </c>
      <c r="AA90" s="88">
        <v>0.20599999999999999</v>
      </c>
      <c r="AB90" s="87">
        <v>1.5209999999999999</v>
      </c>
      <c r="AC90" s="87">
        <v>0.51300000000000001</v>
      </c>
      <c r="AD90" s="87">
        <v>0.151</v>
      </c>
      <c r="AE90" s="81">
        <v>2.4279999999999999</v>
      </c>
      <c r="AF90" s="88">
        <v>0.17499999999999999</v>
      </c>
      <c r="AG90" s="87">
        <v>1.5149999999999999</v>
      </c>
      <c r="AH90" s="87">
        <v>0.496</v>
      </c>
      <c r="AI90" s="87">
        <v>0.17599999999999999</v>
      </c>
      <c r="AJ90" s="81">
        <v>2.423</v>
      </c>
      <c r="AK90" s="88">
        <v>0.19600000000000001</v>
      </c>
      <c r="AL90" s="87">
        <v>1.6970000000000001</v>
      </c>
      <c r="AM90" s="87">
        <v>0.49299999999999999</v>
      </c>
      <c r="AN90" s="87">
        <v>0.182</v>
      </c>
      <c r="AO90" s="81">
        <v>2.63</v>
      </c>
      <c r="AP90" s="88">
        <v>0.156</v>
      </c>
      <c r="AQ90" s="87">
        <v>1.5469999999999999</v>
      </c>
      <c r="AR90" s="87">
        <v>0.48</v>
      </c>
      <c r="AS90" s="87">
        <v>0.184</v>
      </c>
      <c r="AT90" s="81">
        <v>2.4319999999999999</v>
      </c>
      <c r="AU90" s="88">
        <v>0.17399999999999999</v>
      </c>
      <c r="AV90" s="87">
        <v>1.484</v>
      </c>
      <c r="AW90" s="87">
        <v>0.44600000000000001</v>
      </c>
      <c r="AX90" s="87">
        <v>0.17599999999999999</v>
      </c>
      <c r="AY90" s="81">
        <v>2.3340000000000001</v>
      </c>
      <c r="AZ90" s="88">
        <v>0.161</v>
      </c>
      <c r="BA90" s="87">
        <v>1.486</v>
      </c>
      <c r="BB90" s="87">
        <v>0.44500000000000001</v>
      </c>
      <c r="BC90" s="87">
        <v>0.19400000000000001</v>
      </c>
      <c r="BD90" s="81">
        <v>2.363</v>
      </c>
      <c r="BE90" s="88">
        <v>0.15</v>
      </c>
      <c r="BF90" s="87">
        <v>1.4530000000000001</v>
      </c>
      <c r="BG90" s="87">
        <v>0.40699999999999997</v>
      </c>
      <c r="BH90" s="87">
        <v>0.19800000000000001</v>
      </c>
      <c r="BI90" s="81">
        <v>2.274</v>
      </c>
      <c r="BJ90" s="88">
        <v>0.16400000000000001</v>
      </c>
      <c r="BK90" s="87">
        <v>1.411</v>
      </c>
      <c r="BL90" s="87">
        <v>0.40500000000000003</v>
      </c>
      <c r="BM90" s="87">
        <v>0.16700000000000001</v>
      </c>
      <c r="BN90" s="81">
        <v>2.2010000000000001</v>
      </c>
      <c r="BO90" s="88">
        <v>0.14299999999999999</v>
      </c>
      <c r="BP90" s="87">
        <v>1.4430000000000001</v>
      </c>
      <c r="BQ90" s="87">
        <v>0.379</v>
      </c>
      <c r="BR90" s="87">
        <v>0.21199999999999999</v>
      </c>
      <c r="BS90" s="81">
        <v>2.2290000000000001</v>
      </c>
      <c r="BT90" s="88">
        <v>0.157</v>
      </c>
      <c r="BU90" s="87">
        <v>1.3859999999999999</v>
      </c>
      <c r="BV90" s="87">
        <v>0.36399999999999999</v>
      </c>
      <c r="BW90" s="87">
        <v>0.218</v>
      </c>
      <c r="BX90" s="81">
        <v>2.181</v>
      </c>
      <c r="BY90" s="88">
        <v>0.14799999999999999</v>
      </c>
      <c r="BZ90" s="87">
        <v>1.468</v>
      </c>
      <c r="CA90" s="87">
        <v>0.39700000000000002</v>
      </c>
      <c r="CB90" s="87">
        <v>0.251</v>
      </c>
      <c r="CC90" s="81">
        <v>2.3460000000000001</v>
      </c>
      <c r="CD90" s="88">
        <v>0.15</v>
      </c>
      <c r="CE90" s="87">
        <v>1.5189999999999999</v>
      </c>
      <c r="CF90" s="87">
        <v>0.38300000000000001</v>
      </c>
      <c r="CG90" s="87">
        <v>0.252</v>
      </c>
      <c r="CH90" s="81">
        <v>2.37</v>
      </c>
      <c r="CI90" s="88">
        <v>0.151</v>
      </c>
      <c r="CJ90" s="87">
        <v>1.5109999999999999</v>
      </c>
      <c r="CK90" s="87">
        <v>0.35099999999999998</v>
      </c>
      <c r="CL90" s="87">
        <v>0.25800000000000001</v>
      </c>
      <c r="CM90" s="81">
        <v>2.35</v>
      </c>
      <c r="CN90" s="88">
        <v>0.16200000000000001</v>
      </c>
      <c r="CO90" s="87">
        <v>1.63</v>
      </c>
      <c r="CP90" s="87">
        <v>0.375</v>
      </c>
      <c r="CQ90" s="87">
        <v>0.29399999999999998</v>
      </c>
      <c r="CR90" s="81">
        <v>2.5640000000000001</v>
      </c>
      <c r="CS90" s="88">
        <v>0.113</v>
      </c>
      <c r="CT90" s="87">
        <v>0.56100000000000005</v>
      </c>
      <c r="CU90" s="87">
        <v>1.3440000000000001</v>
      </c>
      <c r="CV90" s="87">
        <v>0.105</v>
      </c>
      <c r="CW90" s="81">
        <v>2.1419999999999999</v>
      </c>
      <c r="CX90" s="88">
        <v>0.12</v>
      </c>
      <c r="CY90" s="87">
        <v>0.56599999999999995</v>
      </c>
      <c r="CZ90" s="87">
        <v>1.3759999999999999</v>
      </c>
      <c r="DA90" s="87">
        <v>0.106</v>
      </c>
      <c r="DB90" s="81">
        <v>2.1800000000000002</v>
      </c>
      <c r="DC90" s="88">
        <v>0.123</v>
      </c>
      <c r="DD90" s="87">
        <v>0.53</v>
      </c>
      <c r="DE90" s="87">
        <v>1.28</v>
      </c>
      <c r="DF90" s="87">
        <v>0.10199999999999999</v>
      </c>
      <c r="DG90" s="81">
        <v>2.0499999999999998</v>
      </c>
      <c r="DH90" s="88">
        <v>0.11700000000000001</v>
      </c>
      <c r="DI90" s="87">
        <v>0.55100000000000005</v>
      </c>
      <c r="DJ90" s="87">
        <v>1.208</v>
      </c>
      <c r="DK90" s="87">
        <v>0.111</v>
      </c>
      <c r="DL90" s="81">
        <v>2.004</v>
      </c>
      <c r="DM90" s="88">
        <v>0.11799999999999999</v>
      </c>
      <c r="DN90" s="87">
        <v>0.59399999999999997</v>
      </c>
      <c r="DO90" s="87">
        <v>1.1839999999999999</v>
      </c>
      <c r="DP90" s="87">
        <v>0.124</v>
      </c>
      <c r="DQ90" s="81">
        <v>2.0310000000000001</v>
      </c>
      <c r="DR90" s="88">
        <v>0.10199999999999999</v>
      </c>
      <c r="DS90" s="87">
        <v>0.56599999999999995</v>
      </c>
      <c r="DT90" s="87">
        <v>1.1419999999999999</v>
      </c>
      <c r="DU90" s="87">
        <v>0.124</v>
      </c>
      <c r="DV90" s="81">
        <v>1.9610000000000001</v>
      </c>
      <c r="DW90" s="88">
        <v>8.7999999999999995E-2</v>
      </c>
      <c r="DX90" s="87">
        <v>0.61</v>
      </c>
      <c r="DY90" s="87">
        <v>1.147</v>
      </c>
      <c r="DZ90" s="87">
        <v>0.14000000000000001</v>
      </c>
      <c r="EA90" s="81">
        <v>2.016</v>
      </c>
      <c r="EB90" s="88">
        <v>8.7999999999999995E-2</v>
      </c>
      <c r="EC90" s="87">
        <v>0.57499999999999996</v>
      </c>
      <c r="ED90" s="87">
        <v>1.1539999999999999</v>
      </c>
      <c r="EE90" s="87">
        <v>0.14099999999999999</v>
      </c>
      <c r="EF90" s="81">
        <v>1.984</v>
      </c>
      <c r="EG90" s="88">
        <v>9.4E-2</v>
      </c>
      <c r="EH90" s="87">
        <v>0.59799999999999998</v>
      </c>
      <c r="EI90" s="87">
        <v>1.099</v>
      </c>
      <c r="EJ90" s="87">
        <v>0.155</v>
      </c>
      <c r="EK90" s="81">
        <v>1.9690000000000001</v>
      </c>
      <c r="EL90" s="88">
        <v>0.108</v>
      </c>
      <c r="EM90" s="87">
        <v>0.629</v>
      </c>
      <c r="EN90" s="87">
        <v>1.085</v>
      </c>
      <c r="EO90" s="87">
        <v>0.157</v>
      </c>
      <c r="EP90" s="81">
        <v>1.9970000000000001</v>
      </c>
      <c r="EQ90" s="88">
        <v>9.2999999999999999E-2</v>
      </c>
      <c r="ER90" s="87">
        <v>0.61499999999999999</v>
      </c>
      <c r="ES90" s="87">
        <v>1.0029999999999999</v>
      </c>
      <c r="ET90" s="87">
        <v>0.161</v>
      </c>
      <c r="EU90" s="81">
        <v>1.903</v>
      </c>
      <c r="EV90" s="88">
        <v>5.8999999999999997E-2</v>
      </c>
      <c r="EW90" s="87">
        <v>0.60899999999999999</v>
      </c>
      <c r="EX90" s="87">
        <v>0.96399999999999997</v>
      </c>
      <c r="EY90" s="87">
        <v>0.16800000000000001</v>
      </c>
      <c r="EZ90" s="81">
        <v>1.8360000000000001</v>
      </c>
      <c r="FA90" s="88">
        <v>7.5999999999999998E-2</v>
      </c>
      <c r="FB90" s="87">
        <v>0.56000000000000005</v>
      </c>
      <c r="FC90" s="87">
        <v>0.86299999999999999</v>
      </c>
      <c r="FD90" s="87">
        <v>0.184</v>
      </c>
      <c r="FE90" s="81">
        <v>1.7050000000000001</v>
      </c>
      <c r="FF90" s="88">
        <v>7.6999999999999999E-2</v>
      </c>
      <c r="FG90" s="87">
        <v>0.63900000000000001</v>
      </c>
      <c r="FH90" s="87">
        <v>0.88500000000000001</v>
      </c>
      <c r="FI90" s="87">
        <v>0.14299999999999999</v>
      </c>
      <c r="FJ90" s="81">
        <v>1.764</v>
      </c>
      <c r="FK90" s="88">
        <v>6.9000000000000006E-2</v>
      </c>
      <c r="FL90" s="87">
        <v>0.623</v>
      </c>
      <c r="FM90" s="87">
        <v>0.90300000000000002</v>
      </c>
      <c r="FN90" s="87">
        <v>0.19</v>
      </c>
      <c r="FO90" s="81">
        <v>1.8180000000000001</v>
      </c>
      <c r="FP90" s="88">
        <v>8.4000000000000005E-2</v>
      </c>
      <c r="FQ90" s="87">
        <v>0.64300000000000002</v>
      </c>
      <c r="FR90" s="87">
        <v>0.87</v>
      </c>
      <c r="FS90" s="87">
        <v>0.192</v>
      </c>
      <c r="FT90" s="81">
        <v>1.823</v>
      </c>
      <c r="FU90" s="88">
        <v>7.6999999999999999E-2</v>
      </c>
      <c r="FV90" s="87">
        <v>0.65</v>
      </c>
      <c r="FW90" s="87">
        <v>0.89400000000000002</v>
      </c>
      <c r="FX90" s="87">
        <v>0.224</v>
      </c>
      <c r="FY90" s="81">
        <v>1.877</v>
      </c>
      <c r="FZ90" s="88">
        <v>8.3000000000000004E-2</v>
      </c>
      <c r="GA90" s="87">
        <v>0.64600000000000002</v>
      </c>
      <c r="GB90" s="87">
        <v>0.79500000000000004</v>
      </c>
      <c r="GC90" s="87">
        <v>0.23499999999999999</v>
      </c>
      <c r="GD90" s="81">
        <v>1.786</v>
      </c>
      <c r="GE90" s="88">
        <v>8.2000000000000003E-2</v>
      </c>
      <c r="GF90" s="87">
        <v>0.67800000000000005</v>
      </c>
      <c r="GG90" s="87">
        <v>0.88</v>
      </c>
      <c r="GH90" s="87">
        <v>0.23799999999999999</v>
      </c>
      <c r="GI90" s="81">
        <v>1.917</v>
      </c>
    </row>
    <row r="91" spans="1:191">
      <c r="A91" s="8" t="s">
        <v>142</v>
      </c>
      <c r="B91" s="85">
        <v>0.159</v>
      </c>
      <c r="C91" s="86">
        <v>1.3660000000000001</v>
      </c>
      <c r="D91" s="86">
        <v>0.57699999999999996</v>
      </c>
      <c r="E91" s="86">
        <v>8.8999999999999996E-2</v>
      </c>
      <c r="F91" s="81">
        <v>2.21</v>
      </c>
      <c r="G91" s="88">
        <v>0.18099999999999999</v>
      </c>
      <c r="H91" s="87">
        <v>1.4810000000000001</v>
      </c>
      <c r="I91" s="87">
        <v>0.60399999999999998</v>
      </c>
      <c r="J91" s="87">
        <v>0.11899999999999999</v>
      </c>
      <c r="K91" s="81">
        <v>2.4119999999999999</v>
      </c>
      <c r="L91" s="88">
        <v>0.185</v>
      </c>
      <c r="M91" s="87">
        <v>1.4630000000000001</v>
      </c>
      <c r="N91" s="87">
        <v>0.55400000000000005</v>
      </c>
      <c r="O91" s="87">
        <v>0.129</v>
      </c>
      <c r="P91" s="81">
        <v>2.363</v>
      </c>
      <c r="Q91" s="88">
        <v>0.19800000000000001</v>
      </c>
      <c r="R91" s="87">
        <v>1.498</v>
      </c>
      <c r="S91" s="87">
        <v>0.60299999999999998</v>
      </c>
      <c r="T91" s="87">
        <v>0.108</v>
      </c>
      <c r="U91" s="81">
        <v>2.4209999999999998</v>
      </c>
      <c r="V91" s="88">
        <v>0.16700000000000001</v>
      </c>
      <c r="W91" s="87">
        <v>1.42</v>
      </c>
      <c r="X91" s="87">
        <v>0.56499999999999995</v>
      </c>
      <c r="Y91" s="87">
        <v>0.14299999999999999</v>
      </c>
      <c r="Z91" s="81">
        <v>2.323</v>
      </c>
      <c r="AA91" s="88">
        <v>0.185</v>
      </c>
      <c r="AB91" s="87">
        <v>1.577</v>
      </c>
      <c r="AC91" s="87">
        <v>0.57399999999999995</v>
      </c>
      <c r="AD91" s="87">
        <v>0.14399999999999999</v>
      </c>
      <c r="AE91" s="81">
        <v>2.5019999999999998</v>
      </c>
      <c r="AF91" s="88">
        <v>0.16400000000000001</v>
      </c>
      <c r="AG91" s="87">
        <v>1.5209999999999999</v>
      </c>
      <c r="AH91" s="87">
        <v>0.57399999999999995</v>
      </c>
      <c r="AI91" s="87">
        <v>0.157</v>
      </c>
      <c r="AJ91" s="81">
        <v>2.4740000000000002</v>
      </c>
      <c r="AK91" s="88">
        <v>0.17599999999999999</v>
      </c>
      <c r="AL91" s="87">
        <v>1.645</v>
      </c>
      <c r="AM91" s="87">
        <v>0.56399999999999995</v>
      </c>
      <c r="AN91" s="87">
        <v>0.16600000000000001</v>
      </c>
      <c r="AO91" s="81">
        <v>2.6160000000000001</v>
      </c>
      <c r="AP91" s="88">
        <v>0.17599999999999999</v>
      </c>
      <c r="AQ91" s="87">
        <v>1.56</v>
      </c>
      <c r="AR91" s="87">
        <v>0.52</v>
      </c>
      <c r="AS91" s="87">
        <v>0.188</v>
      </c>
      <c r="AT91" s="81">
        <v>2.5049999999999999</v>
      </c>
      <c r="AU91" s="88">
        <v>0.17499999999999999</v>
      </c>
      <c r="AV91" s="87">
        <v>1.589</v>
      </c>
      <c r="AW91" s="87">
        <v>0.47399999999999998</v>
      </c>
      <c r="AX91" s="87">
        <v>0.18</v>
      </c>
      <c r="AY91" s="81">
        <v>2.4910000000000001</v>
      </c>
      <c r="AZ91" s="88">
        <v>0.17699999999999999</v>
      </c>
      <c r="BA91" s="87">
        <v>1.55</v>
      </c>
      <c r="BB91" s="87">
        <v>0.52</v>
      </c>
      <c r="BC91" s="87">
        <v>0.185</v>
      </c>
      <c r="BD91" s="81">
        <v>2.5009999999999999</v>
      </c>
      <c r="BE91" s="88">
        <v>0.154</v>
      </c>
      <c r="BF91" s="87">
        <v>1.585</v>
      </c>
      <c r="BG91" s="87">
        <v>0.47</v>
      </c>
      <c r="BH91" s="87">
        <v>0.16</v>
      </c>
      <c r="BI91" s="81">
        <v>2.4369999999999998</v>
      </c>
      <c r="BJ91" s="88">
        <v>0.13400000000000001</v>
      </c>
      <c r="BK91" s="87">
        <v>1.395</v>
      </c>
      <c r="BL91" s="87">
        <v>0.45400000000000001</v>
      </c>
      <c r="BM91" s="87">
        <v>0.19700000000000001</v>
      </c>
      <c r="BN91" s="81">
        <v>2.2469999999999999</v>
      </c>
      <c r="BO91" s="88">
        <v>0.13400000000000001</v>
      </c>
      <c r="BP91" s="87">
        <v>1.4350000000000001</v>
      </c>
      <c r="BQ91" s="87">
        <v>0.438</v>
      </c>
      <c r="BR91" s="87">
        <v>0.192</v>
      </c>
      <c r="BS91" s="81">
        <v>2.266</v>
      </c>
      <c r="BT91" s="88">
        <v>0.16300000000000001</v>
      </c>
      <c r="BU91" s="87">
        <v>1.508</v>
      </c>
      <c r="BV91" s="87">
        <v>0.42099999999999999</v>
      </c>
      <c r="BW91" s="87">
        <v>0.248</v>
      </c>
      <c r="BX91" s="81">
        <v>2.3959999999999999</v>
      </c>
      <c r="BY91" s="88">
        <v>0.13500000000000001</v>
      </c>
      <c r="BZ91" s="87">
        <v>1.6279999999999999</v>
      </c>
      <c r="CA91" s="87">
        <v>0.442</v>
      </c>
      <c r="CB91" s="87">
        <v>0.22500000000000001</v>
      </c>
      <c r="CC91" s="81">
        <v>2.4849999999999999</v>
      </c>
      <c r="CD91" s="88">
        <v>0.153</v>
      </c>
      <c r="CE91" s="87">
        <v>1.5580000000000001</v>
      </c>
      <c r="CF91" s="87">
        <v>0.40100000000000002</v>
      </c>
      <c r="CG91" s="87">
        <v>0.215</v>
      </c>
      <c r="CH91" s="81">
        <v>2.4089999999999998</v>
      </c>
      <c r="CI91" s="88">
        <v>0.12</v>
      </c>
      <c r="CJ91" s="87">
        <v>1.54</v>
      </c>
      <c r="CK91" s="87">
        <v>0.44600000000000001</v>
      </c>
      <c r="CL91" s="87">
        <v>0.252</v>
      </c>
      <c r="CM91" s="81">
        <v>2.431</v>
      </c>
      <c r="CN91" s="88">
        <v>0.186</v>
      </c>
      <c r="CO91" s="87">
        <v>1.6060000000000001</v>
      </c>
      <c r="CP91" s="87">
        <v>0.40699999999999997</v>
      </c>
      <c r="CQ91" s="87">
        <v>0.27500000000000002</v>
      </c>
      <c r="CR91" s="81">
        <v>2.5649999999999999</v>
      </c>
      <c r="CS91" s="88">
        <v>0.11899999999999999</v>
      </c>
      <c r="CT91" s="87">
        <v>0.48099999999999998</v>
      </c>
      <c r="CU91" s="87">
        <v>1.371</v>
      </c>
      <c r="CV91" s="87">
        <v>9.6000000000000002E-2</v>
      </c>
      <c r="CW91" s="81">
        <v>2.085</v>
      </c>
      <c r="CX91" s="88">
        <v>0.126</v>
      </c>
      <c r="CY91" s="87">
        <v>0.54900000000000004</v>
      </c>
      <c r="CZ91" s="87">
        <v>1.492</v>
      </c>
      <c r="DA91" s="87">
        <v>9.2999999999999999E-2</v>
      </c>
      <c r="DB91" s="81">
        <v>2.2770000000000001</v>
      </c>
      <c r="DC91" s="88">
        <v>0.11899999999999999</v>
      </c>
      <c r="DD91" s="87">
        <v>0.55900000000000005</v>
      </c>
      <c r="DE91" s="87">
        <v>1.43</v>
      </c>
      <c r="DF91" s="87">
        <v>0.122</v>
      </c>
      <c r="DG91" s="81">
        <v>2.246</v>
      </c>
      <c r="DH91" s="88">
        <v>0.13900000000000001</v>
      </c>
      <c r="DI91" s="87">
        <v>0.65100000000000002</v>
      </c>
      <c r="DJ91" s="87">
        <v>1.4450000000000001</v>
      </c>
      <c r="DK91" s="87">
        <v>0.113</v>
      </c>
      <c r="DL91" s="81">
        <v>2.3580000000000001</v>
      </c>
      <c r="DM91" s="88">
        <v>0.111</v>
      </c>
      <c r="DN91" s="87">
        <v>0.57899999999999996</v>
      </c>
      <c r="DO91" s="87">
        <v>1.306</v>
      </c>
      <c r="DP91" s="87">
        <v>0.11799999999999999</v>
      </c>
      <c r="DQ91" s="81">
        <v>2.125</v>
      </c>
      <c r="DR91" s="88">
        <v>0.11799999999999999</v>
      </c>
      <c r="DS91" s="87">
        <v>0.63400000000000001</v>
      </c>
      <c r="DT91" s="87">
        <v>1.3360000000000001</v>
      </c>
      <c r="DU91" s="87">
        <v>0.122</v>
      </c>
      <c r="DV91" s="81">
        <v>2.226</v>
      </c>
      <c r="DW91" s="88">
        <v>8.1000000000000003E-2</v>
      </c>
      <c r="DX91" s="87">
        <v>0.61299999999999999</v>
      </c>
      <c r="DY91" s="87">
        <v>1.296</v>
      </c>
      <c r="DZ91" s="87">
        <v>0.129</v>
      </c>
      <c r="EA91" s="81">
        <v>2.15</v>
      </c>
      <c r="EB91" s="88">
        <v>0.11700000000000001</v>
      </c>
      <c r="EC91" s="87">
        <v>0.61</v>
      </c>
      <c r="ED91" s="87">
        <v>1.3340000000000001</v>
      </c>
      <c r="EE91" s="87">
        <v>0.14699999999999999</v>
      </c>
      <c r="EF91" s="81">
        <v>2.2389999999999999</v>
      </c>
      <c r="EG91" s="88">
        <v>9.6000000000000002E-2</v>
      </c>
      <c r="EH91" s="87">
        <v>0.57599999999999996</v>
      </c>
      <c r="EI91" s="87">
        <v>1.2030000000000001</v>
      </c>
      <c r="EJ91" s="87">
        <v>0.13300000000000001</v>
      </c>
      <c r="EK91" s="81">
        <v>2.032</v>
      </c>
      <c r="EL91" s="88">
        <v>7.2999999999999995E-2</v>
      </c>
      <c r="EM91" s="87">
        <v>0.61699999999999999</v>
      </c>
      <c r="EN91" s="87">
        <v>1.2170000000000001</v>
      </c>
      <c r="EO91" s="87">
        <v>0.14899999999999999</v>
      </c>
      <c r="EP91" s="81">
        <v>2.0859999999999999</v>
      </c>
      <c r="EQ91" s="88">
        <v>8.7999999999999995E-2</v>
      </c>
      <c r="ER91" s="87">
        <v>0.60899999999999999</v>
      </c>
      <c r="ES91" s="87">
        <v>1.121</v>
      </c>
      <c r="ET91" s="87">
        <v>0.14199999999999999</v>
      </c>
      <c r="EU91" s="81">
        <v>1.998</v>
      </c>
      <c r="EV91" s="88">
        <v>9.1999999999999998E-2</v>
      </c>
      <c r="EW91" s="87">
        <v>0.68400000000000005</v>
      </c>
      <c r="EX91" s="87">
        <v>1.1240000000000001</v>
      </c>
      <c r="EY91" s="87">
        <v>0.161</v>
      </c>
      <c r="EZ91" s="81">
        <v>2.0859999999999999</v>
      </c>
      <c r="FA91" s="88">
        <v>7.0000000000000007E-2</v>
      </c>
      <c r="FB91" s="87">
        <v>0.623</v>
      </c>
      <c r="FC91" s="87">
        <v>0.98799999999999999</v>
      </c>
      <c r="FD91" s="87">
        <v>0.16400000000000001</v>
      </c>
      <c r="FE91" s="81">
        <v>1.8819999999999999</v>
      </c>
      <c r="FF91" s="88">
        <v>8.3000000000000004E-2</v>
      </c>
      <c r="FG91" s="87">
        <v>0.60199999999999998</v>
      </c>
      <c r="FH91" s="87">
        <v>0.94099999999999995</v>
      </c>
      <c r="FI91" s="87">
        <v>0.17799999999999999</v>
      </c>
      <c r="FJ91" s="81">
        <v>1.8280000000000001</v>
      </c>
      <c r="FK91" s="88">
        <v>7.6999999999999999E-2</v>
      </c>
      <c r="FL91" s="87">
        <v>0.629</v>
      </c>
      <c r="FM91" s="87">
        <v>1.026</v>
      </c>
      <c r="FN91" s="87">
        <v>0.17699999999999999</v>
      </c>
      <c r="FO91" s="81">
        <v>1.929</v>
      </c>
      <c r="FP91" s="88">
        <v>8.3000000000000004E-2</v>
      </c>
      <c r="FQ91" s="87">
        <v>0.66200000000000003</v>
      </c>
      <c r="FR91" s="87">
        <v>0.98799999999999999</v>
      </c>
      <c r="FS91" s="87">
        <v>0.20599999999999999</v>
      </c>
      <c r="FT91" s="81">
        <v>1.96</v>
      </c>
      <c r="FU91" s="88">
        <v>0.08</v>
      </c>
      <c r="FV91" s="87">
        <v>0.66900000000000004</v>
      </c>
      <c r="FW91" s="87">
        <v>0.96799999999999997</v>
      </c>
      <c r="FX91" s="87">
        <v>0.22700000000000001</v>
      </c>
      <c r="FY91" s="81">
        <v>1.9650000000000001</v>
      </c>
      <c r="FZ91" s="88">
        <v>8.2000000000000003E-2</v>
      </c>
      <c r="GA91" s="87">
        <v>0.64700000000000002</v>
      </c>
      <c r="GB91" s="87">
        <v>0.998</v>
      </c>
      <c r="GC91" s="87">
        <v>0.24199999999999999</v>
      </c>
      <c r="GD91" s="81">
        <v>1.992</v>
      </c>
      <c r="GE91" s="88">
        <v>6.5000000000000002E-2</v>
      </c>
      <c r="GF91" s="87">
        <v>0.72299999999999998</v>
      </c>
      <c r="GG91" s="87">
        <v>1.0069999999999999</v>
      </c>
      <c r="GH91" s="87">
        <v>0.25800000000000001</v>
      </c>
      <c r="GI91" s="81">
        <v>2.0830000000000002</v>
      </c>
    </row>
    <row r="92" spans="1:191">
      <c r="A92" s="8" t="s">
        <v>143</v>
      </c>
      <c r="B92" s="85">
        <v>0.13800000000000001</v>
      </c>
      <c r="C92" s="86">
        <v>1.147</v>
      </c>
      <c r="D92" s="86">
        <v>0.50700000000000001</v>
      </c>
      <c r="E92" s="86">
        <v>8.6999999999999994E-2</v>
      </c>
      <c r="F92" s="81">
        <v>1.9</v>
      </c>
      <c r="G92" s="88">
        <v>0.156</v>
      </c>
      <c r="H92" s="87">
        <v>1.359</v>
      </c>
      <c r="I92" s="87">
        <v>0.57399999999999995</v>
      </c>
      <c r="J92" s="87">
        <v>0.109</v>
      </c>
      <c r="K92" s="81">
        <v>2.2149999999999999</v>
      </c>
      <c r="L92" s="88">
        <v>0.18</v>
      </c>
      <c r="M92" s="87">
        <v>1.4359999999999999</v>
      </c>
      <c r="N92" s="87">
        <v>0.68799999999999994</v>
      </c>
      <c r="O92" s="87">
        <v>8.8999999999999996E-2</v>
      </c>
      <c r="P92" s="81">
        <v>2.4180000000000001</v>
      </c>
      <c r="Q92" s="88">
        <v>0.17</v>
      </c>
      <c r="R92" s="87">
        <v>1.4910000000000001</v>
      </c>
      <c r="S92" s="87">
        <v>0.65200000000000002</v>
      </c>
      <c r="T92" s="87">
        <v>0.11700000000000001</v>
      </c>
      <c r="U92" s="81">
        <v>2.4569999999999999</v>
      </c>
      <c r="V92" s="88">
        <v>0.14699999999999999</v>
      </c>
      <c r="W92" s="87">
        <v>1.44</v>
      </c>
      <c r="X92" s="87">
        <v>0.61599999999999999</v>
      </c>
      <c r="Y92" s="87">
        <v>0.11700000000000001</v>
      </c>
      <c r="Z92" s="81">
        <v>2.35</v>
      </c>
      <c r="AA92" s="88">
        <v>0.16300000000000001</v>
      </c>
      <c r="AB92" s="87">
        <v>1.5</v>
      </c>
      <c r="AC92" s="87">
        <v>0.59399999999999997</v>
      </c>
      <c r="AD92" s="87">
        <v>0.121</v>
      </c>
      <c r="AE92" s="81">
        <v>2.411</v>
      </c>
      <c r="AF92" s="88">
        <v>0.14000000000000001</v>
      </c>
      <c r="AG92" s="87">
        <v>1.552</v>
      </c>
      <c r="AH92" s="87">
        <v>0.625</v>
      </c>
      <c r="AI92" s="87">
        <v>0.13900000000000001</v>
      </c>
      <c r="AJ92" s="81">
        <v>2.524</v>
      </c>
      <c r="AK92" s="88">
        <v>0.17599999999999999</v>
      </c>
      <c r="AL92" s="87">
        <v>1.62</v>
      </c>
      <c r="AM92" s="87">
        <v>0.621</v>
      </c>
      <c r="AN92" s="87">
        <v>0.16</v>
      </c>
      <c r="AO92" s="81">
        <v>2.6459999999999999</v>
      </c>
      <c r="AP92" s="88">
        <v>0.159</v>
      </c>
      <c r="AQ92" s="87">
        <v>1.5820000000000001</v>
      </c>
      <c r="AR92" s="87">
        <v>0.58399999999999996</v>
      </c>
      <c r="AS92" s="87">
        <v>0.13500000000000001</v>
      </c>
      <c r="AT92" s="81">
        <v>2.5230000000000001</v>
      </c>
      <c r="AU92" s="88">
        <v>0.16400000000000001</v>
      </c>
      <c r="AV92" s="87">
        <v>1.6140000000000001</v>
      </c>
      <c r="AW92" s="87">
        <v>0.60099999999999998</v>
      </c>
      <c r="AX92" s="87">
        <v>0.191</v>
      </c>
      <c r="AY92" s="81">
        <v>2.6160000000000001</v>
      </c>
      <c r="AZ92" s="88">
        <v>0.16700000000000001</v>
      </c>
      <c r="BA92" s="87">
        <v>1.65</v>
      </c>
      <c r="BB92" s="87">
        <v>0.56000000000000005</v>
      </c>
      <c r="BC92" s="87">
        <v>0.19</v>
      </c>
      <c r="BD92" s="81">
        <v>2.637</v>
      </c>
      <c r="BE92" s="88">
        <v>0.183</v>
      </c>
      <c r="BF92" s="87">
        <v>1.5009999999999999</v>
      </c>
      <c r="BG92" s="87">
        <v>0.57299999999999995</v>
      </c>
      <c r="BH92" s="87">
        <v>0.19500000000000001</v>
      </c>
      <c r="BI92" s="81">
        <v>2.5259999999999998</v>
      </c>
      <c r="BJ92" s="88">
        <v>0.17799999999999999</v>
      </c>
      <c r="BK92" s="87">
        <v>1.524</v>
      </c>
      <c r="BL92" s="87">
        <v>0.55300000000000005</v>
      </c>
      <c r="BM92" s="87">
        <v>0.20300000000000001</v>
      </c>
      <c r="BN92" s="81">
        <v>2.5310000000000001</v>
      </c>
      <c r="BO92" s="88">
        <v>0.158</v>
      </c>
      <c r="BP92" s="87">
        <v>1.544</v>
      </c>
      <c r="BQ92" s="87">
        <v>0.495</v>
      </c>
      <c r="BR92" s="87">
        <v>0.187</v>
      </c>
      <c r="BS92" s="81">
        <v>2.4460000000000002</v>
      </c>
      <c r="BT92" s="88">
        <v>0.158</v>
      </c>
      <c r="BU92" s="87">
        <v>1.587</v>
      </c>
      <c r="BV92" s="87">
        <v>0.501</v>
      </c>
      <c r="BW92" s="87">
        <v>0.21299999999999999</v>
      </c>
      <c r="BX92" s="81">
        <v>2.5059999999999998</v>
      </c>
      <c r="BY92" s="88">
        <v>0.13500000000000001</v>
      </c>
      <c r="BZ92" s="87">
        <v>1.6379999999999999</v>
      </c>
      <c r="CA92" s="87">
        <v>0.495</v>
      </c>
      <c r="CB92" s="87">
        <v>0.184</v>
      </c>
      <c r="CC92" s="81">
        <v>2.4980000000000002</v>
      </c>
      <c r="CD92" s="88">
        <v>0.13800000000000001</v>
      </c>
      <c r="CE92" s="87">
        <v>1.5820000000000001</v>
      </c>
      <c r="CF92" s="87">
        <v>0.48599999999999999</v>
      </c>
      <c r="CG92" s="87">
        <v>0.21199999999999999</v>
      </c>
      <c r="CH92" s="81">
        <v>2.4910000000000001</v>
      </c>
      <c r="CI92" s="88">
        <v>0.17799999999999999</v>
      </c>
      <c r="CJ92" s="87">
        <v>1.6259999999999999</v>
      </c>
      <c r="CK92" s="87">
        <v>0.48099999999999998</v>
      </c>
      <c r="CL92" s="87">
        <v>0.25</v>
      </c>
      <c r="CM92" s="81">
        <v>2.5960000000000001</v>
      </c>
      <c r="CN92" s="88">
        <v>0.13900000000000001</v>
      </c>
      <c r="CO92" s="87">
        <v>1.6519999999999999</v>
      </c>
      <c r="CP92" s="87">
        <v>0.48599999999999999</v>
      </c>
      <c r="CQ92" s="87">
        <v>0.26900000000000002</v>
      </c>
      <c r="CR92" s="81">
        <v>2.6440000000000001</v>
      </c>
      <c r="CS92" s="88">
        <v>0.11</v>
      </c>
      <c r="CT92" s="87">
        <v>0.434</v>
      </c>
      <c r="CU92" s="87">
        <v>1.339</v>
      </c>
      <c r="CV92" s="87">
        <v>7.3999999999999996E-2</v>
      </c>
      <c r="CW92" s="81">
        <v>1.964</v>
      </c>
      <c r="CX92" s="88">
        <v>0.115</v>
      </c>
      <c r="CY92" s="87">
        <v>0.52100000000000002</v>
      </c>
      <c r="CZ92" s="87">
        <v>1.645</v>
      </c>
      <c r="DA92" s="87">
        <v>8.7999999999999995E-2</v>
      </c>
      <c r="DB92" s="81">
        <v>2.391</v>
      </c>
      <c r="DC92" s="88">
        <v>0.129</v>
      </c>
      <c r="DD92" s="87">
        <v>0.53600000000000003</v>
      </c>
      <c r="DE92" s="87">
        <v>1.64</v>
      </c>
      <c r="DF92" s="87">
        <v>0.123</v>
      </c>
      <c r="DG92" s="81">
        <v>2.4390000000000001</v>
      </c>
      <c r="DH92" s="88">
        <v>0.115</v>
      </c>
      <c r="DI92" s="87">
        <v>0.60299999999999998</v>
      </c>
      <c r="DJ92" s="87">
        <v>1.526</v>
      </c>
      <c r="DK92" s="87">
        <v>0.124</v>
      </c>
      <c r="DL92" s="81">
        <v>2.3820000000000001</v>
      </c>
      <c r="DM92" s="88">
        <v>0.129</v>
      </c>
      <c r="DN92" s="87">
        <v>0.59699999999999998</v>
      </c>
      <c r="DO92" s="87">
        <v>1.488</v>
      </c>
      <c r="DP92" s="87">
        <v>0.106</v>
      </c>
      <c r="DQ92" s="81">
        <v>2.33</v>
      </c>
      <c r="DR92" s="88">
        <v>0.121</v>
      </c>
      <c r="DS92" s="87">
        <v>0.622</v>
      </c>
      <c r="DT92" s="87">
        <v>1.488</v>
      </c>
      <c r="DU92" s="87">
        <v>0.13200000000000001</v>
      </c>
      <c r="DV92" s="81">
        <v>2.3849999999999998</v>
      </c>
      <c r="DW92" s="88">
        <v>0.107</v>
      </c>
      <c r="DX92" s="87">
        <v>0.61</v>
      </c>
      <c r="DY92" s="87">
        <v>1.448</v>
      </c>
      <c r="DZ92" s="87">
        <v>0.15</v>
      </c>
      <c r="EA92" s="81">
        <v>2.34</v>
      </c>
      <c r="EB92" s="88">
        <v>0.125</v>
      </c>
      <c r="EC92" s="87">
        <v>0.60799999999999998</v>
      </c>
      <c r="ED92" s="87">
        <v>1.5009999999999999</v>
      </c>
      <c r="EE92" s="87">
        <v>0.16300000000000001</v>
      </c>
      <c r="EF92" s="81">
        <v>2.4350000000000001</v>
      </c>
      <c r="EG92" s="88">
        <v>0.107</v>
      </c>
      <c r="EH92" s="87">
        <v>0.63200000000000001</v>
      </c>
      <c r="EI92" s="87">
        <v>1.452</v>
      </c>
      <c r="EJ92" s="87">
        <v>0.14899999999999999</v>
      </c>
      <c r="EK92" s="81">
        <v>2.363</v>
      </c>
      <c r="EL92" s="88">
        <v>9.7000000000000003E-2</v>
      </c>
      <c r="EM92" s="87">
        <v>0.59399999999999997</v>
      </c>
      <c r="EN92" s="87">
        <v>1.3819999999999999</v>
      </c>
      <c r="EO92" s="87">
        <v>0.14899999999999999</v>
      </c>
      <c r="EP92" s="81">
        <v>2.2559999999999998</v>
      </c>
      <c r="EQ92" s="88">
        <v>0.106</v>
      </c>
      <c r="ER92" s="87">
        <v>0.64700000000000002</v>
      </c>
      <c r="ES92" s="87">
        <v>1.3879999999999999</v>
      </c>
      <c r="ET92" s="87">
        <v>0.16600000000000001</v>
      </c>
      <c r="EU92" s="81">
        <v>2.3420000000000001</v>
      </c>
      <c r="EV92" s="88">
        <v>8.7999999999999995E-2</v>
      </c>
      <c r="EW92" s="87">
        <v>0.65400000000000003</v>
      </c>
      <c r="EX92" s="87">
        <v>1.2809999999999999</v>
      </c>
      <c r="EY92" s="87">
        <v>0.14799999999999999</v>
      </c>
      <c r="EZ92" s="81">
        <v>2.2029999999999998</v>
      </c>
      <c r="FA92" s="88">
        <v>9.7000000000000003E-2</v>
      </c>
      <c r="FB92" s="87">
        <v>0.61899999999999999</v>
      </c>
      <c r="FC92" s="87">
        <v>1.3109999999999999</v>
      </c>
      <c r="FD92" s="87">
        <v>0.14399999999999999</v>
      </c>
      <c r="FE92" s="81">
        <v>2.1880000000000002</v>
      </c>
      <c r="FF92" s="88">
        <v>8.5999999999999993E-2</v>
      </c>
      <c r="FG92" s="87">
        <v>0.63200000000000001</v>
      </c>
      <c r="FH92" s="87">
        <v>1.2110000000000001</v>
      </c>
      <c r="FI92" s="87">
        <v>0.185</v>
      </c>
      <c r="FJ92" s="81">
        <v>2.1389999999999998</v>
      </c>
      <c r="FK92" s="88">
        <v>7.2999999999999995E-2</v>
      </c>
      <c r="FL92" s="87">
        <v>0.60899999999999999</v>
      </c>
      <c r="FM92" s="87">
        <v>1.304</v>
      </c>
      <c r="FN92" s="87">
        <v>0.17699999999999999</v>
      </c>
      <c r="FO92" s="81">
        <v>2.1840000000000002</v>
      </c>
      <c r="FP92" s="88">
        <v>7.2999999999999995E-2</v>
      </c>
      <c r="FQ92" s="87">
        <v>0.64100000000000001</v>
      </c>
      <c r="FR92" s="87">
        <v>1.1990000000000001</v>
      </c>
      <c r="FS92" s="87">
        <v>0.17799999999999999</v>
      </c>
      <c r="FT92" s="81">
        <v>2.117</v>
      </c>
      <c r="FU92" s="88">
        <v>8.4000000000000005E-2</v>
      </c>
      <c r="FV92" s="87">
        <v>0.66600000000000004</v>
      </c>
      <c r="FW92" s="87">
        <v>1.1319999999999999</v>
      </c>
      <c r="FX92" s="87">
        <v>0.23100000000000001</v>
      </c>
      <c r="FY92" s="81">
        <v>2.1480000000000001</v>
      </c>
      <c r="FZ92" s="88">
        <v>9.0999999999999998E-2</v>
      </c>
      <c r="GA92" s="87">
        <v>0.65300000000000002</v>
      </c>
      <c r="GB92" s="87">
        <v>1.117</v>
      </c>
      <c r="GC92" s="87">
        <v>0.21099999999999999</v>
      </c>
      <c r="GD92" s="81">
        <v>2.101</v>
      </c>
      <c r="GE92" s="88">
        <v>8.8999999999999996E-2</v>
      </c>
      <c r="GF92" s="87">
        <v>0.68799999999999994</v>
      </c>
      <c r="GG92" s="87">
        <v>1.1579999999999999</v>
      </c>
      <c r="GH92" s="87">
        <v>0.246</v>
      </c>
      <c r="GI92" s="81">
        <v>2.2170000000000001</v>
      </c>
    </row>
    <row r="93" spans="1:191">
      <c r="A93" s="8" t="s">
        <v>144</v>
      </c>
      <c r="B93" s="85">
        <v>0.14099999999999999</v>
      </c>
      <c r="C93" s="86">
        <v>1.1180000000000001</v>
      </c>
      <c r="D93" s="86">
        <v>0.622</v>
      </c>
      <c r="E93" s="86">
        <v>7.5999999999999998E-2</v>
      </c>
      <c r="F93" s="81">
        <v>1.9710000000000001</v>
      </c>
      <c r="G93" s="88">
        <v>0.14599999999999999</v>
      </c>
      <c r="H93" s="87">
        <v>1.198</v>
      </c>
      <c r="I93" s="87">
        <v>0.56699999999999995</v>
      </c>
      <c r="J93" s="87">
        <v>7.9000000000000001E-2</v>
      </c>
      <c r="K93" s="81">
        <v>2.012</v>
      </c>
      <c r="L93" s="88">
        <v>0.14399999999999999</v>
      </c>
      <c r="M93" s="87">
        <v>1.2849999999999999</v>
      </c>
      <c r="N93" s="87">
        <v>0.66800000000000004</v>
      </c>
      <c r="O93" s="87">
        <v>0.111</v>
      </c>
      <c r="P93" s="81">
        <v>2.2269999999999999</v>
      </c>
      <c r="Q93" s="88">
        <v>0.14899999999999999</v>
      </c>
      <c r="R93" s="87">
        <v>1.5089999999999999</v>
      </c>
      <c r="S93" s="87">
        <v>0.67200000000000004</v>
      </c>
      <c r="T93" s="87">
        <v>8.7999999999999995E-2</v>
      </c>
      <c r="U93" s="81">
        <v>2.4380000000000002</v>
      </c>
      <c r="V93" s="88">
        <v>0.154</v>
      </c>
      <c r="W93" s="87">
        <v>1.417</v>
      </c>
      <c r="X93" s="87">
        <v>0.66400000000000003</v>
      </c>
      <c r="Y93" s="87">
        <v>0.11600000000000001</v>
      </c>
      <c r="Z93" s="81">
        <v>2.37</v>
      </c>
      <c r="AA93" s="88">
        <v>0.19800000000000001</v>
      </c>
      <c r="AB93" s="87">
        <v>1.49</v>
      </c>
      <c r="AC93" s="87">
        <v>0.64500000000000002</v>
      </c>
      <c r="AD93" s="87">
        <v>0.106</v>
      </c>
      <c r="AE93" s="81">
        <v>2.4660000000000002</v>
      </c>
      <c r="AF93" s="88">
        <v>0.13900000000000001</v>
      </c>
      <c r="AG93" s="87">
        <v>1.5329999999999999</v>
      </c>
      <c r="AH93" s="87">
        <v>0.69199999999999995</v>
      </c>
      <c r="AI93" s="87">
        <v>0.14099999999999999</v>
      </c>
      <c r="AJ93" s="81">
        <v>2.5539999999999998</v>
      </c>
      <c r="AK93" s="88">
        <v>0.14099999999999999</v>
      </c>
      <c r="AL93" s="87">
        <v>1.583</v>
      </c>
      <c r="AM93" s="87">
        <v>0.68200000000000005</v>
      </c>
      <c r="AN93" s="87">
        <v>0.156</v>
      </c>
      <c r="AO93" s="81">
        <v>2.625</v>
      </c>
      <c r="AP93" s="88">
        <v>0.16800000000000001</v>
      </c>
      <c r="AQ93" s="87">
        <v>1.5740000000000001</v>
      </c>
      <c r="AR93" s="87">
        <v>0.66200000000000003</v>
      </c>
      <c r="AS93" s="87">
        <v>0.16300000000000001</v>
      </c>
      <c r="AT93" s="81">
        <v>2.625</v>
      </c>
      <c r="AU93" s="88">
        <v>0.18</v>
      </c>
      <c r="AV93" s="87">
        <v>1.589</v>
      </c>
      <c r="AW93" s="87">
        <v>0.68400000000000005</v>
      </c>
      <c r="AX93" s="87">
        <v>0.16800000000000001</v>
      </c>
      <c r="AY93" s="81">
        <v>2.6720000000000002</v>
      </c>
      <c r="AZ93" s="88">
        <v>0.16800000000000001</v>
      </c>
      <c r="BA93" s="87">
        <v>1.6459999999999999</v>
      </c>
      <c r="BB93" s="87">
        <v>0.66700000000000004</v>
      </c>
      <c r="BC93" s="87">
        <v>0.19500000000000001</v>
      </c>
      <c r="BD93" s="81">
        <v>2.7320000000000002</v>
      </c>
      <c r="BE93" s="88">
        <v>0.157</v>
      </c>
      <c r="BF93" s="87">
        <v>1.6240000000000001</v>
      </c>
      <c r="BG93" s="87">
        <v>0.63600000000000001</v>
      </c>
      <c r="BH93" s="87">
        <v>0.18099999999999999</v>
      </c>
      <c r="BI93" s="81">
        <v>2.6419999999999999</v>
      </c>
      <c r="BJ93" s="88">
        <v>0.153</v>
      </c>
      <c r="BK93" s="87">
        <v>1.5760000000000001</v>
      </c>
      <c r="BL93" s="87">
        <v>0.58399999999999996</v>
      </c>
      <c r="BM93" s="87">
        <v>0.19800000000000001</v>
      </c>
      <c r="BN93" s="81">
        <v>2.581</v>
      </c>
      <c r="BO93" s="88">
        <v>0.185</v>
      </c>
      <c r="BP93" s="87">
        <v>1.6519999999999999</v>
      </c>
      <c r="BQ93" s="87">
        <v>0.6</v>
      </c>
      <c r="BR93" s="87">
        <v>0.217</v>
      </c>
      <c r="BS93" s="81">
        <v>2.7210000000000001</v>
      </c>
      <c r="BT93" s="88">
        <v>0.157</v>
      </c>
      <c r="BU93" s="87">
        <v>1.538</v>
      </c>
      <c r="BV93" s="87">
        <v>0.55800000000000005</v>
      </c>
      <c r="BW93" s="87">
        <v>0.216</v>
      </c>
      <c r="BX93" s="81">
        <v>2.5230000000000001</v>
      </c>
      <c r="BY93" s="88">
        <v>0.153</v>
      </c>
      <c r="BZ93" s="87">
        <v>1.5449999999999999</v>
      </c>
      <c r="CA93" s="87">
        <v>0.53800000000000003</v>
      </c>
      <c r="CB93" s="87">
        <v>0.19800000000000001</v>
      </c>
      <c r="CC93" s="81">
        <v>2.5049999999999999</v>
      </c>
      <c r="CD93" s="88">
        <v>0.14899999999999999</v>
      </c>
      <c r="CE93" s="87">
        <v>1.544</v>
      </c>
      <c r="CF93" s="87">
        <v>0.48599999999999999</v>
      </c>
      <c r="CG93" s="87">
        <v>0.224</v>
      </c>
      <c r="CH93" s="81">
        <v>2.4630000000000001</v>
      </c>
      <c r="CI93" s="88">
        <v>0.14099999999999999</v>
      </c>
      <c r="CJ93" s="87">
        <v>1.5449999999999999</v>
      </c>
      <c r="CK93" s="87">
        <v>0.498</v>
      </c>
      <c r="CL93" s="87">
        <v>0.19700000000000001</v>
      </c>
      <c r="CM93" s="81">
        <v>2.4380000000000002</v>
      </c>
      <c r="CN93" s="88">
        <v>0.14299999999999999</v>
      </c>
      <c r="CO93" s="87">
        <v>1.714</v>
      </c>
      <c r="CP93" s="87">
        <v>0.52600000000000002</v>
      </c>
      <c r="CQ93" s="87">
        <v>0.248</v>
      </c>
      <c r="CR93" s="81">
        <v>2.6949999999999998</v>
      </c>
      <c r="CS93" s="88">
        <v>0.13700000000000001</v>
      </c>
      <c r="CT93" s="87">
        <v>0.42899999999999999</v>
      </c>
      <c r="CU93" s="87">
        <v>1.524</v>
      </c>
      <c r="CV93" s="87">
        <v>9.1999999999999998E-2</v>
      </c>
      <c r="CW93" s="81">
        <v>2.1960000000000002</v>
      </c>
      <c r="CX93" s="88">
        <v>0.123</v>
      </c>
      <c r="CY93" s="87">
        <v>0.46</v>
      </c>
      <c r="CZ93" s="87">
        <v>1.617</v>
      </c>
      <c r="DA93" s="87">
        <v>7.0000000000000007E-2</v>
      </c>
      <c r="DB93" s="81">
        <v>2.29</v>
      </c>
      <c r="DC93" s="88">
        <v>0.14000000000000001</v>
      </c>
      <c r="DD93" s="87">
        <v>0.46600000000000003</v>
      </c>
      <c r="DE93" s="87">
        <v>1.5720000000000001</v>
      </c>
      <c r="DF93" s="87">
        <v>0.10100000000000001</v>
      </c>
      <c r="DG93" s="81">
        <v>2.294</v>
      </c>
      <c r="DH93" s="88">
        <v>0.13400000000000001</v>
      </c>
      <c r="DI93" s="87">
        <v>0.56299999999999994</v>
      </c>
      <c r="DJ93" s="87">
        <v>1.6990000000000001</v>
      </c>
      <c r="DK93" s="87">
        <v>0.14299999999999999</v>
      </c>
      <c r="DL93" s="81">
        <v>2.5569999999999999</v>
      </c>
      <c r="DM93" s="88">
        <v>0.13600000000000001</v>
      </c>
      <c r="DN93" s="87">
        <v>0.55100000000000005</v>
      </c>
      <c r="DO93" s="87">
        <v>1.68</v>
      </c>
      <c r="DP93" s="87">
        <v>0.124</v>
      </c>
      <c r="DQ93" s="81">
        <v>2.5070000000000001</v>
      </c>
      <c r="DR93" s="88">
        <v>0.112</v>
      </c>
      <c r="DS93" s="87">
        <v>0.53800000000000003</v>
      </c>
      <c r="DT93" s="87">
        <v>1.591</v>
      </c>
      <c r="DU93" s="87">
        <v>0.156</v>
      </c>
      <c r="DV93" s="81">
        <v>2.4169999999999998</v>
      </c>
      <c r="DW93" s="88">
        <v>0.107</v>
      </c>
      <c r="DX93" s="87">
        <v>0.57199999999999995</v>
      </c>
      <c r="DY93" s="87">
        <v>1.589</v>
      </c>
      <c r="DZ93" s="87">
        <v>0.124</v>
      </c>
      <c r="EA93" s="81">
        <v>2.427</v>
      </c>
      <c r="EB93" s="88">
        <v>0.114</v>
      </c>
      <c r="EC93" s="87">
        <v>0.61899999999999999</v>
      </c>
      <c r="ED93" s="87">
        <v>1.6839999999999999</v>
      </c>
      <c r="EE93" s="87">
        <v>0.153</v>
      </c>
      <c r="EF93" s="81">
        <v>2.601</v>
      </c>
      <c r="EG93" s="88">
        <v>0.115</v>
      </c>
      <c r="EH93" s="87">
        <v>0.60699999999999998</v>
      </c>
      <c r="EI93" s="87">
        <v>1.617</v>
      </c>
      <c r="EJ93" s="87">
        <v>0.157</v>
      </c>
      <c r="EK93" s="81">
        <v>2.528</v>
      </c>
      <c r="EL93" s="88">
        <v>0.10299999999999999</v>
      </c>
      <c r="EM93" s="87">
        <v>0.60199999999999998</v>
      </c>
      <c r="EN93" s="87">
        <v>1.544</v>
      </c>
      <c r="EO93" s="87">
        <v>0.17</v>
      </c>
      <c r="EP93" s="81">
        <v>2.4470000000000001</v>
      </c>
      <c r="EQ93" s="88">
        <v>0.115</v>
      </c>
      <c r="ER93" s="87">
        <v>0.63700000000000001</v>
      </c>
      <c r="ES93" s="87">
        <v>1.599</v>
      </c>
      <c r="ET93" s="87">
        <v>0.14899999999999999</v>
      </c>
      <c r="EU93" s="81">
        <v>2.5289999999999999</v>
      </c>
      <c r="EV93" s="88">
        <v>0.122</v>
      </c>
      <c r="EW93" s="87">
        <v>0.63700000000000001</v>
      </c>
      <c r="EX93" s="87">
        <v>1.526</v>
      </c>
      <c r="EY93" s="87">
        <v>0.17799999999999999</v>
      </c>
      <c r="EZ93" s="81">
        <v>2.4940000000000002</v>
      </c>
      <c r="FA93" s="88">
        <v>9.7000000000000003E-2</v>
      </c>
      <c r="FB93" s="87">
        <v>0.63200000000000001</v>
      </c>
      <c r="FC93" s="87">
        <v>1.488</v>
      </c>
      <c r="FD93" s="87">
        <v>0.189</v>
      </c>
      <c r="FE93" s="81">
        <v>2.4279999999999999</v>
      </c>
      <c r="FF93" s="88">
        <v>0.10299999999999999</v>
      </c>
      <c r="FG93" s="87">
        <v>0.628</v>
      </c>
      <c r="FH93" s="87">
        <v>1.468</v>
      </c>
      <c r="FI93" s="87">
        <v>0.187</v>
      </c>
      <c r="FJ93" s="81">
        <v>2.42</v>
      </c>
      <c r="FK93" s="88">
        <v>8.5000000000000006E-2</v>
      </c>
      <c r="FL93" s="87">
        <v>0.629</v>
      </c>
      <c r="FM93" s="87">
        <v>1.4570000000000001</v>
      </c>
      <c r="FN93" s="87">
        <v>0.19600000000000001</v>
      </c>
      <c r="FO93" s="81">
        <v>2.3889999999999998</v>
      </c>
      <c r="FP93" s="88">
        <v>8.8999999999999996E-2</v>
      </c>
      <c r="FQ93" s="87">
        <v>0.64200000000000002</v>
      </c>
      <c r="FR93" s="87">
        <v>1.2230000000000001</v>
      </c>
      <c r="FS93" s="87">
        <v>0.19800000000000001</v>
      </c>
      <c r="FT93" s="81">
        <v>2.1749999999999998</v>
      </c>
      <c r="FU93" s="88">
        <v>7.8E-2</v>
      </c>
      <c r="FV93" s="87">
        <v>0.66300000000000003</v>
      </c>
      <c r="FW93" s="87">
        <v>1.274</v>
      </c>
      <c r="FX93" s="87">
        <v>0.23</v>
      </c>
      <c r="FY93" s="81">
        <v>2.2759999999999998</v>
      </c>
      <c r="FZ93" s="88">
        <v>8.4000000000000005E-2</v>
      </c>
      <c r="GA93" s="87">
        <v>0.60699999999999998</v>
      </c>
      <c r="GB93" s="87">
        <v>1.204</v>
      </c>
      <c r="GC93" s="87">
        <v>0.21199999999999999</v>
      </c>
      <c r="GD93" s="81">
        <v>2.13</v>
      </c>
      <c r="GE93" s="88">
        <v>7.1999999999999995E-2</v>
      </c>
      <c r="GF93" s="87">
        <v>0.67500000000000004</v>
      </c>
      <c r="GG93" s="87">
        <v>1.2829999999999999</v>
      </c>
      <c r="GH93" s="87">
        <v>0.26100000000000001</v>
      </c>
      <c r="GI93" s="81">
        <v>2.3199999999999998</v>
      </c>
    </row>
    <row r="94" spans="1:191">
      <c r="A94" s="8" t="s">
        <v>145</v>
      </c>
      <c r="B94" s="85">
        <v>0.125</v>
      </c>
      <c r="C94" s="86">
        <v>1.1140000000000001</v>
      </c>
      <c r="D94" s="86">
        <v>0.61</v>
      </c>
      <c r="E94" s="86">
        <v>6.4000000000000001E-2</v>
      </c>
      <c r="F94" s="81">
        <v>1.929</v>
      </c>
      <c r="G94" s="88">
        <v>0.127</v>
      </c>
      <c r="H94" s="87">
        <v>1.133</v>
      </c>
      <c r="I94" s="87">
        <v>0.63700000000000001</v>
      </c>
      <c r="J94" s="87">
        <v>8.1000000000000003E-2</v>
      </c>
      <c r="K94" s="81">
        <v>2.0019999999999998</v>
      </c>
      <c r="L94" s="88">
        <v>0.123</v>
      </c>
      <c r="M94" s="87">
        <v>1.167</v>
      </c>
      <c r="N94" s="87">
        <v>0.58699999999999997</v>
      </c>
      <c r="O94" s="87">
        <v>7.8E-2</v>
      </c>
      <c r="P94" s="81">
        <v>1.982</v>
      </c>
      <c r="Q94" s="88">
        <v>0.13200000000000001</v>
      </c>
      <c r="R94" s="87">
        <v>1.321</v>
      </c>
      <c r="S94" s="87">
        <v>0.65500000000000003</v>
      </c>
      <c r="T94" s="87">
        <v>8.2000000000000003E-2</v>
      </c>
      <c r="U94" s="81">
        <v>2.2109999999999999</v>
      </c>
      <c r="V94" s="88">
        <v>0.14499999999999999</v>
      </c>
      <c r="W94" s="87">
        <v>1.389</v>
      </c>
      <c r="X94" s="87">
        <v>0.71399999999999997</v>
      </c>
      <c r="Y94" s="87">
        <v>0.08</v>
      </c>
      <c r="Z94" s="81">
        <v>2.3479999999999999</v>
      </c>
      <c r="AA94" s="88">
        <v>0.153</v>
      </c>
      <c r="AB94" s="87">
        <v>1.4179999999999999</v>
      </c>
      <c r="AC94" s="87">
        <v>0.67700000000000005</v>
      </c>
      <c r="AD94" s="87">
        <v>0.11600000000000001</v>
      </c>
      <c r="AE94" s="81">
        <v>2.3919999999999999</v>
      </c>
      <c r="AF94" s="88">
        <v>0.154</v>
      </c>
      <c r="AG94" s="87">
        <v>1.53</v>
      </c>
      <c r="AH94" s="87">
        <v>0.68200000000000005</v>
      </c>
      <c r="AI94" s="87">
        <v>0.105</v>
      </c>
      <c r="AJ94" s="81">
        <v>2.528</v>
      </c>
      <c r="AK94" s="88">
        <v>0.14699999999999999</v>
      </c>
      <c r="AL94" s="87">
        <v>1.5</v>
      </c>
      <c r="AM94" s="87">
        <v>0.74099999999999999</v>
      </c>
      <c r="AN94" s="87">
        <v>0.126</v>
      </c>
      <c r="AO94" s="81">
        <v>2.5680000000000001</v>
      </c>
      <c r="AP94" s="88">
        <v>0.155</v>
      </c>
      <c r="AQ94" s="87">
        <v>1.5069999999999999</v>
      </c>
      <c r="AR94" s="87">
        <v>0.69399999999999995</v>
      </c>
      <c r="AS94" s="87">
        <v>0.14399999999999999</v>
      </c>
      <c r="AT94" s="81">
        <v>2.5390000000000001</v>
      </c>
      <c r="AU94" s="88">
        <v>0.16400000000000001</v>
      </c>
      <c r="AV94" s="87">
        <v>1.593</v>
      </c>
      <c r="AW94" s="87">
        <v>0.70699999999999996</v>
      </c>
      <c r="AX94" s="87">
        <v>0.158</v>
      </c>
      <c r="AY94" s="81">
        <v>2.6709999999999998</v>
      </c>
      <c r="AZ94" s="88">
        <v>0.151</v>
      </c>
      <c r="BA94" s="87">
        <v>1.589</v>
      </c>
      <c r="BB94" s="87">
        <v>0.72199999999999998</v>
      </c>
      <c r="BC94" s="87">
        <v>0.18099999999999999</v>
      </c>
      <c r="BD94" s="81">
        <v>2.7130000000000001</v>
      </c>
      <c r="BE94" s="88">
        <v>0.16</v>
      </c>
      <c r="BF94" s="87">
        <v>1.6259999999999999</v>
      </c>
      <c r="BG94" s="87">
        <v>0.72299999999999998</v>
      </c>
      <c r="BH94" s="87">
        <v>0.17899999999999999</v>
      </c>
      <c r="BI94" s="81">
        <v>2.74</v>
      </c>
      <c r="BJ94" s="88">
        <v>0.158</v>
      </c>
      <c r="BK94" s="87">
        <v>1.633</v>
      </c>
      <c r="BL94" s="87">
        <v>0.68600000000000005</v>
      </c>
      <c r="BM94" s="87">
        <v>0.19500000000000001</v>
      </c>
      <c r="BN94" s="81">
        <v>2.7320000000000002</v>
      </c>
      <c r="BO94" s="88">
        <v>0.183</v>
      </c>
      <c r="BP94" s="87">
        <v>1.659</v>
      </c>
      <c r="BQ94" s="87">
        <v>0.63500000000000001</v>
      </c>
      <c r="BR94" s="87">
        <v>0.185</v>
      </c>
      <c r="BS94" s="81">
        <v>2.722</v>
      </c>
      <c r="BT94" s="88">
        <v>0.151</v>
      </c>
      <c r="BU94" s="87">
        <v>1.7270000000000001</v>
      </c>
      <c r="BV94" s="87">
        <v>0.65700000000000003</v>
      </c>
      <c r="BW94" s="87">
        <v>0.21299999999999999</v>
      </c>
      <c r="BX94" s="81">
        <v>2.7930000000000001</v>
      </c>
      <c r="BY94" s="88">
        <v>0.17599999999999999</v>
      </c>
      <c r="BZ94" s="87">
        <v>1.6040000000000001</v>
      </c>
      <c r="CA94" s="87">
        <v>0.64</v>
      </c>
      <c r="CB94" s="87">
        <v>0.2</v>
      </c>
      <c r="CC94" s="81">
        <v>2.6789999999999998</v>
      </c>
      <c r="CD94" s="88">
        <v>0.14399999999999999</v>
      </c>
      <c r="CE94" s="87">
        <v>1.556</v>
      </c>
      <c r="CF94" s="87">
        <v>0.63600000000000001</v>
      </c>
      <c r="CG94" s="87">
        <v>0.219</v>
      </c>
      <c r="CH94" s="81">
        <v>2.6070000000000002</v>
      </c>
      <c r="CI94" s="88">
        <v>0.14799999999999999</v>
      </c>
      <c r="CJ94" s="87">
        <v>1.528</v>
      </c>
      <c r="CK94" s="87">
        <v>0.54900000000000004</v>
      </c>
      <c r="CL94" s="87">
        <v>0.23300000000000001</v>
      </c>
      <c r="CM94" s="81">
        <v>2.5150000000000001</v>
      </c>
      <c r="CN94" s="88">
        <v>0.13800000000000001</v>
      </c>
      <c r="CO94" s="87">
        <v>1.6830000000000001</v>
      </c>
      <c r="CP94" s="87">
        <v>0.57199999999999995</v>
      </c>
      <c r="CQ94" s="87">
        <v>0.22</v>
      </c>
      <c r="CR94" s="81">
        <v>2.6829999999999998</v>
      </c>
      <c r="CS94" s="88">
        <v>0.123</v>
      </c>
      <c r="CT94" s="87">
        <v>0.36</v>
      </c>
      <c r="CU94" s="87">
        <v>1.702</v>
      </c>
      <c r="CV94" s="87">
        <v>9.6000000000000002E-2</v>
      </c>
      <c r="CW94" s="81">
        <v>2.2890000000000001</v>
      </c>
      <c r="CX94" s="88">
        <v>0.13300000000000001</v>
      </c>
      <c r="CY94" s="87">
        <v>0.43099999999999999</v>
      </c>
      <c r="CZ94" s="87">
        <v>1.651</v>
      </c>
      <c r="DA94" s="87">
        <v>0.09</v>
      </c>
      <c r="DB94" s="81">
        <v>2.323</v>
      </c>
      <c r="DC94" s="88">
        <v>0.125</v>
      </c>
      <c r="DD94" s="87">
        <v>0.43099999999999999</v>
      </c>
      <c r="DE94" s="87">
        <v>1.5920000000000001</v>
      </c>
      <c r="DF94" s="87">
        <v>0.09</v>
      </c>
      <c r="DG94" s="81">
        <v>2.2410000000000001</v>
      </c>
      <c r="DH94" s="88">
        <v>0.12</v>
      </c>
      <c r="DI94" s="87">
        <v>0.49399999999999999</v>
      </c>
      <c r="DJ94" s="87">
        <v>1.74</v>
      </c>
      <c r="DK94" s="87">
        <v>9.9000000000000005E-2</v>
      </c>
      <c r="DL94" s="81">
        <v>2.4620000000000002</v>
      </c>
      <c r="DM94" s="88">
        <v>0.125</v>
      </c>
      <c r="DN94" s="87">
        <v>0.51200000000000001</v>
      </c>
      <c r="DO94" s="87">
        <v>1.7609999999999999</v>
      </c>
      <c r="DP94" s="87">
        <v>0.107</v>
      </c>
      <c r="DQ94" s="81">
        <v>2.5190000000000001</v>
      </c>
      <c r="DR94" s="88">
        <v>0.11899999999999999</v>
      </c>
      <c r="DS94" s="87">
        <v>0.55800000000000005</v>
      </c>
      <c r="DT94" s="87">
        <v>1.8640000000000001</v>
      </c>
      <c r="DU94" s="87">
        <v>0.122</v>
      </c>
      <c r="DV94" s="81">
        <v>2.6890000000000001</v>
      </c>
      <c r="DW94" s="88">
        <v>0.13400000000000001</v>
      </c>
      <c r="DX94" s="87">
        <v>0.53500000000000003</v>
      </c>
      <c r="DY94" s="87">
        <v>1.8460000000000001</v>
      </c>
      <c r="DZ94" s="87">
        <v>0.14899999999999999</v>
      </c>
      <c r="EA94" s="81">
        <v>2.6920000000000002</v>
      </c>
      <c r="EB94" s="88">
        <v>0.14099999999999999</v>
      </c>
      <c r="EC94" s="87">
        <v>0.60299999999999998</v>
      </c>
      <c r="ED94" s="87">
        <v>1.94</v>
      </c>
      <c r="EE94" s="87">
        <v>0.13300000000000001</v>
      </c>
      <c r="EF94" s="81">
        <v>2.859</v>
      </c>
      <c r="EG94" s="88">
        <v>0.11</v>
      </c>
      <c r="EH94" s="87">
        <v>0.58199999999999996</v>
      </c>
      <c r="EI94" s="87">
        <v>1.806</v>
      </c>
      <c r="EJ94" s="87">
        <v>0.13500000000000001</v>
      </c>
      <c r="EK94" s="81">
        <v>2.6509999999999998</v>
      </c>
      <c r="EL94" s="88">
        <v>0.115</v>
      </c>
      <c r="EM94" s="87">
        <v>0.60899999999999999</v>
      </c>
      <c r="EN94" s="87">
        <v>1.7849999999999999</v>
      </c>
      <c r="EO94" s="87">
        <v>0.16800000000000001</v>
      </c>
      <c r="EP94" s="81">
        <v>2.7040000000000002</v>
      </c>
      <c r="EQ94" s="88">
        <v>0.1</v>
      </c>
      <c r="ER94" s="87">
        <v>0.59299999999999997</v>
      </c>
      <c r="ES94" s="87">
        <v>1.736</v>
      </c>
      <c r="ET94" s="87">
        <v>0.152</v>
      </c>
      <c r="EU94" s="81">
        <v>2.6040000000000001</v>
      </c>
      <c r="EV94" s="88">
        <v>0.11</v>
      </c>
      <c r="EW94" s="87">
        <v>0.64100000000000001</v>
      </c>
      <c r="EX94" s="87">
        <v>1.726</v>
      </c>
      <c r="EY94" s="87">
        <v>0.16600000000000001</v>
      </c>
      <c r="EZ94" s="81">
        <v>2.6709999999999998</v>
      </c>
      <c r="FA94" s="88">
        <v>0.11799999999999999</v>
      </c>
      <c r="FB94" s="87">
        <v>0.65</v>
      </c>
      <c r="FC94" s="87">
        <v>1.716</v>
      </c>
      <c r="FD94" s="87">
        <v>0.20599999999999999</v>
      </c>
      <c r="FE94" s="81">
        <v>2.7189999999999999</v>
      </c>
      <c r="FF94" s="88">
        <v>0.122</v>
      </c>
      <c r="FG94" s="87">
        <v>0.66900000000000004</v>
      </c>
      <c r="FH94" s="87">
        <v>1.655</v>
      </c>
      <c r="FI94" s="87">
        <v>0.21299999999999999</v>
      </c>
      <c r="FJ94" s="81">
        <v>2.6739999999999999</v>
      </c>
      <c r="FK94" s="88">
        <v>0.107</v>
      </c>
      <c r="FL94" s="87">
        <v>0.67800000000000005</v>
      </c>
      <c r="FM94" s="87">
        <v>1.6220000000000001</v>
      </c>
      <c r="FN94" s="87">
        <v>0.217</v>
      </c>
      <c r="FO94" s="81">
        <v>2.64</v>
      </c>
      <c r="FP94" s="88">
        <v>0.113</v>
      </c>
      <c r="FQ94" s="87">
        <v>0.66600000000000004</v>
      </c>
      <c r="FR94" s="87">
        <v>1.556</v>
      </c>
      <c r="FS94" s="87">
        <v>0.21199999999999999</v>
      </c>
      <c r="FT94" s="81">
        <v>2.5779999999999998</v>
      </c>
      <c r="FU94" s="88">
        <v>9.7000000000000003E-2</v>
      </c>
      <c r="FV94" s="87">
        <v>0.61499999999999999</v>
      </c>
      <c r="FW94" s="87">
        <v>1.468</v>
      </c>
      <c r="FX94" s="87">
        <v>0.216</v>
      </c>
      <c r="FY94" s="81">
        <v>2.423</v>
      </c>
      <c r="FZ94" s="88">
        <v>9.5000000000000001E-2</v>
      </c>
      <c r="GA94" s="87">
        <v>0.61899999999999999</v>
      </c>
      <c r="GB94" s="87">
        <v>1.395</v>
      </c>
      <c r="GC94" s="87">
        <v>0.216</v>
      </c>
      <c r="GD94" s="81">
        <v>2.3490000000000002</v>
      </c>
      <c r="GE94" s="88">
        <v>9.7000000000000003E-2</v>
      </c>
      <c r="GF94" s="87">
        <v>0.65700000000000003</v>
      </c>
      <c r="GG94" s="87">
        <v>1.4830000000000001</v>
      </c>
      <c r="GH94" s="87">
        <v>0.26400000000000001</v>
      </c>
      <c r="GI94" s="81">
        <v>2.5179999999999998</v>
      </c>
    </row>
    <row r="95" spans="1:191">
      <c r="A95" s="8" t="s">
        <v>146</v>
      </c>
      <c r="B95" s="85">
        <v>0.113</v>
      </c>
      <c r="C95" s="86">
        <v>1.018</v>
      </c>
      <c r="D95" s="86">
        <v>0.67</v>
      </c>
      <c r="E95" s="86">
        <v>6.4000000000000001E-2</v>
      </c>
      <c r="F95" s="81">
        <v>1.879</v>
      </c>
      <c r="G95" s="88">
        <v>0.113</v>
      </c>
      <c r="H95" s="87">
        <v>1.1599999999999999</v>
      </c>
      <c r="I95" s="87">
        <v>0.67500000000000004</v>
      </c>
      <c r="J95" s="87">
        <v>7.9000000000000001E-2</v>
      </c>
      <c r="K95" s="81">
        <v>2.0569999999999999</v>
      </c>
      <c r="L95" s="88">
        <v>0.13100000000000001</v>
      </c>
      <c r="M95" s="87">
        <v>1.0580000000000001</v>
      </c>
      <c r="N95" s="87">
        <v>0.65900000000000003</v>
      </c>
      <c r="O95" s="87">
        <v>7.9000000000000001E-2</v>
      </c>
      <c r="P95" s="81">
        <v>1.9470000000000001</v>
      </c>
      <c r="Q95" s="88">
        <v>0.106</v>
      </c>
      <c r="R95" s="87">
        <v>1.1020000000000001</v>
      </c>
      <c r="S95" s="87">
        <v>0.64500000000000002</v>
      </c>
      <c r="T95" s="87">
        <v>6.8000000000000005E-2</v>
      </c>
      <c r="U95" s="81">
        <v>1.9359999999999999</v>
      </c>
      <c r="V95" s="88">
        <v>0.14899999999999999</v>
      </c>
      <c r="W95" s="87">
        <v>1.22</v>
      </c>
      <c r="X95" s="87">
        <v>0.72899999999999998</v>
      </c>
      <c r="Y95" s="87">
        <v>7.5999999999999998E-2</v>
      </c>
      <c r="Z95" s="81">
        <v>2.1920000000000002</v>
      </c>
      <c r="AA95" s="88">
        <v>0.127</v>
      </c>
      <c r="AB95" s="87">
        <v>1.3089999999999999</v>
      </c>
      <c r="AC95" s="87">
        <v>0.71399999999999997</v>
      </c>
      <c r="AD95" s="87">
        <v>0.10100000000000001</v>
      </c>
      <c r="AE95" s="81">
        <v>2.2759999999999998</v>
      </c>
      <c r="AF95" s="88">
        <v>0.12</v>
      </c>
      <c r="AG95" s="87">
        <v>1.3640000000000001</v>
      </c>
      <c r="AH95" s="87">
        <v>0.77900000000000003</v>
      </c>
      <c r="AI95" s="87">
        <v>0.10299999999999999</v>
      </c>
      <c r="AJ95" s="81">
        <v>2.4129999999999998</v>
      </c>
      <c r="AK95" s="88">
        <v>0.14399999999999999</v>
      </c>
      <c r="AL95" s="87">
        <v>1.496</v>
      </c>
      <c r="AM95" s="87">
        <v>0.79600000000000004</v>
      </c>
      <c r="AN95" s="87">
        <v>0.104</v>
      </c>
      <c r="AO95" s="81">
        <v>2.593</v>
      </c>
      <c r="AP95" s="88">
        <v>0.13700000000000001</v>
      </c>
      <c r="AQ95" s="87">
        <v>1.472</v>
      </c>
      <c r="AR95" s="87">
        <v>0.77400000000000002</v>
      </c>
      <c r="AS95" s="87">
        <v>0.127</v>
      </c>
      <c r="AT95" s="81">
        <v>2.5659999999999998</v>
      </c>
      <c r="AU95" s="88">
        <v>0.157</v>
      </c>
      <c r="AV95" s="87">
        <v>1.506</v>
      </c>
      <c r="AW95" s="87">
        <v>0.78100000000000003</v>
      </c>
      <c r="AX95" s="87">
        <v>0.15</v>
      </c>
      <c r="AY95" s="81">
        <v>2.629</v>
      </c>
      <c r="AZ95" s="88">
        <v>0.13600000000000001</v>
      </c>
      <c r="BA95" s="87">
        <v>1.603</v>
      </c>
      <c r="BB95" s="87">
        <v>0.753</v>
      </c>
      <c r="BC95" s="87">
        <v>0.14000000000000001</v>
      </c>
      <c r="BD95" s="81">
        <v>2.6880000000000002</v>
      </c>
      <c r="BE95" s="88">
        <v>0.183</v>
      </c>
      <c r="BF95" s="87">
        <v>1.5429999999999999</v>
      </c>
      <c r="BG95" s="87">
        <v>0.73399999999999999</v>
      </c>
      <c r="BH95" s="87">
        <v>0.16900000000000001</v>
      </c>
      <c r="BI95" s="81">
        <v>2.6819999999999999</v>
      </c>
      <c r="BJ95" s="88">
        <v>0.14699999999999999</v>
      </c>
      <c r="BK95" s="87">
        <v>1.554</v>
      </c>
      <c r="BL95" s="87">
        <v>0.753</v>
      </c>
      <c r="BM95" s="87">
        <v>0.17199999999999999</v>
      </c>
      <c r="BN95" s="81">
        <v>2.67</v>
      </c>
      <c r="BO95" s="88">
        <v>0.16400000000000001</v>
      </c>
      <c r="BP95" s="87">
        <v>1.571</v>
      </c>
      <c r="BQ95" s="87">
        <v>0.73399999999999999</v>
      </c>
      <c r="BR95" s="87">
        <v>0.185</v>
      </c>
      <c r="BS95" s="81">
        <v>2.694</v>
      </c>
      <c r="BT95" s="88">
        <v>0.16500000000000001</v>
      </c>
      <c r="BU95" s="87">
        <v>1.71</v>
      </c>
      <c r="BV95" s="87">
        <v>0.748</v>
      </c>
      <c r="BW95" s="87">
        <v>0.188</v>
      </c>
      <c r="BX95" s="81">
        <v>2.851</v>
      </c>
      <c r="BY95" s="88">
        <v>0.16300000000000001</v>
      </c>
      <c r="BZ95" s="87">
        <v>1.6459999999999999</v>
      </c>
      <c r="CA95" s="87">
        <v>0.71499999999999997</v>
      </c>
      <c r="CB95" s="87">
        <v>0.20200000000000001</v>
      </c>
      <c r="CC95" s="81">
        <v>2.7839999999999998</v>
      </c>
      <c r="CD95" s="88">
        <v>0.14499999999999999</v>
      </c>
      <c r="CE95" s="87">
        <v>1.6559999999999999</v>
      </c>
      <c r="CF95" s="87">
        <v>0.68200000000000005</v>
      </c>
      <c r="CG95" s="87">
        <v>0.192</v>
      </c>
      <c r="CH95" s="81">
        <v>2.7480000000000002</v>
      </c>
      <c r="CI95" s="88">
        <v>0.13200000000000001</v>
      </c>
      <c r="CJ95" s="87">
        <v>1.603</v>
      </c>
      <c r="CK95" s="87">
        <v>0.70299999999999996</v>
      </c>
      <c r="CL95" s="87">
        <v>0.2</v>
      </c>
      <c r="CM95" s="81">
        <v>2.6930000000000001</v>
      </c>
      <c r="CN95" s="88">
        <v>0.11899999999999999</v>
      </c>
      <c r="CO95" s="87">
        <v>1.714</v>
      </c>
      <c r="CP95" s="87">
        <v>0.67900000000000005</v>
      </c>
      <c r="CQ95" s="87">
        <v>0.21299999999999999</v>
      </c>
      <c r="CR95" s="81">
        <v>2.806</v>
      </c>
      <c r="CS95" s="88">
        <v>0.14299999999999999</v>
      </c>
      <c r="CT95" s="87">
        <v>0.377</v>
      </c>
      <c r="CU95" s="87">
        <v>1.776</v>
      </c>
      <c r="CV95" s="87">
        <v>7.6999999999999999E-2</v>
      </c>
      <c r="CW95" s="81">
        <v>2.3849999999999998</v>
      </c>
      <c r="CX95" s="88">
        <v>0.14899999999999999</v>
      </c>
      <c r="CY95" s="87">
        <v>0.36199999999999999</v>
      </c>
      <c r="CZ95" s="87">
        <v>1.8109999999999999</v>
      </c>
      <c r="DA95" s="87">
        <v>7.9000000000000001E-2</v>
      </c>
      <c r="DB95" s="81">
        <v>2.4239999999999999</v>
      </c>
      <c r="DC95" s="88">
        <v>0.13800000000000001</v>
      </c>
      <c r="DD95" s="87">
        <v>0.38</v>
      </c>
      <c r="DE95" s="87">
        <v>1.6819999999999999</v>
      </c>
      <c r="DF95" s="87">
        <v>9.8000000000000004E-2</v>
      </c>
      <c r="DG95" s="81">
        <v>2.306</v>
      </c>
      <c r="DH95" s="88">
        <v>0.14499999999999999</v>
      </c>
      <c r="DI95" s="87">
        <v>0.40400000000000003</v>
      </c>
      <c r="DJ95" s="87">
        <v>1.7070000000000001</v>
      </c>
      <c r="DK95" s="87">
        <v>8.5999999999999993E-2</v>
      </c>
      <c r="DL95" s="81">
        <v>2.3479999999999999</v>
      </c>
      <c r="DM95" s="88">
        <v>0.13800000000000001</v>
      </c>
      <c r="DN95" s="87">
        <v>0.47299999999999998</v>
      </c>
      <c r="DO95" s="87">
        <v>1.8520000000000001</v>
      </c>
      <c r="DP95" s="87">
        <v>8.5999999999999993E-2</v>
      </c>
      <c r="DQ95" s="81">
        <v>2.5640000000000001</v>
      </c>
      <c r="DR95" s="88">
        <v>0.11899999999999999</v>
      </c>
      <c r="DS95" s="87">
        <v>0.45100000000000001</v>
      </c>
      <c r="DT95" s="87">
        <v>1.988</v>
      </c>
      <c r="DU95" s="87">
        <v>0.11899999999999999</v>
      </c>
      <c r="DV95" s="81">
        <v>2.7010000000000001</v>
      </c>
      <c r="DW95" s="88">
        <v>0.13300000000000001</v>
      </c>
      <c r="DX95" s="87">
        <v>0.51200000000000001</v>
      </c>
      <c r="DY95" s="87">
        <v>1.97</v>
      </c>
      <c r="DZ95" s="87">
        <v>0.13500000000000001</v>
      </c>
      <c r="EA95" s="81">
        <v>2.78</v>
      </c>
      <c r="EB95" s="88">
        <v>0.11600000000000001</v>
      </c>
      <c r="EC95" s="87">
        <v>0.55600000000000005</v>
      </c>
      <c r="ED95" s="87">
        <v>1.9610000000000001</v>
      </c>
      <c r="EE95" s="87">
        <v>0.16200000000000001</v>
      </c>
      <c r="EF95" s="81">
        <v>2.8180000000000001</v>
      </c>
      <c r="EG95" s="88">
        <v>0.127</v>
      </c>
      <c r="EH95" s="87">
        <v>0.54</v>
      </c>
      <c r="EI95" s="87">
        <v>1.919</v>
      </c>
      <c r="EJ95" s="87">
        <v>0.152</v>
      </c>
      <c r="EK95" s="81">
        <v>2.7589999999999999</v>
      </c>
      <c r="EL95" s="88">
        <v>0.13200000000000001</v>
      </c>
      <c r="EM95" s="87">
        <v>0.56200000000000006</v>
      </c>
      <c r="EN95" s="87">
        <v>1.984</v>
      </c>
      <c r="EO95" s="87">
        <v>0.157</v>
      </c>
      <c r="EP95" s="81">
        <v>2.8679999999999999</v>
      </c>
      <c r="EQ95" s="88">
        <v>0.107</v>
      </c>
      <c r="ER95" s="87">
        <v>0.58899999999999997</v>
      </c>
      <c r="ES95" s="87">
        <v>1.921</v>
      </c>
      <c r="ET95" s="87">
        <v>0.16700000000000001</v>
      </c>
      <c r="EU95" s="81">
        <v>2.8109999999999999</v>
      </c>
      <c r="EV95" s="88">
        <v>0.122</v>
      </c>
      <c r="EW95" s="87">
        <v>0.64</v>
      </c>
      <c r="EX95" s="87">
        <v>1.9139999999999999</v>
      </c>
      <c r="EY95" s="87">
        <v>0.17699999999999999</v>
      </c>
      <c r="EZ95" s="81">
        <v>2.8769999999999998</v>
      </c>
      <c r="FA95" s="88">
        <v>9.5000000000000001E-2</v>
      </c>
      <c r="FB95" s="87">
        <v>0.63600000000000001</v>
      </c>
      <c r="FC95" s="87">
        <v>1.8460000000000001</v>
      </c>
      <c r="FD95" s="87">
        <v>0.19600000000000001</v>
      </c>
      <c r="FE95" s="81">
        <v>2.802</v>
      </c>
      <c r="FF95" s="88">
        <v>9.4E-2</v>
      </c>
      <c r="FG95" s="87">
        <v>0.60599999999999998</v>
      </c>
      <c r="FH95" s="87">
        <v>1.851</v>
      </c>
      <c r="FI95" s="87">
        <v>0.193</v>
      </c>
      <c r="FJ95" s="81">
        <v>2.7709999999999999</v>
      </c>
      <c r="FK95" s="88">
        <v>0.127</v>
      </c>
      <c r="FL95" s="87">
        <v>0.67</v>
      </c>
      <c r="FM95" s="87">
        <v>1.9790000000000001</v>
      </c>
      <c r="FN95" s="87">
        <v>0.222</v>
      </c>
      <c r="FO95" s="81">
        <v>3.0219999999999998</v>
      </c>
      <c r="FP95" s="88">
        <v>0.121</v>
      </c>
      <c r="FQ95" s="87">
        <v>0.66</v>
      </c>
      <c r="FR95" s="87">
        <v>1.756</v>
      </c>
      <c r="FS95" s="87">
        <v>0.23</v>
      </c>
      <c r="FT95" s="81">
        <v>2.7850000000000001</v>
      </c>
      <c r="FU95" s="88">
        <v>9.5000000000000001E-2</v>
      </c>
      <c r="FV95" s="87">
        <v>0.628</v>
      </c>
      <c r="FW95" s="87">
        <v>1.704</v>
      </c>
      <c r="FX95" s="87">
        <v>0.189</v>
      </c>
      <c r="FY95" s="81">
        <v>2.6549999999999998</v>
      </c>
      <c r="FZ95" s="88">
        <v>9.0999999999999998E-2</v>
      </c>
      <c r="GA95" s="87">
        <v>0.59</v>
      </c>
      <c r="GB95" s="87">
        <v>1.641</v>
      </c>
      <c r="GC95" s="87">
        <v>0.22600000000000001</v>
      </c>
      <c r="GD95" s="81">
        <v>2.5840000000000001</v>
      </c>
      <c r="GE95" s="88">
        <v>7.4999999999999997E-2</v>
      </c>
      <c r="GF95" s="87">
        <v>0.66</v>
      </c>
      <c r="GG95" s="87">
        <v>1.6719999999999999</v>
      </c>
      <c r="GH95" s="87">
        <v>0.23799999999999999</v>
      </c>
      <c r="GI95" s="81">
        <v>2.6709999999999998</v>
      </c>
    </row>
    <row r="96" spans="1:191">
      <c r="A96" s="8" t="s">
        <v>147</v>
      </c>
      <c r="B96" s="85">
        <v>9.7000000000000003E-2</v>
      </c>
      <c r="C96" s="86">
        <v>1.0469999999999999</v>
      </c>
      <c r="D96" s="86">
        <v>0.69</v>
      </c>
      <c r="E96" s="86">
        <v>4.8000000000000001E-2</v>
      </c>
      <c r="F96" s="81">
        <v>1.901</v>
      </c>
      <c r="G96" s="88">
        <v>0.11600000000000001</v>
      </c>
      <c r="H96" s="87">
        <v>1.0109999999999999</v>
      </c>
      <c r="I96" s="87">
        <v>0.72499999999999998</v>
      </c>
      <c r="J96" s="87">
        <v>0.06</v>
      </c>
      <c r="K96" s="81">
        <v>1.931</v>
      </c>
      <c r="L96" s="88">
        <v>0.123</v>
      </c>
      <c r="M96" s="87">
        <v>1.0069999999999999</v>
      </c>
      <c r="N96" s="87">
        <v>0.67800000000000005</v>
      </c>
      <c r="O96" s="87">
        <v>5.8999999999999997E-2</v>
      </c>
      <c r="P96" s="81">
        <v>1.88</v>
      </c>
      <c r="Q96" s="88">
        <v>0.113</v>
      </c>
      <c r="R96" s="87">
        <v>0.99</v>
      </c>
      <c r="S96" s="87">
        <v>0.61299999999999999</v>
      </c>
      <c r="T96" s="87">
        <v>5.8000000000000003E-2</v>
      </c>
      <c r="U96" s="81">
        <v>1.786</v>
      </c>
      <c r="V96" s="88">
        <v>0.108</v>
      </c>
      <c r="W96" s="87">
        <v>0.96499999999999997</v>
      </c>
      <c r="X96" s="87">
        <v>0.55600000000000005</v>
      </c>
      <c r="Y96" s="87">
        <v>7.0999999999999994E-2</v>
      </c>
      <c r="Z96" s="81">
        <v>1.7090000000000001</v>
      </c>
      <c r="AA96" s="88">
        <v>0.114</v>
      </c>
      <c r="AB96" s="87">
        <v>1.1819999999999999</v>
      </c>
      <c r="AC96" s="87">
        <v>0.73499999999999999</v>
      </c>
      <c r="AD96" s="87">
        <v>0.08</v>
      </c>
      <c r="AE96" s="81">
        <v>2.1379999999999999</v>
      </c>
      <c r="AF96" s="88">
        <v>0.121</v>
      </c>
      <c r="AG96" s="87">
        <v>1.3049999999999999</v>
      </c>
      <c r="AH96" s="87">
        <v>0.79600000000000004</v>
      </c>
      <c r="AI96" s="87">
        <v>9.1999999999999998E-2</v>
      </c>
      <c r="AJ96" s="81">
        <v>2.3660000000000001</v>
      </c>
      <c r="AK96" s="88">
        <v>0.157</v>
      </c>
      <c r="AL96" s="87">
        <v>1.4279999999999999</v>
      </c>
      <c r="AM96" s="87">
        <v>0.83099999999999996</v>
      </c>
      <c r="AN96" s="87">
        <v>0.10199999999999999</v>
      </c>
      <c r="AO96" s="81">
        <v>2.573</v>
      </c>
      <c r="AP96" s="88">
        <v>0.14499999999999999</v>
      </c>
      <c r="AQ96" s="87">
        <v>1.3</v>
      </c>
      <c r="AR96" s="87">
        <v>0.752</v>
      </c>
      <c r="AS96" s="87">
        <v>0.113</v>
      </c>
      <c r="AT96" s="81">
        <v>2.3540000000000001</v>
      </c>
      <c r="AU96" s="88">
        <v>0.11</v>
      </c>
      <c r="AV96" s="87">
        <v>1.4359999999999999</v>
      </c>
      <c r="AW96" s="87">
        <v>0.80500000000000005</v>
      </c>
      <c r="AX96" s="87">
        <v>0.115</v>
      </c>
      <c r="AY96" s="81">
        <v>2.5059999999999998</v>
      </c>
      <c r="AZ96" s="88">
        <v>0.13900000000000001</v>
      </c>
      <c r="BA96" s="87">
        <v>1.518</v>
      </c>
      <c r="BB96" s="87">
        <v>0.87</v>
      </c>
      <c r="BC96" s="87">
        <v>0.14299999999999999</v>
      </c>
      <c r="BD96" s="81">
        <v>2.7160000000000002</v>
      </c>
      <c r="BE96" s="88">
        <v>0.14899999999999999</v>
      </c>
      <c r="BF96" s="87">
        <v>1.51</v>
      </c>
      <c r="BG96" s="87">
        <v>0.79700000000000004</v>
      </c>
      <c r="BH96" s="87">
        <v>0.16700000000000001</v>
      </c>
      <c r="BI96" s="81">
        <v>2.657</v>
      </c>
      <c r="BJ96" s="88">
        <v>0.14499999999999999</v>
      </c>
      <c r="BK96" s="87">
        <v>1.6140000000000001</v>
      </c>
      <c r="BL96" s="87">
        <v>0.77600000000000002</v>
      </c>
      <c r="BM96" s="87">
        <v>0.13</v>
      </c>
      <c r="BN96" s="81">
        <v>2.7120000000000002</v>
      </c>
      <c r="BO96" s="88">
        <v>0.14799999999999999</v>
      </c>
      <c r="BP96" s="87">
        <v>1.5509999999999999</v>
      </c>
      <c r="BQ96" s="87">
        <v>0.872</v>
      </c>
      <c r="BR96" s="87">
        <v>0.14599999999999999</v>
      </c>
      <c r="BS96" s="81">
        <v>2.7519999999999998</v>
      </c>
      <c r="BT96" s="88">
        <v>0.161</v>
      </c>
      <c r="BU96" s="87">
        <v>1.6950000000000001</v>
      </c>
      <c r="BV96" s="87">
        <v>0.84099999999999997</v>
      </c>
      <c r="BW96" s="87">
        <v>0.189</v>
      </c>
      <c r="BX96" s="81">
        <v>2.9319999999999999</v>
      </c>
      <c r="BY96" s="88">
        <v>0.14099999999999999</v>
      </c>
      <c r="BZ96" s="87">
        <v>1.7410000000000001</v>
      </c>
      <c r="CA96" s="87">
        <v>0.80500000000000005</v>
      </c>
      <c r="CB96" s="87">
        <v>0.17899999999999999</v>
      </c>
      <c r="CC96" s="81">
        <v>2.9079999999999999</v>
      </c>
      <c r="CD96" s="88">
        <v>0.16800000000000001</v>
      </c>
      <c r="CE96" s="87">
        <v>1.601</v>
      </c>
      <c r="CF96" s="87">
        <v>0.85399999999999998</v>
      </c>
      <c r="CG96" s="87">
        <v>0.19</v>
      </c>
      <c r="CH96" s="81">
        <v>2.863</v>
      </c>
      <c r="CI96" s="88">
        <v>0.154</v>
      </c>
      <c r="CJ96" s="87">
        <v>1.5549999999999999</v>
      </c>
      <c r="CK96" s="87">
        <v>0.72799999999999998</v>
      </c>
      <c r="CL96" s="87">
        <v>0.187</v>
      </c>
      <c r="CM96" s="81">
        <v>2.6709999999999998</v>
      </c>
      <c r="CN96" s="88">
        <v>0.11799999999999999</v>
      </c>
      <c r="CO96" s="87">
        <v>1.69</v>
      </c>
      <c r="CP96" s="87">
        <v>0.71</v>
      </c>
      <c r="CQ96" s="87">
        <v>0.20300000000000001</v>
      </c>
      <c r="CR96" s="81">
        <v>2.7869999999999999</v>
      </c>
      <c r="CS96" s="88">
        <v>0.151</v>
      </c>
      <c r="CT96" s="87">
        <v>0.35799999999999998</v>
      </c>
      <c r="CU96" s="87">
        <v>1.9019999999999999</v>
      </c>
      <c r="CV96" s="87">
        <v>7.0000000000000007E-2</v>
      </c>
      <c r="CW96" s="81">
        <v>2.4980000000000002</v>
      </c>
      <c r="CX96" s="88">
        <v>0.123</v>
      </c>
      <c r="CY96" s="87">
        <v>0.316</v>
      </c>
      <c r="CZ96" s="87">
        <v>1.954</v>
      </c>
      <c r="DA96" s="87">
        <v>8.5999999999999993E-2</v>
      </c>
      <c r="DB96" s="81">
        <v>2.4980000000000002</v>
      </c>
      <c r="DC96" s="88">
        <v>0.14799999999999999</v>
      </c>
      <c r="DD96" s="87">
        <v>0.33500000000000002</v>
      </c>
      <c r="DE96" s="87">
        <v>1.871</v>
      </c>
      <c r="DF96" s="87">
        <v>9.2999999999999999E-2</v>
      </c>
      <c r="DG96" s="81">
        <v>2.464</v>
      </c>
      <c r="DH96" s="88">
        <v>0.13100000000000001</v>
      </c>
      <c r="DI96" s="87">
        <v>0.35499999999999998</v>
      </c>
      <c r="DJ96" s="87">
        <v>1.774</v>
      </c>
      <c r="DK96" s="87">
        <v>0.1</v>
      </c>
      <c r="DL96" s="81">
        <v>2.3650000000000002</v>
      </c>
      <c r="DM96" s="88">
        <v>0.13</v>
      </c>
      <c r="DN96" s="87">
        <v>0.32100000000000001</v>
      </c>
      <c r="DO96" s="87">
        <v>1.8009999999999999</v>
      </c>
      <c r="DP96" s="87">
        <v>9.7000000000000003E-2</v>
      </c>
      <c r="DQ96" s="81">
        <v>2.3620000000000001</v>
      </c>
      <c r="DR96" s="88">
        <v>0.13300000000000001</v>
      </c>
      <c r="DS96" s="87">
        <v>0.41699999999999998</v>
      </c>
      <c r="DT96" s="87">
        <v>1.944</v>
      </c>
      <c r="DU96" s="87">
        <v>0.11600000000000001</v>
      </c>
      <c r="DV96" s="81">
        <v>2.63</v>
      </c>
      <c r="DW96" s="88">
        <v>0.13500000000000001</v>
      </c>
      <c r="DX96" s="87">
        <v>0.46700000000000003</v>
      </c>
      <c r="DY96" s="87">
        <v>2.141</v>
      </c>
      <c r="DZ96" s="87">
        <v>0.11799999999999999</v>
      </c>
      <c r="EA96" s="81">
        <v>2.8980000000000001</v>
      </c>
      <c r="EB96" s="88">
        <v>0.12</v>
      </c>
      <c r="EC96" s="87">
        <v>0.48699999999999999</v>
      </c>
      <c r="ED96" s="87">
        <v>2.2610000000000001</v>
      </c>
      <c r="EE96" s="87">
        <v>0.13400000000000001</v>
      </c>
      <c r="EF96" s="81">
        <v>3.0379999999999998</v>
      </c>
      <c r="EG96" s="88">
        <v>0.114</v>
      </c>
      <c r="EH96" s="87">
        <v>0.46400000000000002</v>
      </c>
      <c r="EI96" s="87">
        <v>2.165</v>
      </c>
      <c r="EJ96" s="87">
        <v>0.14099999999999999</v>
      </c>
      <c r="EK96" s="81">
        <v>2.9049999999999998</v>
      </c>
      <c r="EL96" s="88">
        <v>0.13</v>
      </c>
      <c r="EM96" s="87">
        <v>0.503</v>
      </c>
      <c r="EN96" s="87">
        <v>2.1040000000000001</v>
      </c>
      <c r="EO96" s="87">
        <v>0.157</v>
      </c>
      <c r="EP96" s="81">
        <v>2.9260000000000002</v>
      </c>
      <c r="EQ96" s="88">
        <v>0.123</v>
      </c>
      <c r="ER96" s="87">
        <v>0.57599999999999996</v>
      </c>
      <c r="ES96" s="87">
        <v>2.1669999999999998</v>
      </c>
      <c r="ET96" s="87">
        <v>0.16500000000000001</v>
      </c>
      <c r="EU96" s="81">
        <v>3.06</v>
      </c>
      <c r="EV96" s="88">
        <v>0.126</v>
      </c>
      <c r="EW96" s="87">
        <v>0.61299999999999999</v>
      </c>
      <c r="EX96" s="87">
        <v>2.101</v>
      </c>
      <c r="EY96" s="87">
        <v>0.16300000000000001</v>
      </c>
      <c r="EZ96" s="81">
        <v>3.03</v>
      </c>
      <c r="FA96" s="88">
        <v>0.108</v>
      </c>
      <c r="FB96" s="87">
        <v>0.57899999999999996</v>
      </c>
      <c r="FC96" s="87">
        <v>2.0099999999999998</v>
      </c>
      <c r="FD96" s="87">
        <v>0.185</v>
      </c>
      <c r="FE96" s="81">
        <v>2.91</v>
      </c>
      <c r="FF96" s="88">
        <v>0.122</v>
      </c>
      <c r="FG96" s="87">
        <v>0.57499999999999996</v>
      </c>
      <c r="FH96" s="87">
        <v>2.1080000000000001</v>
      </c>
      <c r="FI96" s="87">
        <v>0.19700000000000001</v>
      </c>
      <c r="FJ96" s="81">
        <v>3.0289999999999999</v>
      </c>
      <c r="FK96" s="88">
        <v>0.123</v>
      </c>
      <c r="FL96" s="87">
        <v>0.61299999999999999</v>
      </c>
      <c r="FM96" s="87">
        <v>2.0960000000000001</v>
      </c>
      <c r="FN96" s="87">
        <v>0.21199999999999999</v>
      </c>
      <c r="FO96" s="81">
        <v>3.06</v>
      </c>
      <c r="FP96" s="88">
        <v>0.11</v>
      </c>
      <c r="FQ96" s="87">
        <v>0.59099999999999997</v>
      </c>
      <c r="FR96" s="87">
        <v>1.9730000000000001</v>
      </c>
      <c r="FS96" s="87">
        <v>0.20200000000000001</v>
      </c>
      <c r="FT96" s="81">
        <v>2.9020000000000001</v>
      </c>
      <c r="FU96" s="88">
        <v>9.7000000000000003E-2</v>
      </c>
      <c r="FV96" s="87">
        <v>0.63600000000000001</v>
      </c>
      <c r="FW96" s="87">
        <v>1.986</v>
      </c>
      <c r="FX96" s="87">
        <v>0.219</v>
      </c>
      <c r="FY96" s="81">
        <v>2.9580000000000002</v>
      </c>
      <c r="FZ96" s="88">
        <v>9.5000000000000001E-2</v>
      </c>
      <c r="GA96" s="87">
        <v>0.56999999999999995</v>
      </c>
      <c r="GB96" s="87">
        <v>1.702</v>
      </c>
      <c r="GC96" s="87">
        <v>0.22500000000000001</v>
      </c>
      <c r="GD96" s="81">
        <v>2.613</v>
      </c>
      <c r="GE96" s="88">
        <v>0.111</v>
      </c>
      <c r="GF96" s="87">
        <v>0.61599999999999999</v>
      </c>
      <c r="GG96" s="87">
        <v>1.8160000000000001</v>
      </c>
      <c r="GH96" s="87">
        <v>0.23400000000000001</v>
      </c>
      <c r="GI96" s="81">
        <v>2.8069999999999999</v>
      </c>
    </row>
    <row r="97" spans="1:191">
      <c r="A97" s="8" t="s">
        <v>148</v>
      </c>
      <c r="B97" s="85">
        <v>8.8999999999999996E-2</v>
      </c>
      <c r="C97" s="86">
        <v>0.89100000000000001</v>
      </c>
      <c r="D97" s="86">
        <v>0.67800000000000005</v>
      </c>
      <c r="E97" s="86">
        <v>5.0999999999999997E-2</v>
      </c>
      <c r="F97" s="81">
        <v>1.7270000000000001</v>
      </c>
      <c r="G97" s="88">
        <v>0.111</v>
      </c>
      <c r="H97" s="87">
        <v>0.89900000000000002</v>
      </c>
      <c r="I97" s="87">
        <v>0.72399999999999998</v>
      </c>
      <c r="J97" s="87">
        <v>4.9000000000000002E-2</v>
      </c>
      <c r="K97" s="81">
        <v>1.8049999999999999</v>
      </c>
      <c r="L97" s="88">
        <v>9.4E-2</v>
      </c>
      <c r="M97" s="87">
        <v>0.90300000000000002</v>
      </c>
      <c r="N97" s="87">
        <v>0.68600000000000005</v>
      </c>
      <c r="O97" s="87">
        <v>5.3999999999999999E-2</v>
      </c>
      <c r="P97" s="81">
        <v>1.7529999999999999</v>
      </c>
      <c r="Q97" s="88">
        <v>9.2999999999999999E-2</v>
      </c>
      <c r="R97" s="87">
        <v>0.91700000000000004</v>
      </c>
      <c r="S97" s="87">
        <v>0.65300000000000002</v>
      </c>
      <c r="T97" s="87">
        <v>6.0999999999999999E-2</v>
      </c>
      <c r="U97" s="81">
        <v>1.742</v>
      </c>
      <c r="V97" s="88">
        <v>0.09</v>
      </c>
      <c r="W97" s="87">
        <v>0.9</v>
      </c>
      <c r="X97" s="87">
        <v>0.624</v>
      </c>
      <c r="Y97" s="87">
        <v>0.06</v>
      </c>
      <c r="Z97" s="81">
        <v>1.6919999999999999</v>
      </c>
      <c r="AA97" s="88">
        <v>9.6000000000000002E-2</v>
      </c>
      <c r="AB97" s="87">
        <v>0.98199999999999998</v>
      </c>
      <c r="AC97" s="87">
        <v>0.66900000000000004</v>
      </c>
      <c r="AD97" s="87">
        <v>6.4000000000000001E-2</v>
      </c>
      <c r="AE97" s="81">
        <v>1.829</v>
      </c>
      <c r="AF97" s="88">
        <v>0.114</v>
      </c>
      <c r="AG97" s="87">
        <v>1.1220000000000001</v>
      </c>
      <c r="AH97" s="87">
        <v>0.73199999999999998</v>
      </c>
      <c r="AI97" s="87">
        <v>7.0000000000000007E-2</v>
      </c>
      <c r="AJ97" s="81">
        <v>2.069</v>
      </c>
      <c r="AK97" s="88">
        <v>0.11600000000000001</v>
      </c>
      <c r="AL97" s="87">
        <v>1.2749999999999999</v>
      </c>
      <c r="AM97" s="87">
        <v>0.80600000000000005</v>
      </c>
      <c r="AN97" s="87">
        <v>8.5000000000000006E-2</v>
      </c>
      <c r="AO97" s="81">
        <v>2.327</v>
      </c>
      <c r="AP97" s="88">
        <v>0.11</v>
      </c>
      <c r="AQ97" s="87">
        <v>1.222</v>
      </c>
      <c r="AR97" s="87">
        <v>0.83599999999999997</v>
      </c>
      <c r="AS97" s="87">
        <v>9.0999999999999998E-2</v>
      </c>
      <c r="AT97" s="81">
        <v>2.306</v>
      </c>
      <c r="AU97" s="88">
        <v>0.113</v>
      </c>
      <c r="AV97" s="87">
        <v>1.3049999999999999</v>
      </c>
      <c r="AW97" s="87">
        <v>0.82599999999999996</v>
      </c>
      <c r="AX97" s="87">
        <v>9.1999999999999998E-2</v>
      </c>
      <c r="AY97" s="81">
        <v>2.3809999999999998</v>
      </c>
      <c r="AZ97" s="88">
        <v>0.11600000000000001</v>
      </c>
      <c r="BA97" s="87">
        <v>1.321</v>
      </c>
      <c r="BB97" s="87">
        <v>0.83399999999999996</v>
      </c>
      <c r="BC97" s="87">
        <v>0.11600000000000001</v>
      </c>
      <c r="BD97" s="81">
        <v>2.4209999999999998</v>
      </c>
      <c r="BE97" s="88">
        <v>0.128</v>
      </c>
      <c r="BF97" s="87">
        <v>1.3979999999999999</v>
      </c>
      <c r="BG97" s="87">
        <v>0.877</v>
      </c>
      <c r="BH97" s="87">
        <v>0.112</v>
      </c>
      <c r="BI97" s="81">
        <v>2.5619999999999998</v>
      </c>
      <c r="BJ97" s="88">
        <v>0.13100000000000001</v>
      </c>
      <c r="BK97" s="87">
        <v>1.4159999999999999</v>
      </c>
      <c r="BL97" s="87">
        <v>0.85899999999999999</v>
      </c>
      <c r="BM97" s="87">
        <v>0.125</v>
      </c>
      <c r="BN97" s="81">
        <v>2.5760000000000001</v>
      </c>
      <c r="BO97" s="88">
        <v>0.13</v>
      </c>
      <c r="BP97" s="87">
        <v>1.4710000000000001</v>
      </c>
      <c r="BQ97" s="87">
        <v>0.88</v>
      </c>
      <c r="BR97" s="87">
        <v>0.14199999999999999</v>
      </c>
      <c r="BS97" s="81">
        <v>2.67</v>
      </c>
      <c r="BT97" s="88">
        <v>0.16800000000000001</v>
      </c>
      <c r="BU97" s="87">
        <v>1.5880000000000001</v>
      </c>
      <c r="BV97" s="87">
        <v>0.91700000000000004</v>
      </c>
      <c r="BW97" s="87">
        <v>0.16500000000000001</v>
      </c>
      <c r="BX97" s="81">
        <v>2.8780000000000001</v>
      </c>
      <c r="BY97" s="88">
        <v>0.15</v>
      </c>
      <c r="BZ97" s="87">
        <v>1.585</v>
      </c>
      <c r="CA97" s="87">
        <v>0.89300000000000002</v>
      </c>
      <c r="CB97" s="87">
        <v>0.155</v>
      </c>
      <c r="CC97" s="81">
        <v>2.8170000000000002</v>
      </c>
      <c r="CD97" s="88">
        <v>0.15</v>
      </c>
      <c r="CE97" s="87">
        <v>1.595</v>
      </c>
      <c r="CF97" s="87">
        <v>0.81499999999999995</v>
      </c>
      <c r="CG97" s="87">
        <v>0.17499999999999999</v>
      </c>
      <c r="CH97" s="81">
        <v>2.7909999999999999</v>
      </c>
      <c r="CI97" s="88">
        <v>0.14899999999999999</v>
      </c>
      <c r="CJ97" s="87">
        <v>1.583</v>
      </c>
      <c r="CK97" s="87">
        <v>0.86099999999999999</v>
      </c>
      <c r="CL97" s="87">
        <v>0.16700000000000001</v>
      </c>
      <c r="CM97" s="81">
        <v>2.819</v>
      </c>
      <c r="CN97" s="88">
        <v>0.14099999999999999</v>
      </c>
      <c r="CO97" s="87">
        <v>1.607</v>
      </c>
      <c r="CP97" s="87">
        <v>0.78500000000000003</v>
      </c>
      <c r="CQ97" s="87">
        <v>0.193</v>
      </c>
      <c r="CR97" s="81">
        <v>2.7890000000000001</v>
      </c>
      <c r="CS97" s="88">
        <v>0.16700000000000001</v>
      </c>
      <c r="CT97" s="87">
        <v>0.27500000000000002</v>
      </c>
      <c r="CU97" s="87">
        <v>1.966</v>
      </c>
      <c r="CV97" s="87">
        <v>6.4000000000000001E-2</v>
      </c>
      <c r="CW97" s="81">
        <v>2.4809999999999999</v>
      </c>
      <c r="CX97" s="88">
        <v>0.16200000000000001</v>
      </c>
      <c r="CY97" s="87">
        <v>0.32600000000000001</v>
      </c>
      <c r="CZ97" s="87">
        <v>2.056</v>
      </c>
      <c r="DA97" s="87">
        <v>0.09</v>
      </c>
      <c r="DB97" s="81">
        <v>2.6520000000000001</v>
      </c>
      <c r="DC97" s="88">
        <v>0.16300000000000001</v>
      </c>
      <c r="DD97" s="87">
        <v>0.34</v>
      </c>
      <c r="DE97" s="87">
        <v>1.889</v>
      </c>
      <c r="DF97" s="87">
        <v>6.7000000000000004E-2</v>
      </c>
      <c r="DG97" s="81">
        <v>2.468</v>
      </c>
      <c r="DH97" s="88">
        <v>0.14599999999999999</v>
      </c>
      <c r="DI97" s="87">
        <v>0.29699999999999999</v>
      </c>
      <c r="DJ97" s="87">
        <v>1.95</v>
      </c>
      <c r="DK97" s="87">
        <v>7.5999999999999998E-2</v>
      </c>
      <c r="DL97" s="81">
        <v>2.476</v>
      </c>
      <c r="DM97" s="88">
        <v>0.13600000000000001</v>
      </c>
      <c r="DN97" s="87">
        <v>0.318</v>
      </c>
      <c r="DO97" s="87">
        <v>1.8660000000000001</v>
      </c>
      <c r="DP97" s="87">
        <v>9.5000000000000001E-2</v>
      </c>
      <c r="DQ97" s="81">
        <v>2.4279999999999999</v>
      </c>
      <c r="DR97" s="88">
        <v>0.126</v>
      </c>
      <c r="DS97" s="87">
        <v>0.34599999999999997</v>
      </c>
      <c r="DT97" s="87">
        <v>1.893</v>
      </c>
      <c r="DU97" s="87">
        <v>0.11600000000000001</v>
      </c>
      <c r="DV97" s="81">
        <v>2.5009999999999999</v>
      </c>
      <c r="DW97" s="88">
        <v>0.12</v>
      </c>
      <c r="DX97" s="87">
        <v>0.376</v>
      </c>
      <c r="DY97" s="87">
        <v>2.1850000000000001</v>
      </c>
      <c r="DZ97" s="87">
        <v>0.11799999999999999</v>
      </c>
      <c r="EA97" s="81">
        <v>2.8149999999999999</v>
      </c>
      <c r="EB97" s="88">
        <v>0.17199999999999999</v>
      </c>
      <c r="EC97" s="87">
        <v>0.45800000000000002</v>
      </c>
      <c r="ED97" s="87">
        <v>2.2799999999999998</v>
      </c>
      <c r="EE97" s="87">
        <v>0.13700000000000001</v>
      </c>
      <c r="EF97" s="81">
        <v>3.0779999999999998</v>
      </c>
      <c r="EG97" s="88">
        <v>0.12</v>
      </c>
      <c r="EH97" s="87">
        <v>0.42699999999999999</v>
      </c>
      <c r="EI97" s="87">
        <v>2.2149999999999999</v>
      </c>
      <c r="EJ97" s="87">
        <v>0.13700000000000001</v>
      </c>
      <c r="EK97" s="81">
        <v>2.9220000000000002</v>
      </c>
      <c r="EL97" s="88">
        <v>0.13900000000000001</v>
      </c>
      <c r="EM97" s="87">
        <v>0.48699999999999999</v>
      </c>
      <c r="EN97" s="87">
        <v>2.214</v>
      </c>
      <c r="EO97" s="87">
        <v>0.13900000000000001</v>
      </c>
      <c r="EP97" s="81">
        <v>3.0110000000000001</v>
      </c>
      <c r="EQ97" s="88">
        <v>0.14099999999999999</v>
      </c>
      <c r="ER97" s="87">
        <v>0.50700000000000001</v>
      </c>
      <c r="ES97" s="87">
        <v>2.27</v>
      </c>
      <c r="ET97" s="87">
        <v>0.16300000000000001</v>
      </c>
      <c r="EU97" s="81">
        <v>3.1070000000000002</v>
      </c>
      <c r="EV97" s="88">
        <v>0.13500000000000001</v>
      </c>
      <c r="EW97" s="87">
        <v>0.50800000000000001</v>
      </c>
      <c r="EX97" s="87">
        <v>2.3759999999999999</v>
      </c>
      <c r="EY97" s="87">
        <v>0.161</v>
      </c>
      <c r="EZ97" s="81">
        <v>3.2069999999999999</v>
      </c>
      <c r="FA97" s="88">
        <v>0.12</v>
      </c>
      <c r="FB97" s="87">
        <v>0.54700000000000004</v>
      </c>
      <c r="FC97" s="87">
        <v>2.2440000000000002</v>
      </c>
      <c r="FD97" s="87">
        <v>0.184</v>
      </c>
      <c r="FE97" s="81">
        <v>3.117</v>
      </c>
      <c r="FF97" s="88">
        <v>0.13100000000000001</v>
      </c>
      <c r="FG97" s="87">
        <v>0.52500000000000002</v>
      </c>
      <c r="FH97" s="87">
        <v>2.3069999999999999</v>
      </c>
      <c r="FI97" s="87">
        <v>0.17299999999999999</v>
      </c>
      <c r="FJ97" s="81">
        <v>3.1579999999999999</v>
      </c>
      <c r="FK97" s="88">
        <v>0.11899999999999999</v>
      </c>
      <c r="FL97" s="87">
        <v>0.56799999999999995</v>
      </c>
      <c r="FM97" s="87">
        <v>2.36</v>
      </c>
      <c r="FN97" s="87">
        <v>0.21199999999999999</v>
      </c>
      <c r="FO97" s="81">
        <v>3.2770000000000001</v>
      </c>
      <c r="FP97" s="88">
        <v>0.109</v>
      </c>
      <c r="FQ97" s="87">
        <v>0.56000000000000005</v>
      </c>
      <c r="FR97" s="87">
        <v>2.1619999999999999</v>
      </c>
      <c r="FS97" s="87">
        <v>0.20599999999999999</v>
      </c>
      <c r="FT97" s="81">
        <v>3.0579999999999998</v>
      </c>
      <c r="FU97" s="88">
        <v>9.2999999999999999E-2</v>
      </c>
      <c r="FV97" s="87">
        <v>0.59199999999999997</v>
      </c>
      <c r="FW97" s="87">
        <v>2.1829999999999998</v>
      </c>
      <c r="FX97" s="87">
        <v>0.23599999999999999</v>
      </c>
      <c r="FY97" s="81">
        <v>3.1280000000000001</v>
      </c>
      <c r="FZ97" s="88">
        <v>0.11700000000000001</v>
      </c>
      <c r="GA97" s="87">
        <v>0.57499999999999996</v>
      </c>
      <c r="GB97" s="87">
        <v>2.1110000000000002</v>
      </c>
      <c r="GC97" s="87">
        <v>0.20599999999999999</v>
      </c>
      <c r="GD97" s="81">
        <v>3.0350000000000001</v>
      </c>
      <c r="GE97" s="88">
        <v>0.125</v>
      </c>
      <c r="GF97" s="87">
        <v>0.59</v>
      </c>
      <c r="GG97" s="87">
        <v>2.0289999999999999</v>
      </c>
      <c r="GH97" s="87">
        <v>0.24299999999999999</v>
      </c>
      <c r="GI97" s="81">
        <v>3.008</v>
      </c>
    </row>
    <row r="98" spans="1:191">
      <c r="A98" s="8" t="s">
        <v>149</v>
      </c>
      <c r="B98" s="85">
        <v>0.104</v>
      </c>
      <c r="C98" s="86">
        <v>0.73299999999999998</v>
      </c>
      <c r="D98" s="86">
        <v>0.69199999999999995</v>
      </c>
      <c r="E98" s="86">
        <v>4.1000000000000002E-2</v>
      </c>
      <c r="F98" s="81">
        <v>1.5840000000000001</v>
      </c>
      <c r="G98" s="88">
        <v>0.104</v>
      </c>
      <c r="H98" s="87">
        <v>0.82199999999999995</v>
      </c>
      <c r="I98" s="87">
        <v>0.68600000000000005</v>
      </c>
      <c r="J98" s="87">
        <v>0.04</v>
      </c>
      <c r="K98" s="81">
        <v>1.67</v>
      </c>
      <c r="L98" s="88">
        <v>9.5000000000000001E-2</v>
      </c>
      <c r="M98" s="87">
        <v>0.872</v>
      </c>
      <c r="N98" s="87">
        <v>0.65400000000000003</v>
      </c>
      <c r="O98" s="87">
        <v>4.7E-2</v>
      </c>
      <c r="P98" s="81">
        <v>1.6779999999999999</v>
      </c>
      <c r="Q98" s="88">
        <v>8.6999999999999994E-2</v>
      </c>
      <c r="R98" s="87">
        <v>0.877</v>
      </c>
      <c r="S98" s="87">
        <v>0.66500000000000004</v>
      </c>
      <c r="T98" s="87">
        <v>5.7000000000000002E-2</v>
      </c>
      <c r="U98" s="81">
        <v>1.6970000000000001</v>
      </c>
      <c r="V98" s="88">
        <v>8.1000000000000003E-2</v>
      </c>
      <c r="W98" s="87">
        <v>0.82</v>
      </c>
      <c r="X98" s="87">
        <v>0.61499999999999999</v>
      </c>
      <c r="Y98" s="87">
        <v>5.3999999999999999E-2</v>
      </c>
      <c r="Z98" s="81">
        <v>1.58</v>
      </c>
      <c r="AA98" s="88">
        <v>8.6999999999999994E-2</v>
      </c>
      <c r="AB98" s="87">
        <v>0.77800000000000002</v>
      </c>
      <c r="AC98" s="87">
        <v>0.68200000000000005</v>
      </c>
      <c r="AD98" s="87">
        <v>4.9000000000000002E-2</v>
      </c>
      <c r="AE98" s="81">
        <v>1.6080000000000001</v>
      </c>
      <c r="AF98" s="88">
        <v>7.3999999999999996E-2</v>
      </c>
      <c r="AG98" s="87">
        <v>0.85599999999999998</v>
      </c>
      <c r="AH98" s="87">
        <v>0.66800000000000004</v>
      </c>
      <c r="AI98" s="87">
        <v>6.8000000000000005E-2</v>
      </c>
      <c r="AJ98" s="81">
        <v>1.6930000000000001</v>
      </c>
      <c r="AK98" s="88">
        <v>8.6999999999999994E-2</v>
      </c>
      <c r="AL98" s="87">
        <v>1.0660000000000001</v>
      </c>
      <c r="AM98" s="87">
        <v>0.76700000000000002</v>
      </c>
      <c r="AN98" s="87">
        <v>8.3000000000000004E-2</v>
      </c>
      <c r="AO98" s="81">
        <v>2.032</v>
      </c>
      <c r="AP98" s="88">
        <v>9.5000000000000001E-2</v>
      </c>
      <c r="AQ98" s="87">
        <v>1.087</v>
      </c>
      <c r="AR98" s="87">
        <v>0.83899999999999997</v>
      </c>
      <c r="AS98" s="87">
        <v>8.7999999999999995E-2</v>
      </c>
      <c r="AT98" s="81">
        <v>2.1440000000000001</v>
      </c>
      <c r="AU98" s="88">
        <v>0.104</v>
      </c>
      <c r="AV98" s="87">
        <v>1.143</v>
      </c>
      <c r="AW98" s="87">
        <v>0.82499999999999996</v>
      </c>
      <c r="AX98" s="87">
        <v>8.7999999999999995E-2</v>
      </c>
      <c r="AY98" s="81">
        <v>2.2010000000000001</v>
      </c>
      <c r="AZ98" s="88">
        <v>0.112</v>
      </c>
      <c r="BA98" s="87">
        <v>1.1950000000000001</v>
      </c>
      <c r="BB98" s="87">
        <v>0.88600000000000001</v>
      </c>
      <c r="BC98" s="87">
        <v>0.10199999999999999</v>
      </c>
      <c r="BD98" s="81">
        <v>2.3220000000000001</v>
      </c>
      <c r="BE98" s="88">
        <v>0.104</v>
      </c>
      <c r="BF98" s="87">
        <v>1.234</v>
      </c>
      <c r="BG98" s="87">
        <v>0.879</v>
      </c>
      <c r="BH98" s="87">
        <v>0.111</v>
      </c>
      <c r="BI98" s="81">
        <v>2.363</v>
      </c>
      <c r="BJ98" s="88">
        <v>0.106</v>
      </c>
      <c r="BK98" s="87">
        <v>1.2849999999999999</v>
      </c>
      <c r="BL98" s="87">
        <v>0.90500000000000003</v>
      </c>
      <c r="BM98" s="87">
        <v>0.11700000000000001</v>
      </c>
      <c r="BN98" s="81">
        <v>2.4550000000000001</v>
      </c>
      <c r="BO98" s="88">
        <v>0.107</v>
      </c>
      <c r="BP98" s="87">
        <v>1.4350000000000001</v>
      </c>
      <c r="BQ98" s="87">
        <v>0.91600000000000004</v>
      </c>
      <c r="BR98" s="87">
        <v>0.13100000000000001</v>
      </c>
      <c r="BS98" s="81">
        <v>2.621</v>
      </c>
      <c r="BT98" s="88">
        <v>0.12</v>
      </c>
      <c r="BU98" s="87">
        <v>1.5209999999999999</v>
      </c>
      <c r="BV98" s="87">
        <v>0.88300000000000001</v>
      </c>
      <c r="BW98" s="87">
        <v>0.14199999999999999</v>
      </c>
      <c r="BX98" s="81">
        <v>2.6960000000000002</v>
      </c>
      <c r="BY98" s="88">
        <v>0.128</v>
      </c>
      <c r="BZ98" s="87">
        <v>1.4339999999999999</v>
      </c>
      <c r="CA98" s="87">
        <v>0.97199999999999998</v>
      </c>
      <c r="CB98" s="87">
        <v>0.16900000000000001</v>
      </c>
      <c r="CC98" s="81">
        <v>2.74</v>
      </c>
      <c r="CD98" s="88">
        <v>0.125</v>
      </c>
      <c r="CE98" s="87">
        <v>1.498</v>
      </c>
      <c r="CF98" s="87">
        <v>0.93200000000000005</v>
      </c>
      <c r="CG98" s="87">
        <v>0.16300000000000001</v>
      </c>
      <c r="CH98" s="81">
        <v>2.7610000000000001</v>
      </c>
      <c r="CI98" s="88">
        <v>0.13400000000000001</v>
      </c>
      <c r="CJ98" s="87">
        <v>1.4430000000000001</v>
      </c>
      <c r="CK98" s="87">
        <v>0.877</v>
      </c>
      <c r="CL98" s="87">
        <v>0.153</v>
      </c>
      <c r="CM98" s="81">
        <v>2.6429999999999998</v>
      </c>
      <c r="CN98" s="88">
        <v>0.14199999999999999</v>
      </c>
      <c r="CO98" s="87">
        <v>1.5249999999999999</v>
      </c>
      <c r="CP98" s="87">
        <v>0.89600000000000002</v>
      </c>
      <c r="CQ98" s="87">
        <v>0.14799999999999999</v>
      </c>
      <c r="CR98" s="81">
        <v>2.7730000000000001</v>
      </c>
      <c r="CS98" s="88">
        <v>0.14799999999999999</v>
      </c>
      <c r="CT98" s="87">
        <v>0.254</v>
      </c>
      <c r="CU98" s="87">
        <v>2.0089999999999999</v>
      </c>
      <c r="CV98" s="87">
        <v>6.0999999999999999E-2</v>
      </c>
      <c r="CW98" s="81">
        <v>2.488</v>
      </c>
      <c r="CX98" s="88">
        <v>0.154</v>
      </c>
      <c r="CY98" s="87">
        <v>0.27200000000000002</v>
      </c>
      <c r="CZ98" s="87">
        <v>2.1190000000000002</v>
      </c>
      <c r="DA98" s="87">
        <v>6.5000000000000002E-2</v>
      </c>
      <c r="DB98" s="81">
        <v>2.6309999999999998</v>
      </c>
      <c r="DC98" s="88">
        <v>0.15</v>
      </c>
      <c r="DD98" s="87">
        <v>0.251</v>
      </c>
      <c r="DE98" s="87">
        <v>2.105</v>
      </c>
      <c r="DF98" s="87">
        <v>8.5000000000000006E-2</v>
      </c>
      <c r="DG98" s="81">
        <v>2.6030000000000002</v>
      </c>
      <c r="DH98" s="88">
        <v>0.13300000000000001</v>
      </c>
      <c r="DI98" s="87">
        <v>0.27700000000000002</v>
      </c>
      <c r="DJ98" s="87">
        <v>1.9750000000000001</v>
      </c>
      <c r="DK98" s="87">
        <v>7.0000000000000007E-2</v>
      </c>
      <c r="DL98" s="81">
        <v>2.4649999999999999</v>
      </c>
      <c r="DM98" s="88">
        <v>0.14399999999999999</v>
      </c>
      <c r="DN98" s="87">
        <v>0.34100000000000003</v>
      </c>
      <c r="DO98" s="87">
        <v>1.966</v>
      </c>
      <c r="DP98" s="87">
        <v>7.8E-2</v>
      </c>
      <c r="DQ98" s="81">
        <v>2.5390000000000001</v>
      </c>
      <c r="DR98" s="88">
        <v>0.122</v>
      </c>
      <c r="DS98" s="87">
        <v>0.254</v>
      </c>
      <c r="DT98" s="87">
        <v>2.0099999999999998</v>
      </c>
      <c r="DU98" s="87">
        <v>8.8999999999999996E-2</v>
      </c>
      <c r="DV98" s="81">
        <v>2.4900000000000002</v>
      </c>
      <c r="DW98" s="88">
        <v>0.125</v>
      </c>
      <c r="DX98" s="87">
        <v>0.30499999999999999</v>
      </c>
      <c r="DY98" s="87">
        <v>1.948</v>
      </c>
      <c r="DZ98" s="87">
        <v>0.107</v>
      </c>
      <c r="EA98" s="81">
        <v>2.5</v>
      </c>
      <c r="EB98" s="88">
        <v>0.12</v>
      </c>
      <c r="EC98" s="87">
        <v>0.39300000000000002</v>
      </c>
      <c r="ED98" s="87">
        <v>2.3050000000000002</v>
      </c>
      <c r="EE98" s="87">
        <v>0.111</v>
      </c>
      <c r="EF98" s="81">
        <v>2.9569999999999999</v>
      </c>
      <c r="EG98" s="88">
        <v>0.122</v>
      </c>
      <c r="EH98" s="87">
        <v>0.39900000000000002</v>
      </c>
      <c r="EI98" s="87">
        <v>2.3050000000000002</v>
      </c>
      <c r="EJ98" s="87">
        <v>0.125</v>
      </c>
      <c r="EK98" s="81">
        <v>2.9750000000000001</v>
      </c>
      <c r="EL98" s="88">
        <v>0.13300000000000001</v>
      </c>
      <c r="EM98" s="87">
        <v>0.433</v>
      </c>
      <c r="EN98" s="87">
        <v>2.4470000000000001</v>
      </c>
      <c r="EO98" s="87">
        <v>0.13200000000000001</v>
      </c>
      <c r="EP98" s="81">
        <v>3.1720000000000002</v>
      </c>
      <c r="EQ98" s="88">
        <v>0.113</v>
      </c>
      <c r="ER98" s="87">
        <v>0.47499999999999998</v>
      </c>
      <c r="ES98" s="87">
        <v>2.4420000000000002</v>
      </c>
      <c r="ET98" s="87">
        <v>0.14299999999999999</v>
      </c>
      <c r="EU98" s="81">
        <v>3.2</v>
      </c>
      <c r="EV98" s="88">
        <v>0.113</v>
      </c>
      <c r="EW98" s="87">
        <v>0.46899999999999997</v>
      </c>
      <c r="EX98" s="87">
        <v>2.367</v>
      </c>
      <c r="EY98" s="87">
        <v>0.14599999999999999</v>
      </c>
      <c r="EZ98" s="81">
        <v>3.1269999999999998</v>
      </c>
      <c r="FA98" s="88">
        <v>0.124</v>
      </c>
      <c r="FB98" s="87">
        <v>0.44800000000000001</v>
      </c>
      <c r="FC98" s="87">
        <v>2.4550000000000001</v>
      </c>
      <c r="FD98" s="87">
        <v>0.185</v>
      </c>
      <c r="FE98" s="81">
        <v>3.234</v>
      </c>
      <c r="FF98" s="88">
        <v>0.13200000000000001</v>
      </c>
      <c r="FG98" s="87">
        <v>0.51200000000000001</v>
      </c>
      <c r="FH98" s="87">
        <v>2.3969999999999998</v>
      </c>
      <c r="FI98" s="87">
        <v>0.187</v>
      </c>
      <c r="FJ98" s="81">
        <v>3.2559999999999998</v>
      </c>
      <c r="FK98" s="88">
        <v>0.10199999999999999</v>
      </c>
      <c r="FL98" s="87">
        <v>0.51200000000000001</v>
      </c>
      <c r="FM98" s="87">
        <v>2.4089999999999998</v>
      </c>
      <c r="FN98" s="87">
        <v>0.19600000000000001</v>
      </c>
      <c r="FO98" s="81">
        <v>3.24</v>
      </c>
      <c r="FP98" s="88">
        <v>9.6000000000000002E-2</v>
      </c>
      <c r="FQ98" s="87">
        <v>0.52100000000000002</v>
      </c>
      <c r="FR98" s="87">
        <v>2.359</v>
      </c>
      <c r="FS98" s="87">
        <v>0.215</v>
      </c>
      <c r="FT98" s="81">
        <v>3.218</v>
      </c>
      <c r="FU98" s="88">
        <v>0.121</v>
      </c>
      <c r="FV98" s="87">
        <v>0.51900000000000002</v>
      </c>
      <c r="FW98" s="87">
        <v>2.3809999999999998</v>
      </c>
      <c r="FX98" s="87">
        <v>0.22600000000000001</v>
      </c>
      <c r="FY98" s="81">
        <v>3.2730000000000001</v>
      </c>
      <c r="FZ98" s="88">
        <v>0.10199999999999999</v>
      </c>
      <c r="GA98" s="87">
        <v>0.52200000000000002</v>
      </c>
      <c r="GB98" s="87">
        <v>2.202</v>
      </c>
      <c r="GC98" s="87">
        <v>0.189</v>
      </c>
      <c r="GD98" s="81">
        <v>3.0379999999999998</v>
      </c>
      <c r="GE98" s="88">
        <v>0.11700000000000001</v>
      </c>
      <c r="GF98" s="87">
        <v>0.56599999999999995</v>
      </c>
      <c r="GG98" s="87">
        <v>2.2370000000000001</v>
      </c>
      <c r="GH98" s="87">
        <v>0.22</v>
      </c>
      <c r="GI98" s="81">
        <v>3.1669999999999998</v>
      </c>
    </row>
    <row r="99" spans="1:191">
      <c r="A99" s="8" t="s">
        <v>150</v>
      </c>
      <c r="B99" s="85">
        <v>6.6000000000000003E-2</v>
      </c>
      <c r="C99" s="86">
        <v>0.61599999999999999</v>
      </c>
      <c r="D99" s="86">
        <v>0.59499999999999997</v>
      </c>
      <c r="E99" s="86">
        <v>2.8000000000000001E-2</v>
      </c>
      <c r="F99" s="81">
        <v>1.3149999999999999</v>
      </c>
      <c r="G99" s="88">
        <v>0.08</v>
      </c>
      <c r="H99" s="87">
        <v>0.64400000000000002</v>
      </c>
      <c r="I99" s="87">
        <v>0.66600000000000004</v>
      </c>
      <c r="J99" s="87">
        <v>4.2999999999999997E-2</v>
      </c>
      <c r="K99" s="81">
        <v>1.452</v>
      </c>
      <c r="L99" s="88">
        <v>9.2999999999999999E-2</v>
      </c>
      <c r="M99" s="87">
        <v>0.61499999999999999</v>
      </c>
      <c r="N99" s="87">
        <v>0.65400000000000003</v>
      </c>
      <c r="O99" s="87">
        <v>3.5999999999999997E-2</v>
      </c>
      <c r="P99" s="81">
        <v>1.4119999999999999</v>
      </c>
      <c r="Q99" s="88">
        <v>7.6999999999999999E-2</v>
      </c>
      <c r="R99" s="87">
        <v>0.747</v>
      </c>
      <c r="S99" s="87">
        <v>0.66900000000000004</v>
      </c>
      <c r="T99" s="87">
        <v>4.2999999999999997E-2</v>
      </c>
      <c r="U99" s="81">
        <v>1.55</v>
      </c>
      <c r="V99" s="88">
        <v>6.5000000000000002E-2</v>
      </c>
      <c r="W99" s="87">
        <v>0.70599999999999996</v>
      </c>
      <c r="X99" s="87">
        <v>0.60399999999999998</v>
      </c>
      <c r="Y99" s="87">
        <v>4.1000000000000002E-2</v>
      </c>
      <c r="Z99" s="81">
        <v>1.4239999999999999</v>
      </c>
      <c r="AA99" s="88">
        <v>0.09</v>
      </c>
      <c r="AB99" s="87">
        <v>0.72299999999999998</v>
      </c>
      <c r="AC99" s="87">
        <v>0.66300000000000003</v>
      </c>
      <c r="AD99" s="87">
        <v>5.1999999999999998E-2</v>
      </c>
      <c r="AE99" s="81">
        <v>1.5369999999999999</v>
      </c>
      <c r="AF99" s="88">
        <v>7.5999999999999998E-2</v>
      </c>
      <c r="AG99" s="87">
        <v>0.77500000000000002</v>
      </c>
      <c r="AH99" s="87">
        <v>0.64</v>
      </c>
      <c r="AI99" s="87">
        <v>0.05</v>
      </c>
      <c r="AJ99" s="81">
        <v>1.5629999999999999</v>
      </c>
      <c r="AK99" s="88">
        <v>7.2999999999999995E-2</v>
      </c>
      <c r="AL99" s="87">
        <v>0.85</v>
      </c>
      <c r="AM99" s="87">
        <v>0.67</v>
      </c>
      <c r="AN99" s="87">
        <v>6.5000000000000002E-2</v>
      </c>
      <c r="AO99" s="81">
        <v>1.6910000000000001</v>
      </c>
      <c r="AP99" s="88">
        <v>7.0000000000000007E-2</v>
      </c>
      <c r="AQ99" s="87">
        <v>0.88200000000000001</v>
      </c>
      <c r="AR99" s="87">
        <v>0.82299999999999995</v>
      </c>
      <c r="AS99" s="87">
        <v>6.4000000000000001E-2</v>
      </c>
      <c r="AT99" s="81">
        <v>1.855</v>
      </c>
      <c r="AU99" s="88">
        <v>8.7999999999999995E-2</v>
      </c>
      <c r="AV99" s="87">
        <v>0.98699999999999999</v>
      </c>
      <c r="AW99" s="87">
        <v>0.83799999999999997</v>
      </c>
      <c r="AX99" s="87">
        <v>5.8000000000000003E-2</v>
      </c>
      <c r="AY99" s="81">
        <v>2.0059999999999998</v>
      </c>
      <c r="AZ99" s="88">
        <v>9.6000000000000002E-2</v>
      </c>
      <c r="BA99" s="87">
        <v>1.0820000000000001</v>
      </c>
      <c r="BB99" s="87">
        <v>0.94799999999999995</v>
      </c>
      <c r="BC99" s="87">
        <v>8.6999999999999994E-2</v>
      </c>
      <c r="BD99" s="81">
        <v>2.246</v>
      </c>
      <c r="BE99" s="88">
        <v>8.8999999999999996E-2</v>
      </c>
      <c r="BF99" s="87">
        <v>1.0780000000000001</v>
      </c>
      <c r="BG99" s="87">
        <v>0.89500000000000002</v>
      </c>
      <c r="BH99" s="87">
        <v>0.10199999999999999</v>
      </c>
      <c r="BI99" s="81">
        <v>2.1909999999999998</v>
      </c>
      <c r="BJ99" s="88">
        <v>9.5000000000000001E-2</v>
      </c>
      <c r="BK99" s="87">
        <v>1.133</v>
      </c>
      <c r="BL99" s="87">
        <v>0.90800000000000003</v>
      </c>
      <c r="BM99" s="87">
        <v>0.11</v>
      </c>
      <c r="BN99" s="81">
        <v>2.2759999999999998</v>
      </c>
      <c r="BO99" s="88">
        <v>0.127</v>
      </c>
      <c r="BP99" s="87">
        <v>1.2030000000000001</v>
      </c>
      <c r="BQ99" s="87">
        <v>0.90400000000000003</v>
      </c>
      <c r="BR99" s="87">
        <v>0.11899999999999999</v>
      </c>
      <c r="BS99" s="81">
        <v>2.3919999999999999</v>
      </c>
      <c r="BT99" s="88">
        <v>0.109</v>
      </c>
      <c r="BU99" s="87">
        <v>1.331</v>
      </c>
      <c r="BV99" s="87">
        <v>0.94399999999999995</v>
      </c>
      <c r="BW99" s="87">
        <v>0.123</v>
      </c>
      <c r="BX99" s="81">
        <v>2.5259999999999998</v>
      </c>
      <c r="BY99" s="88">
        <v>0.122</v>
      </c>
      <c r="BZ99" s="87">
        <v>1.373</v>
      </c>
      <c r="CA99" s="87">
        <v>0.97499999999999998</v>
      </c>
      <c r="CB99" s="87">
        <v>0.122</v>
      </c>
      <c r="CC99" s="81">
        <v>2.629</v>
      </c>
      <c r="CD99" s="88">
        <v>0.111</v>
      </c>
      <c r="CE99" s="87">
        <v>1.45</v>
      </c>
      <c r="CF99" s="87">
        <v>0.94499999999999995</v>
      </c>
      <c r="CG99" s="87">
        <v>0.16200000000000001</v>
      </c>
      <c r="CH99" s="81">
        <v>2.7160000000000002</v>
      </c>
      <c r="CI99" s="88">
        <v>0.11</v>
      </c>
      <c r="CJ99" s="87">
        <v>1.3720000000000001</v>
      </c>
      <c r="CK99" s="87">
        <v>0.96499999999999997</v>
      </c>
      <c r="CL99" s="87">
        <v>0.14199999999999999</v>
      </c>
      <c r="CM99" s="81">
        <v>2.6309999999999998</v>
      </c>
      <c r="CN99" s="88">
        <v>0.127</v>
      </c>
      <c r="CO99" s="87">
        <v>1.5009999999999999</v>
      </c>
      <c r="CP99" s="87">
        <v>0.95699999999999996</v>
      </c>
      <c r="CQ99" s="87">
        <v>0.154</v>
      </c>
      <c r="CR99" s="81">
        <v>2.7909999999999999</v>
      </c>
      <c r="CS99" s="88">
        <v>0.129</v>
      </c>
      <c r="CT99" s="87">
        <v>0.19700000000000001</v>
      </c>
      <c r="CU99" s="87">
        <v>1.7529999999999999</v>
      </c>
      <c r="CV99" s="87">
        <v>5.8999999999999997E-2</v>
      </c>
      <c r="CW99" s="81">
        <v>2.1480000000000001</v>
      </c>
      <c r="CX99" s="88">
        <v>0.155</v>
      </c>
      <c r="CY99" s="87">
        <v>0.18</v>
      </c>
      <c r="CZ99" s="87">
        <v>2.09</v>
      </c>
      <c r="DA99" s="87">
        <v>6.4000000000000001E-2</v>
      </c>
      <c r="DB99" s="81">
        <v>2.5049999999999999</v>
      </c>
      <c r="DC99" s="88">
        <v>0.14699999999999999</v>
      </c>
      <c r="DD99" s="87">
        <v>0.24099999999999999</v>
      </c>
      <c r="DE99" s="87">
        <v>2.12</v>
      </c>
      <c r="DF99" s="87">
        <v>6.8000000000000005E-2</v>
      </c>
      <c r="DG99" s="81">
        <v>2.5859999999999999</v>
      </c>
      <c r="DH99" s="88">
        <v>0.15</v>
      </c>
      <c r="DI99" s="87">
        <v>0.24399999999999999</v>
      </c>
      <c r="DJ99" s="87">
        <v>2.0099999999999998</v>
      </c>
      <c r="DK99" s="87">
        <v>6.2E-2</v>
      </c>
      <c r="DL99" s="81">
        <v>2.4790000000000001</v>
      </c>
      <c r="DM99" s="88">
        <v>0.154</v>
      </c>
      <c r="DN99" s="87">
        <v>0.23300000000000001</v>
      </c>
      <c r="DO99" s="87">
        <v>1.875</v>
      </c>
      <c r="DP99" s="87">
        <v>8.7999999999999995E-2</v>
      </c>
      <c r="DQ99" s="81">
        <v>2.3650000000000002</v>
      </c>
      <c r="DR99" s="88">
        <v>0.126</v>
      </c>
      <c r="DS99" s="87">
        <v>0.26700000000000002</v>
      </c>
      <c r="DT99" s="87">
        <v>1.9139999999999999</v>
      </c>
      <c r="DU99" s="87">
        <v>8.5999999999999993E-2</v>
      </c>
      <c r="DV99" s="81">
        <v>2.403</v>
      </c>
      <c r="DW99" s="88">
        <v>0.122</v>
      </c>
      <c r="DX99" s="87">
        <v>0.253</v>
      </c>
      <c r="DY99" s="87">
        <v>2.024</v>
      </c>
      <c r="DZ99" s="87">
        <v>7.1999999999999995E-2</v>
      </c>
      <c r="EA99" s="81">
        <v>2.492</v>
      </c>
      <c r="EB99" s="88">
        <v>0.11600000000000001</v>
      </c>
      <c r="EC99" s="87">
        <v>0.34899999999999998</v>
      </c>
      <c r="ED99" s="87">
        <v>2.0409999999999999</v>
      </c>
      <c r="EE99" s="87">
        <v>8.1000000000000003E-2</v>
      </c>
      <c r="EF99" s="81">
        <v>2.6139999999999999</v>
      </c>
      <c r="EG99" s="88">
        <v>0.13</v>
      </c>
      <c r="EH99" s="87">
        <v>0.32300000000000001</v>
      </c>
      <c r="EI99" s="87">
        <v>2.2290000000000001</v>
      </c>
      <c r="EJ99" s="87">
        <v>0.12</v>
      </c>
      <c r="EK99" s="81">
        <v>2.8220000000000001</v>
      </c>
      <c r="EL99" s="88">
        <v>0.121</v>
      </c>
      <c r="EM99" s="87">
        <v>0.34799999999999998</v>
      </c>
      <c r="EN99" s="87">
        <v>2.4359999999999999</v>
      </c>
      <c r="EO99" s="87">
        <v>0.159</v>
      </c>
      <c r="EP99" s="81">
        <v>3.0870000000000002</v>
      </c>
      <c r="EQ99" s="88">
        <v>0.13800000000000001</v>
      </c>
      <c r="ER99" s="87">
        <v>0.36699999999999999</v>
      </c>
      <c r="ES99" s="87">
        <v>2.6240000000000001</v>
      </c>
      <c r="ET99" s="87">
        <v>0.122</v>
      </c>
      <c r="EU99" s="81">
        <v>3.2719999999999998</v>
      </c>
      <c r="EV99" s="88">
        <v>0.127</v>
      </c>
      <c r="EW99" s="87">
        <v>0.36299999999999999</v>
      </c>
      <c r="EX99" s="87">
        <v>2.5230000000000001</v>
      </c>
      <c r="EY99" s="87">
        <v>0.153</v>
      </c>
      <c r="EZ99" s="81">
        <v>3.1890000000000001</v>
      </c>
      <c r="FA99" s="88">
        <v>0.14000000000000001</v>
      </c>
      <c r="FB99" s="87">
        <v>0.39500000000000002</v>
      </c>
      <c r="FC99" s="87">
        <v>2.452</v>
      </c>
      <c r="FD99" s="87">
        <v>0.17</v>
      </c>
      <c r="FE99" s="81">
        <v>3.1819999999999999</v>
      </c>
      <c r="FF99" s="88">
        <v>0.127</v>
      </c>
      <c r="FG99" s="87">
        <v>0.42</v>
      </c>
      <c r="FH99" s="87">
        <v>2.552</v>
      </c>
      <c r="FI99" s="87">
        <v>0.16</v>
      </c>
      <c r="FJ99" s="81">
        <v>3.286</v>
      </c>
      <c r="FK99" s="88">
        <v>0.13700000000000001</v>
      </c>
      <c r="FL99" s="87">
        <v>0.442</v>
      </c>
      <c r="FM99" s="87">
        <v>2.5129999999999999</v>
      </c>
      <c r="FN99" s="87">
        <v>0.17599999999999999</v>
      </c>
      <c r="FO99" s="81">
        <v>3.2909999999999999</v>
      </c>
      <c r="FP99" s="88">
        <v>0.11899999999999999</v>
      </c>
      <c r="FQ99" s="87">
        <v>0.46300000000000002</v>
      </c>
      <c r="FR99" s="87">
        <v>2.5230000000000001</v>
      </c>
      <c r="FS99" s="87">
        <v>0.20100000000000001</v>
      </c>
      <c r="FT99" s="81">
        <v>3.3250000000000002</v>
      </c>
      <c r="FU99" s="88">
        <v>9.6000000000000002E-2</v>
      </c>
      <c r="FV99" s="87">
        <v>0.50900000000000001</v>
      </c>
      <c r="FW99" s="87">
        <v>2.4510000000000001</v>
      </c>
      <c r="FX99" s="87">
        <v>0.21</v>
      </c>
      <c r="FY99" s="81">
        <v>3.2909999999999999</v>
      </c>
      <c r="FZ99" s="88">
        <v>0.11899999999999999</v>
      </c>
      <c r="GA99" s="87">
        <v>0.42799999999999999</v>
      </c>
      <c r="GB99" s="87">
        <v>2.3519999999999999</v>
      </c>
      <c r="GC99" s="87">
        <v>0.218</v>
      </c>
      <c r="GD99" s="81">
        <v>3.133</v>
      </c>
      <c r="GE99" s="88">
        <v>0.11899999999999999</v>
      </c>
      <c r="GF99" s="87">
        <v>0.46300000000000002</v>
      </c>
      <c r="GG99" s="87">
        <v>2.4740000000000002</v>
      </c>
      <c r="GH99" s="87">
        <v>0.20200000000000001</v>
      </c>
      <c r="GI99" s="81">
        <v>3.274</v>
      </c>
    </row>
    <row r="100" spans="1:191">
      <c r="A100" s="8" t="s">
        <v>151</v>
      </c>
      <c r="B100" s="85">
        <v>6.4000000000000001E-2</v>
      </c>
      <c r="C100" s="86">
        <v>0.42799999999999999</v>
      </c>
      <c r="D100" s="86">
        <v>0.54600000000000004</v>
      </c>
      <c r="E100" s="86">
        <v>2.5999999999999999E-2</v>
      </c>
      <c r="F100" s="81">
        <v>1.079</v>
      </c>
      <c r="G100" s="88">
        <v>6.9000000000000006E-2</v>
      </c>
      <c r="H100" s="87">
        <v>0.52100000000000002</v>
      </c>
      <c r="I100" s="87">
        <v>0.61599999999999999</v>
      </c>
      <c r="J100" s="87">
        <v>0.04</v>
      </c>
      <c r="K100" s="81">
        <v>1.254</v>
      </c>
      <c r="L100" s="88">
        <v>0.11</v>
      </c>
      <c r="M100" s="87">
        <v>0.55900000000000005</v>
      </c>
      <c r="N100" s="87">
        <v>0.63900000000000001</v>
      </c>
      <c r="O100" s="87">
        <v>3.5999999999999997E-2</v>
      </c>
      <c r="P100" s="81">
        <v>1.349</v>
      </c>
      <c r="Q100" s="88">
        <v>8.5000000000000006E-2</v>
      </c>
      <c r="R100" s="87">
        <v>0.59599999999999997</v>
      </c>
      <c r="S100" s="87">
        <v>0.63600000000000001</v>
      </c>
      <c r="T100" s="87">
        <v>0.04</v>
      </c>
      <c r="U100" s="81">
        <v>1.3660000000000001</v>
      </c>
      <c r="V100" s="88">
        <v>0.08</v>
      </c>
      <c r="W100" s="87">
        <v>0.64400000000000002</v>
      </c>
      <c r="X100" s="87">
        <v>0.60699999999999998</v>
      </c>
      <c r="Y100" s="87">
        <v>3.5000000000000003E-2</v>
      </c>
      <c r="Z100" s="81">
        <v>1.373</v>
      </c>
      <c r="AA100" s="88">
        <v>7.3999999999999996E-2</v>
      </c>
      <c r="AB100" s="87">
        <v>0.58899999999999997</v>
      </c>
      <c r="AC100" s="87">
        <v>0.63300000000000001</v>
      </c>
      <c r="AD100" s="87">
        <v>4.7E-2</v>
      </c>
      <c r="AE100" s="81">
        <v>1.35</v>
      </c>
      <c r="AF100" s="88">
        <v>6.7000000000000004E-2</v>
      </c>
      <c r="AG100" s="87">
        <v>0.66</v>
      </c>
      <c r="AH100" s="87">
        <v>0.627</v>
      </c>
      <c r="AI100" s="87">
        <v>4.7E-2</v>
      </c>
      <c r="AJ100" s="81">
        <v>1.415</v>
      </c>
      <c r="AK100" s="88">
        <v>6.6000000000000003E-2</v>
      </c>
      <c r="AL100" s="87">
        <v>0.71799999999999997</v>
      </c>
      <c r="AM100" s="87">
        <v>0.67400000000000004</v>
      </c>
      <c r="AN100" s="87">
        <v>4.1000000000000002E-2</v>
      </c>
      <c r="AO100" s="81">
        <v>1.522</v>
      </c>
      <c r="AP100" s="88">
        <v>6.2E-2</v>
      </c>
      <c r="AQ100" s="87">
        <v>0.67600000000000005</v>
      </c>
      <c r="AR100" s="87">
        <v>0.67200000000000004</v>
      </c>
      <c r="AS100" s="87">
        <v>5.0999999999999997E-2</v>
      </c>
      <c r="AT100" s="81">
        <v>1.472</v>
      </c>
      <c r="AU100" s="88">
        <v>6.5000000000000002E-2</v>
      </c>
      <c r="AV100" s="87">
        <v>0.81799999999999995</v>
      </c>
      <c r="AW100" s="87">
        <v>0.77300000000000002</v>
      </c>
      <c r="AX100" s="87">
        <v>5.8000000000000003E-2</v>
      </c>
      <c r="AY100" s="81">
        <v>1.732</v>
      </c>
      <c r="AZ100" s="88">
        <v>9.5000000000000001E-2</v>
      </c>
      <c r="BA100" s="87">
        <v>0.90400000000000003</v>
      </c>
      <c r="BB100" s="87">
        <v>0.89100000000000001</v>
      </c>
      <c r="BC100" s="87">
        <v>8.5000000000000006E-2</v>
      </c>
      <c r="BD100" s="81">
        <v>1.9950000000000001</v>
      </c>
      <c r="BE100" s="88">
        <v>9.7000000000000003E-2</v>
      </c>
      <c r="BF100" s="87">
        <v>0.99299999999999999</v>
      </c>
      <c r="BG100" s="87">
        <v>0.83899999999999997</v>
      </c>
      <c r="BH100" s="87">
        <v>7.6999999999999999E-2</v>
      </c>
      <c r="BI100" s="81">
        <v>2.028</v>
      </c>
      <c r="BJ100" s="88">
        <v>9.2999999999999999E-2</v>
      </c>
      <c r="BK100" s="87">
        <v>0.97799999999999998</v>
      </c>
      <c r="BL100" s="87">
        <v>0.81200000000000006</v>
      </c>
      <c r="BM100" s="87">
        <v>7.9000000000000001E-2</v>
      </c>
      <c r="BN100" s="81">
        <v>1.974</v>
      </c>
      <c r="BO100" s="88">
        <v>9.2999999999999999E-2</v>
      </c>
      <c r="BP100" s="87">
        <v>1.0940000000000001</v>
      </c>
      <c r="BQ100" s="87">
        <v>0.88400000000000001</v>
      </c>
      <c r="BR100" s="87">
        <v>7.8E-2</v>
      </c>
      <c r="BS100" s="81">
        <v>2.181</v>
      </c>
      <c r="BT100" s="88">
        <v>0.105</v>
      </c>
      <c r="BU100" s="87">
        <v>1.1100000000000001</v>
      </c>
      <c r="BV100" s="87">
        <v>0.95399999999999996</v>
      </c>
      <c r="BW100" s="87">
        <v>0.10199999999999999</v>
      </c>
      <c r="BX100" s="81">
        <v>2.2930000000000001</v>
      </c>
      <c r="BY100" s="88">
        <v>0.09</v>
      </c>
      <c r="BZ100" s="87">
        <v>1.1439999999999999</v>
      </c>
      <c r="CA100" s="87">
        <v>0.95499999999999996</v>
      </c>
      <c r="CB100" s="87">
        <v>0.124</v>
      </c>
      <c r="CC100" s="81">
        <v>2.3370000000000002</v>
      </c>
      <c r="CD100" s="88">
        <v>0.104</v>
      </c>
      <c r="CE100" s="87">
        <v>1.2050000000000001</v>
      </c>
      <c r="CF100" s="87">
        <v>0.96899999999999997</v>
      </c>
      <c r="CG100" s="87">
        <v>0.113</v>
      </c>
      <c r="CH100" s="81">
        <v>2.4209999999999998</v>
      </c>
      <c r="CI100" s="88">
        <v>0.11</v>
      </c>
      <c r="CJ100" s="87">
        <v>1.2430000000000001</v>
      </c>
      <c r="CK100" s="87">
        <v>0.94799999999999995</v>
      </c>
      <c r="CL100" s="87">
        <v>0.11899999999999999</v>
      </c>
      <c r="CM100" s="81">
        <v>2.4609999999999999</v>
      </c>
      <c r="CN100" s="88">
        <v>0.108</v>
      </c>
      <c r="CO100" s="87">
        <v>1.3540000000000001</v>
      </c>
      <c r="CP100" s="87">
        <v>0.95199999999999996</v>
      </c>
      <c r="CQ100" s="87">
        <v>0.13600000000000001</v>
      </c>
      <c r="CR100" s="81">
        <v>2.5910000000000002</v>
      </c>
      <c r="CS100" s="88">
        <v>0.13100000000000001</v>
      </c>
      <c r="CT100" s="87">
        <v>0.17399999999999999</v>
      </c>
      <c r="CU100" s="87">
        <v>1.708</v>
      </c>
      <c r="CV100" s="87">
        <v>4.8000000000000001E-2</v>
      </c>
      <c r="CW100" s="81">
        <v>2.0699999999999998</v>
      </c>
      <c r="CX100" s="88">
        <v>0.14299999999999999</v>
      </c>
      <c r="CY100" s="87">
        <v>0.161</v>
      </c>
      <c r="CZ100" s="87">
        <v>1.8680000000000001</v>
      </c>
      <c r="DA100" s="87">
        <v>4.7E-2</v>
      </c>
      <c r="DB100" s="81">
        <v>2.2280000000000002</v>
      </c>
      <c r="DC100" s="88">
        <v>0.13600000000000001</v>
      </c>
      <c r="DD100" s="87">
        <v>0.17899999999999999</v>
      </c>
      <c r="DE100" s="87">
        <v>1.931</v>
      </c>
      <c r="DF100" s="87">
        <v>5.5E-2</v>
      </c>
      <c r="DG100" s="81">
        <v>2.3130000000000002</v>
      </c>
      <c r="DH100" s="88">
        <v>0.15</v>
      </c>
      <c r="DI100" s="87">
        <v>0.17299999999999999</v>
      </c>
      <c r="DJ100" s="87">
        <v>2.0099999999999998</v>
      </c>
      <c r="DK100" s="87">
        <v>7.2999999999999995E-2</v>
      </c>
      <c r="DL100" s="81">
        <v>2.4159999999999999</v>
      </c>
      <c r="DM100" s="88">
        <v>0.156</v>
      </c>
      <c r="DN100" s="87">
        <v>0.189</v>
      </c>
      <c r="DO100" s="87">
        <v>2.0390000000000001</v>
      </c>
      <c r="DP100" s="87">
        <v>6.9000000000000006E-2</v>
      </c>
      <c r="DQ100" s="81">
        <v>2.4609999999999999</v>
      </c>
      <c r="DR100" s="88">
        <v>0.127</v>
      </c>
      <c r="DS100" s="87">
        <v>0.20699999999999999</v>
      </c>
      <c r="DT100" s="87">
        <v>2</v>
      </c>
      <c r="DU100" s="87">
        <v>7.3999999999999996E-2</v>
      </c>
      <c r="DV100" s="81">
        <v>2.419</v>
      </c>
      <c r="DW100" s="88">
        <v>0.13800000000000001</v>
      </c>
      <c r="DX100" s="87">
        <v>0.21199999999999999</v>
      </c>
      <c r="DY100" s="87">
        <v>2.0129999999999999</v>
      </c>
      <c r="DZ100" s="87">
        <v>7.0999999999999994E-2</v>
      </c>
      <c r="EA100" s="81">
        <v>2.4460000000000002</v>
      </c>
      <c r="EB100" s="88">
        <v>0.13900000000000001</v>
      </c>
      <c r="EC100" s="87">
        <v>0.23599999999999999</v>
      </c>
      <c r="ED100" s="87">
        <v>2.1259999999999999</v>
      </c>
      <c r="EE100" s="87">
        <v>8.7999999999999995E-2</v>
      </c>
      <c r="EF100" s="81">
        <v>2.6160000000000001</v>
      </c>
      <c r="EG100" s="88">
        <v>9.7000000000000003E-2</v>
      </c>
      <c r="EH100" s="87">
        <v>0.23899999999999999</v>
      </c>
      <c r="EI100" s="87">
        <v>2.0089999999999999</v>
      </c>
      <c r="EJ100" s="87">
        <v>7.6999999999999999E-2</v>
      </c>
      <c r="EK100" s="81">
        <v>2.444</v>
      </c>
      <c r="EL100" s="88">
        <v>0.10299999999999999</v>
      </c>
      <c r="EM100" s="87">
        <v>0.27900000000000003</v>
      </c>
      <c r="EN100" s="87">
        <v>2.3199999999999998</v>
      </c>
      <c r="EO100" s="87">
        <v>0.106</v>
      </c>
      <c r="EP100" s="81">
        <v>2.8260000000000001</v>
      </c>
      <c r="EQ100" s="88">
        <v>0.14000000000000001</v>
      </c>
      <c r="ER100" s="87">
        <v>0.29799999999999999</v>
      </c>
      <c r="ES100" s="87">
        <v>2.5950000000000002</v>
      </c>
      <c r="ET100" s="87">
        <v>0.121</v>
      </c>
      <c r="EU100" s="81">
        <v>3.17</v>
      </c>
      <c r="EV100" s="88">
        <v>0.10299999999999999</v>
      </c>
      <c r="EW100" s="87">
        <v>0.35</v>
      </c>
      <c r="EX100" s="87">
        <v>2.573</v>
      </c>
      <c r="EY100" s="87">
        <v>0.14699999999999999</v>
      </c>
      <c r="EZ100" s="81">
        <v>3.2010000000000001</v>
      </c>
      <c r="FA100" s="88">
        <v>0.127</v>
      </c>
      <c r="FB100" s="87">
        <v>0.35699999999999998</v>
      </c>
      <c r="FC100" s="87">
        <v>2.4889999999999999</v>
      </c>
      <c r="FD100" s="87">
        <v>0.14199999999999999</v>
      </c>
      <c r="FE100" s="81">
        <v>3.137</v>
      </c>
      <c r="FF100" s="88">
        <v>0.13500000000000001</v>
      </c>
      <c r="FG100" s="87">
        <v>0.35</v>
      </c>
      <c r="FH100" s="87">
        <v>2.593</v>
      </c>
      <c r="FI100" s="87">
        <v>0.16200000000000001</v>
      </c>
      <c r="FJ100" s="81">
        <v>3.2509999999999999</v>
      </c>
      <c r="FK100" s="88">
        <v>0.14599999999999999</v>
      </c>
      <c r="FL100" s="87">
        <v>0.38800000000000001</v>
      </c>
      <c r="FM100" s="87">
        <v>2.7480000000000002</v>
      </c>
      <c r="FN100" s="87">
        <v>0.187</v>
      </c>
      <c r="FO100" s="81">
        <v>3.48</v>
      </c>
      <c r="FP100" s="88">
        <v>0.11799999999999999</v>
      </c>
      <c r="FQ100" s="87">
        <v>0.38400000000000001</v>
      </c>
      <c r="FR100" s="87">
        <v>2.5950000000000002</v>
      </c>
      <c r="FS100" s="87">
        <v>0.20200000000000001</v>
      </c>
      <c r="FT100" s="81">
        <v>3.3260000000000001</v>
      </c>
      <c r="FU100" s="88">
        <v>0.11899999999999999</v>
      </c>
      <c r="FV100" s="87">
        <v>0.45100000000000001</v>
      </c>
      <c r="FW100" s="87">
        <v>2.6070000000000002</v>
      </c>
      <c r="FX100" s="87">
        <v>0.20300000000000001</v>
      </c>
      <c r="FY100" s="81">
        <v>3.4009999999999998</v>
      </c>
      <c r="FZ100" s="88">
        <v>0.11899999999999999</v>
      </c>
      <c r="GA100" s="87">
        <v>0.42399999999999999</v>
      </c>
      <c r="GB100" s="87">
        <v>2.4609999999999999</v>
      </c>
      <c r="GC100" s="87">
        <v>0.20499999999999999</v>
      </c>
      <c r="GD100" s="81">
        <v>3.2309999999999999</v>
      </c>
      <c r="GE100" s="88">
        <v>0.124</v>
      </c>
      <c r="GF100" s="87">
        <v>0.40200000000000002</v>
      </c>
      <c r="GG100" s="87">
        <v>2.516</v>
      </c>
      <c r="GH100" s="87">
        <v>0.20100000000000001</v>
      </c>
      <c r="GI100" s="81">
        <v>3.2690000000000001</v>
      </c>
    </row>
    <row r="101" spans="1:191">
      <c r="A101" s="8" t="s">
        <v>152</v>
      </c>
      <c r="B101" s="85">
        <v>4.7E-2</v>
      </c>
      <c r="C101" s="86">
        <v>0.36</v>
      </c>
      <c r="D101" s="86">
        <v>0.47499999999999998</v>
      </c>
      <c r="E101" s="86">
        <v>2.7E-2</v>
      </c>
      <c r="F101" s="81">
        <v>0.91700000000000004</v>
      </c>
      <c r="G101" s="88">
        <v>5.6000000000000001E-2</v>
      </c>
      <c r="H101" s="87">
        <v>0.39200000000000002</v>
      </c>
      <c r="I101" s="87">
        <v>0.495</v>
      </c>
      <c r="J101" s="87">
        <v>2.3E-2</v>
      </c>
      <c r="K101" s="81">
        <v>0.97699999999999998</v>
      </c>
      <c r="L101" s="88">
        <v>4.2999999999999997E-2</v>
      </c>
      <c r="M101" s="87">
        <v>0.40799999999999997</v>
      </c>
      <c r="N101" s="87">
        <v>0.497</v>
      </c>
      <c r="O101" s="87">
        <v>0.03</v>
      </c>
      <c r="P101" s="81">
        <v>0.98399999999999999</v>
      </c>
      <c r="Q101" s="88">
        <v>8.3000000000000004E-2</v>
      </c>
      <c r="R101" s="87">
        <v>0.45800000000000002</v>
      </c>
      <c r="S101" s="87">
        <v>0.59799999999999998</v>
      </c>
      <c r="T101" s="87">
        <v>2.9000000000000001E-2</v>
      </c>
      <c r="U101" s="81">
        <v>1.1719999999999999</v>
      </c>
      <c r="V101" s="88">
        <v>4.5999999999999999E-2</v>
      </c>
      <c r="W101" s="87">
        <v>0.50700000000000001</v>
      </c>
      <c r="X101" s="87">
        <v>0.58799999999999997</v>
      </c>
      <c r="Y101" s="87">
        <v>2.5999999999999999E-2</v>
      </c>
      <c r="Z101" s="81">
        <v>1.1719999999999999</v>
      </c>
      <c r="AA101" s="88">
        <v>4.9000000000000002E-2</v>
      </c>
      <c r="AB101" s="87">
        <v>0.53400000000000003</v>
      </c>
      <c r="AC101" s="87">
        <v>0.63400000000000001</v>
      </c>
      <c r="AD101" s="87">
        <v>0.03</v>
      </c>
      <c r="AE101" s="81">
        <v>1.256</v>
      </c>
      <c r="AF101" s="88">
        <v>5.5E-2</v>
      </c>
      <c r="AG101" s="87">
        <v>0.502</v>
      </c>
      <c r="AH101" s="87">
        <v>0.59599999999999997</v>
      </c>
      <c r="AI101" s="87">
        <v>3.9E-2</v>
      </c>
      <c r="AJ101" s="81">
        <v>1.21</v>
      </c>
      <c r="AK101" s="88">
        <v>5.6000000000000001E-2</v>
      </c>
      <c r="AL101" s="87">
        <v>0.58599999999999997</v>
      </c>
      <c r="AM101" s="87">
        <v>0.67600000000000005</v>
      </c>
      <c r="AN101" s="87">
        <v>4.1000000000000002E-2</v>
      </c>
      <c r="AO101" s="81">
        <v>1.377</v>
      </c>
      <c r="AP101" s="88">
        <v>6.5000000000000002E-2</v>
      </c>
      <c r="AQ101" s="87">
        <v>0.56000000000000005</v>
      </c>
      <c r="AR101" s="87">
        <v>0.60699999999999998</v>
      </c>
      <c r="AS101" s="87">
        <v>4.2000000000000003E-2</v>
      </c>
      <c r="AT101" s="81">
        <v>1.286</v>
      </c>
      <c r="AU101" s="88">
        <v>6.8000000000000005E-2</v>
      </c>
      <c r="AV101" s="87">
        <v>0.58899999999999997</v>
      </c>
      <c r="AW101" s="87">
        <v>0.63100000000000001</v>
      </c>
      <c r="AX101" s="87">
        <v>0.05</v>
      </c>
      <c r="AY101" s="81">
        <v>1.3480000000000001</v>
      </c>
      <c r="AZ101" s="88">
        <v>7.2999999999999995E-2</v>
      </c>
      <c r="BA101" s="87">
        <v>0.75800000000000001</v>
      </c>
      <c r="BB101" s="87">
        <v>0.75600000000000001</v>
      </c>
      <c r="BC101" s="87">
        <v>4.5999999999999999E-2</v>
      </c>
      <c r="BD101" s="81">
        <v>1.6539999999999999</v>
      </c>
      <c r="BE101" s="88">
        <v>7.6999999999999999E-2</v>
      </c>
      <c r="BF101" s="87">
        <v>0.75800000000000001</v>
      </c>
      <c r="BG101" s="87">
        <v>0.8</v>
      </c>
      <c r="BH101" s="87">
        <v>0.06</v>
      </c>
      <c r="BI101" s="81">
        <v>1.724</v>
      </c>
      <c r="BJ101" s="88">
        <v>6.5000000000000002E-2</v>
      </c>
      <c r="BK101" s="87">
        <v>0.85599999999999998</v>
      </c>
      <c r="BL101" s="87">
        <v>0.83799999999999997</v>
      </c>
      <c r="BM101" s="87">
        <v>7.2999999999999995E-2</v>
      </c>
      <c r="BN101" s="81">
        <v>1.8580000000000001</v>
      </c>
      <c r="BO101" s="88">
        <v>7.1999999999999995E-2</v>
      </c>
      <c r="BP101" s="87">
        <v>0.85399999999999998</v>
      </c>
      <c r="BQ101" s="87">
        <v>0.82399999999999995</v>
      </c>
      <c r="BR101" s="87">
        <v>6.9000000000000006E-2</v>
      </c>
      <c r="BS101" s="81">
        <v>1.853</v>
      </c>
      <c r="BT101" s="88">
        <v>8.2000000000000003E-2</v>
      </c>
      <c r="BU101" s="87">
        <v>0.90100000000000002</v>
      </c>
      <c r="BV101" s="87">
        <v>0.93100000000000005</v>
      </c>
      <c r="BW101" s="87">
        <v>7.4999999999999997E-2</v>
      </c>
      <c r="BX101" s="81">
        <v>2.0089999999999999</v>
      </c>
      <c r="BY101" s="88">
        <v>8.1000000000000003E-2</v>
      </c>
      <c r="BZ101" s="87">
        <v>0.95</v>
      </c>
      <c r="CA101" s="87">
        <v>0.95699999999999996</v>
      </c>
      <c r="CB101" s="87">
        <v>0.108</v>
      </c>
      <c r="CC101" s="81">
        <v>2.1230000000000002</v>
      </c>
      <c r="CD101" s="88">
        <v>9.0999999999999998E-2</v>
      </c>
      <c r="CE101" s="87">
        <v>1.0980000000000001</v>
      </c>
      <c r="CF101" s="87">
        <v>0.96299999999999997</v>
      </c>
      <c r="CG101" s="87">
        <v>7.6999999999999999E-2</v>
      </c>
      <c r="CH101" s="81">
        <v>2.2509999999999999</v>
      </c>
      <c r="CI101" s="88">
        <v>0.107</v>
      </c>
      <c r="CJ101" s="87">
        <v>0.95</v>
      </c>
      <c r="CK101" s="87">
        <v>0.95499999999999996</v>
      </c>
      <c r="CL101" s="87">
        <v>9.0999999999999998E-2</v>
      </c>
      <c r="CM101" s="81">
        <v>2.1309999999999998</v>
      </c>
      <c r="CN101" s="88">
        <v>0.109</v>
      </c>
      <c r="CO101" s="87">
        <v>1.161</v>
      </c>
      <c r="CP101" s="87">
        <v>1.014</v>
      </c>
      <c r="CQ101" s="87">
        <v>9.6000000000000002E-2</v>
      </c>
      <c r="CR101" s="81">
        <v>2.4209999999999998</v>
      </c>
      <c r="CS101" s="88">
        <v>0.129</v>
      </c>
      <c r="CT101" s="87">
        <v>0.1</v>
      </c>
      <c r="CU101" s="87">
        <v>1.5860000000000001</v>
      </c>
      <c r="CV101" s="87">
        <v>4.2999999999999997E-2</v>
      </c>
      <c r="CW101" s="81">
        <v>1.8640000000000001</v>
      </c>
      <c r="CX101" s="88">
        <v>0.13200000000000001</v>
      </c>
      <c r="CY101" s="87">
        <v>0.123</v>
      </c>
      <c r="CZ101" s="87">
        <v>1.8009999999999999</v>
      </c>
      <c r="DA101" s="87">
        <v>4.7E-2</v>
      </c>
      <c r="DB101" s="81">
        <v>2.113</v>
      </c>
      <c r="DC101" s="88">
        <v>0.14399999999999999</v>
      </c>
      <c r="DD101" s="87">
        <v>0.14000000000000001</v>
      </c>
      <c r="DE101" s="87">
        <v>1.8240000000000001</v>
      </c>
      <c r="DF101" s="87">
        <v>3.6999999999999998E-2</v>
      </c>
      <c r="DG101" s="81">
        <v>2.1509999999999998</v>
      </c>
      <c r="DH101" s="88">
        <v>0.13100000000000001</v>
      </c>
      <c r="DI101" s="87">
        <v>0.15</v>
      </c>
      <c r="DJ101" s="87">
        <v>1.8089999999999999</v>
      </c>
      <c r="DK101" s="87">
        <v>5.2999999999999999E-2</v>
      </c>
      <c r="DL101" s="81">
        <v>2.153</v>
      </c>
      <c r="DM101" s="88">
        <v>0.11600000000000001</v>
      </c>
      <c r="DN101" s="87">
        <v>0.154</v>
      </c>
      <c r="DO101" s="87">
        <v>1.909</v>
      </c>
      <c r="DP101" s="87">
        <v>4.8000000000000001E-2</v>
      </c>
      <c r="DQ101" s="81">
        <v>2.2320000000000002</v>
      </c>
      <c r="DR101" s="88">
        <v>0.13900000000000001</v>
      </c>
      <c r="DS101" s="87">
        <v>0.157</v>
      </c>
      <c r="DT101" s="87">
        <v>1.996</v>
      </c>
      <c r="DU101" s="87">
        <v>6.0999999999999999E-2</v>
      </c>
      <c r="DV101" s="81">
        <v>2.3679999999999999</v>
      </c>
      <c r="DW101" s="88">
        <v>0.11899999999999999</v>
      </c>
      <c r="DX101" s="87">
        <v>0.16800000000000001</v>
      </c>
      <c r="DY101" s="87">
        <v>2.0649999999999999</v>
      </c>
      <c r="DZ101" s="87">
        <v>5.2999999999999999E-2</v>
      </c>
      <c r="EA101" s="81">
        <v>2.4249999999999998</v>
      </c>
      <c r="EB101" s="88">
        <v>0.122</v>
      </c>
      <c r="EC101" s="87">
        <v>0.217</v>
      </c>
      <c r="ED101" s="87">
        <v>2.11</v>
      </c>
      <c r="EE101" s="87">
        <v>6.7000000000000004E-2</v>
      </c>
      <c r="EF101" s="81">
        <v>2.5329999999999999</v>
      </c>
      <c r="EG101" s="88">
        <v>0.111</v>
      </c>
      <c r="EH101" s="87">
        <v>0.17699999999999999</v>
      </c>
      <c r="EI101" s="87">
        <v>1.9259999999999999</v>
      </c>
      <c r="EJ101" s="87">
        <v>7.6999999999999999E-2</v>
      </c>
      <c r="EK101" s="81">
        <v>2.302</v>
      </c>
      <c r="EL101" s="88">
        <v>0.13100000000000001</v>
      </c>
      <c r="EM101" s="87">
        <v>0.22</v>
      </c>
      <c r="EN101" s="87">
        <v>1.9490000000000001</v>
      </c>
      <c r="EO101" s="87">
        <v>6.8000000000000005E-2</v>
      </c>
      <c r="EP101" s="81">
        <v>2.383</v>
      </c>
      <c r="EQ101" s="88">
        <v>0.115</v>
      </c>
      <c r="ER101" s="87">
        <v>0.22600000000000001</v>
      </c>
      <c r="ES101" s="87">
        <v>2.258</v>
      </c>
      <c r="ET101" s="87">
        <v>9.8000000000000004E-2</v>
      </c>
      <c r="EU101" s="81">
        <v>2.71</v>
      </c>
      <c r="EV101" s="88">
        <v>0.11899999999999999</v>
      </c>
      <c r="EW101" s="87">
        <v>0.29199999999999998</v>
      </c>
      <c r="EX101" s="87">
        <v>2.4340000000000002</v>
      </c>
      <c r="EY101" s="87">
        <v>0.112</v>
      </c>
      <c r="EZ101" s="81">
        <v>2.9820000000000002</v>
      </c>
      <c r="FA101" s="88">
        <v>0.107</v>
      </c>
      <c r="FB101" s="87">
        <v>0.249</v>
      </c>
      <c r="FC101" s="87">
        <v>2.4740000000000002</v>
      </c>
      <c r="FD101" s="87">
        <v>0.13100000000000001</v>
      </c>
      <c r="FE101" s="81">
        <v>2.9809999999999999</v>
      </c>
      <c r="FF101" s="88">
        <v>0.129</v>
      </c>
      <c r="FG101" s="87">
        <v>0.315</v>
      </c>
      <c r="FH101" s="87">
        <v>2.669</v>
      </c>
      <c r="FI101" s="87">
        <v>0.13300000000000001</v>
      </c>
      <c r="FJ101" s="81">
        <v>3.2629999999999999</v>
      </c>
      <c r="FK101" s="88">
        <v>0.104</v>
      </c>
      <c r="FL101" s="87">
        <v>0.32800000000000001</v>
      </c>
      <c r="FM101" s="87">
        <v>2.6859999999999999</v>
      </c>
      <c r="FN101" s="87">
        <v>0.13300000000000001</v>
      </c>
      <c r="FO101" s="81">
        <v>3.2719999999999998</v>
      </c>
      <c r="FP101" s="88">
        <v>0.10199999999999999</v>
      </c>
      <c r="FQ101" s="87">
        <v>0.315</v>
      </c>
      <c r="FR101" s="87">
        <v>2.6320000000000001</v>
      </c>
      <c r="FS101" s="87">
        <v>0.153</v>
      </c>
      <c r="FT101" s="81">
        <v>3.22</v>
      </c>
      <c r="FU101" s="88">
        <v>0.11600000000000001</v>
      </c>
      <c r="FV101" s="87">
        <v>0.35899999999999999</v>
      </c>
      <c r="FW101" s="87">
        <v>2.6259999999999999</v>
      </c>
      <c r="FX101" s="87">
        <v>0.17299999999999999</v>
      </c>
      <c r="FY101" s="81">
        <v>3.294</v>
      </c>
      <c r="FZ101" s="88">
        <v>0.106</v>
      </c>
      <c r="GA101" s="87">
        <v>0.32300000000000001</v>
      </c>
      <c r="GB101" s="87">
        <v>2.5209999999999999</v>
      </c>
      <c r="GC101" s="87">
        <v>0.193</v>
      </c>
      <c r="GD101" s="81">
        <v>3.161</v>
      </c>
      <c r="GE101" s="88">
        <v>0.127</v>
      </c>
      <c r="GF101" s="87">
        <v>0.34499999999999997</v>
      </c>
      <c r="GG101" s="87">
        <v>2.669</v>
      </c>
      <c r="GH101" s="87">
        <v>0.20699999999999999</v>
      </c>
      <c r="GI101" s="81">
        <v>3.3650000000000002</v>
      </c>
    </row>
    <row r="102" spans="1:191">
      <c r="A102" s="8" t="s">
        <v>153</v>
      </c>
      <c r="B102" s="85">
        <v>4.2000000000000003E-2</v>
      </c>
      <c r="C102" s="86">
        <v>0.27200000000000002</v>
      </c>
      <c r="D102" s="86">
        <v>0.377</v>
      </c>
      <c r="E102" s="86">
        <v>1.2E-2</v>
      </c>
      <c r="F102" s="81">
        <v>0.71299999999999997</v>
      </c>
      <c r="G102" s="88">
        <v>4.9000000000000002E-2</v>
      </c>
      <c r="H102" s="87">
        <v>0.34799999999999998</v>
      </c>
      <c r="I102" s="87">
        <v>0.502</v>
      </c>
      <c r="J102" s="87">
        <v>2.9000000000000001E-2</v>
      </c>
      <c r="K102" s="81">
        <v>0.93400000000000005</v>
      </c>
      <c r="L102" s="88">
        <v>4.4999999999999998E-2</v>
      </c>
      <c r="M102" s="87">
        <v>0.32400000000000001</v>
      </c>
      <c r="N102" s="87">
        <v>0.436</v>
      </c>
      <c r="O102" s="87">
        <v>1.7000000000000001E-2</v>
      </c>
      <c r="P102" s="81">
        <v>0.82799999999999996</v>
      </c>
      <c r="Q102" s="88">
        <v>4.1000000000000002E-2</v>
      </c>
      <c r="R102" s="87">
        <v>0.32300000000000001</v>
      </c>
      <c r="S102" s="87">
        <v>0.51</v>
      </c>
      <c r="T102" s="87">
        <v>8.9999999999999993E-3</v>
      </c>
      <c r="U102" s="81">
        <v>0.88800000000000001</v>
      </c>
      <c r="V102" s="88">
        <v>5.5E-2</v>
      </c>
      <c r="W102" s="87">
        <v>0.35599999999999998</v>
      </c>
      <c r="X102" s="87">
        <v>0.47399999999999998</v>
      </c>
      <c r="Y102" s="87">
        <v>3.1E-2</v>
      </c>
      <c r="Z102" s="81">
        <v>0.92300000000000004</v>
      </c>
      <c r="AA102" s="88">
        <v>4.4999999999999998E-2</v>
      </c>
      <c r="AB102" s="87">
        <v>0.42799999999999999</v>
      </c>
      <c r="AC102" s="87">
        <v>0.55100000000000005</v>
      </c>
      <c r="AD102" s="87">
        <v>2.1000000000000001E-2</v>
      </c>
      <c r="AE102" s="81">
        <v>1.0569999999999999</v>
      </c>
      <c r="AF102" s="88">
        <v>5.0999999999999997E-2</v>
      </c>
      <c r="AG102" s="87">
        <v>0.43099999999999999</v>
      </c>
      <c r="AH102" s="87">
        <v>0.57599999999999996</v>
      </c>
      <c r="AI102" s="87">
        <v>2.9000000000000001E-2</v>
      </c>
      <c r="AJ102" s="81">
        <v>1.0980000000000001</v>
      </c>
      <c r="AK102" s="88">
        <v>0.05</v>
      </c>
      <c r="AL102" s="87">
        <v>0.45400000000000001</v>
      </c>
      <c r="AM102" s="87">
        <v>0.56000000000000005</v>
      </c>
      <c r="AN102" s="87">
        <v>2.9000000000000001E-2</v>
      </c>
      <c r="AO102" s="81">
        <v>1.1100000000000001</v>
      </c>
      <c r="AP102" s="88">
        <v>4.2999999999999997E-2</v>
      </c>
      <c r="AQ102" s="87">
        <v>0.48499999999999999</v>
      </c>
      <c r="AR102" s="87">
        <v>0.58699999999999997</v>
      </c>
      <c r="AS102" s="87">
        <v>2.9000000000000001E-2</v>
      </c>
      <c r="AT102" s="81">
        <v>1.151</v>
      </c>
      <c r="AU102" s="88">
        <v>4.8000000000000001E-2</v>
      </c>
      <c r="AV102" s="87">
        <v>0.505</v>
      </c>
      <c r="AW102" s="87">
        <v>0.61</v>
      </c>
      <c r="AX102" s="87">
        <v>2.4E-2</v>
      </c>
      <c r="AY102" s="81">
        <v>1.1990000000000001</v>
      </c>
      <c r="AZ102" s="88">
        <v>0.06</v>
      </c>
      <c r="BA102" s="87">
        <v>0.47799999999999998</v>
      </c>
      <c r="BB102" s="87">
        <v>0.58699999999999997</v>
      </c>
      <c r="BC102" s="87">
        <v>3.4000000000000002E-2</v>
      </c>
      <c r="BD102" s="81">
        <v>1.17</v>
      </c>
      <c r="BE102" s="88">
        <v>5.2999999999999999E-2</v>
      </c>
      <c r="BF102" s="87">
        <v>0.56999999999999995</v>
      </c>
      <c r="BG102" s="87">
        <v>0.71699999999999997</v>
      </c>
      <c r="BH102" s="87">
        <v>0.05</v>
      </c>
      <c r="BI102" s="81">
        <v>1.4159999999999999</v>
      </c>
      <c r="BJ102" s="88">
        <v>7.0999999999999994E-2</v>
      </c>
      <c r="BK102" s="87">
        <v>0.65400000000000003</v>
      </c>
      <c r="BL102" s="87">
        <v>0.76800000000000002</v>
      </c>
      <c r="BM102" s="87">
        <v>5.8999999999999997E-2</v>
      </c>
      <c r="BN102" s="81">
        <v>1.577</v>
      </c>
      <c r="BO102" s="88">
        <v>5.8999999999999997E-2</v>
      </c>
      <c r="BP102" s="87">
        <v>0.67100000000000004</v>
      </c>
      <c r="BQ102" s="87">
        <v>0.85599999999999998</v>
      </c>
      <c r="BR102" s="87">
        <v>5.6000000000000001E-2</v>
      </c>
      <c r="BS102" s="81">
        <v>1.6559999999999999</v>
      </c>
      <c r="BT102" s="88">
        <v>6.0999999999999999E-2</v>
      </c>
      <c r="BU102" s="87">
        <v>0.75900000000000001</v>
      </c>
      <c r="BV102" s="87">
        <v>0.871</v>
      </c>
      <c r="BW102" s="87">
        <v>6.8000000000000005E-2</v>
      </c>
      <c r="BX102" s="81">
        <v>1.7729999999999999</v>
      </c>
      <c r="BY102" s="88">
        <v>7.0999999999999994E-2</v>
      </c>
      <c r="BZ102" s="87">
        <v>0.78900000000000003</v>
      </c>
      <c r="CA102" s="87">
        <v>0.82299999999999995</v>
      </c>
      <c r="CB102" s="87">
        <v>8.5999999999999993E-2</v>
      </c>
      <c r="CC102" s="81">
        <v>1.7809999999999999</v>
      </c>
      <c r="CD102" s="88">
        <v>0.08</v>
      </c>
      <c r="CE102" s="87">
        <v>0.84499999999999997</v>
      </c>
      <c r="CF102" s="87">
        <v>0.92600000000000005</v>
      </c>
      <c r="CG102" s="87">
        <v>7.0000000000000007E-2</v>
      </c>
      <c r="CH102" s="81">
        <v>1.9379999999999999</v>
      </c>
      <c r="CI102" s="88">
        <v>8.1000000000000003E-2</v>
      </c>
      <c r="CJ102" s="87">
        <v>0.879</v>
      </c>
      <c r="CK102" s="87">
        <v>0.91600000000000004</v>
      </c>
      <c r="CL102" s="87">
        <v>6.6000000000000003E-2</v>
      </c>
      <c r="CM102" s="81">
        <v>1.962</v>
      </c>
      <c r="CN102" s="88">
        <v>7.1999999999999995E-2</v>
      </c>
      <c r="CO102" s="87">
        <v>0.91700000000000004</v>
      </c>
      <c r="CP102" s="87">
        <v>0.99299999999999999</v>
      </c>
      <c r="CQ102" s="87">
        <v>7.8E-2</v>
      </c>
      <c r="CR102" s="81">
        <v>2.093</v>
      </c>
      <c r="CS102" s="88">
        <v>0.14000000000000001</v>
      </c>
      <c r="CT102" s="87">
        <v>8.1000000000000003E-2</v>
      </c>
      <c r="CU102" s="87">
        <v>1.419</v>
      </c>
      <c r="CV102" s="87">
        <v>2.8000000000000001E-2</v>
      </c>
      <c r="CW102" s="81">
        <v>1.675</v>
      </c>
      <c r="CX102" s="88">
        <v>0.14299999999999999</v>
      </c>
      <c r="CY102" s="87">
        <v>0.104</v>
      </c>
      <c r="CZ102" s="87">
        <v>1.5189999999999999</v>
      </c>
      <c r="DA102" s="87">
        <v>3.4000000000000002E-2</v>
      </c>
      <c r="DB102" s="81">
        <v>1.8140000000000001</v>
      </c>
      <c r="DC102" s="88">
        <v>0.14099999999999999</v>
      </c>
      <c r="DD102" s="87">
        <v>0.124</v>
      </c>
      <c r="DE102" s="87">
        <v>1.613</v>
      </c>
      <c r="DF102" s="87">
        <v>3.5999999999999997E-2</v>
      </c>
      <c r="DG102" s="81">
        <v>1.9259999999999999</v>
      </c>
      <c r="DH102" s="88">
        <v>0.125</v>
      </c>
      <c r="DI102" s="87">
        <v>0.11899999999999999</v>
      </c>
      <c r="DJ102" s="87">
        <v>1.68</v>
      </c>
      <c r="DK102" s="87">
        <v>4.1000000000000002E-2</v>
      </c>
      <c r="DL102" s="81">
        <v>1.972</v>
      </c>
      <c r="DM102" s="88">
        <v>0.12</v>
      </c>
      <c r="DN102" s="87">
        <v>0.13</v>
      </c>
      <c r="DO102" s="87">
        <v>1.706</v>
      </c>
      <c r="DP102" s="87">
        <v>3.5999999999999997E-2</v>
      </c>
      <c r="DQ102" s="81">
        <v>2.0030000000000001</v>
      </c>
      <c r="DR102" s="88">
        <v>0.14000000000000001</v>
      </c>
      <c r="DS102" s="87">
        <v>0.157</v>
      </c>
      <c r="DT102" s="87">
        <v>1.8520000000000001</v>
      </c>
      <c r="DU102" s="87">
        <v>6.3E-2</v>
      </c>
      <c r="DV102" s="81">
        <v>2.226</v>
      </c>
      <c r="DW102" s="88">
        <v>0.126</v>
      </c>
      <c r="DX102" s="87">
        <v>0.156</v>
      </c>
      <c r="DY102" s="87">
        <v>1.984</v>
      </c>
      <c r="DZ102" s="87">
        <v>6.7000000000000004E-2</v>
      </c>
      <c r="EA102" s="81">
        <v>2.3439999999999999</v>
      </c>
      <c r="EB102" s="88">
        <v>0.124</v>
      </c>
      <c r="EC102" s="87">
        <v>0.152</v>
      </c>
      <c r="ED102" s="87">
        <v>2.0270000000000001</v>
      </c>
      <c r="EE102" s="87">
        <v>5.1999999999999998E-2</v>
      </c>
      <c r="EF102" s="81">
        <v>2.375</v>
      </c>
      <c r="EG102" s="88">
        <v>0.111</v>
      </c>
      <c r="EH102" s="87">
        <v>0.13500000000000001</v>
      </c>
      <c r="EI102" s="87">
        <v>1.929</v>
      </c>
      <c r="EJ102" s="87">
        <v>7.9000000000000001E-2</v>
      </c>
      <c r="EK102" s="81">
        <v>2.2719999999999998</v>
      </c>
      <c r="EL102" s="88">
        <v>8.7999999999999995E-2</v>
      </c>
      <c r="EM102" s="87">
        <v>0.14099999999999999</v>
      </c>
      <c r="EN102" s="87">
        <v>1.9570000000000001</v>
      </c>
      <c r="EO102" s="87">
        <v>7.6999999999999999E-2</v>
      </c>
      <c r="EP102" s="81">
        <v>2.2690000000000001</v>
      </c>
      <c r="EQ102" s="88">
        <v>9.5000000000000001E-2</v>
      </c>
      <c r="ER102" s="87">
        <v>0.15</v>
      </c>
      <c r="ES102" s="87">
        <v>1.94</v>
      </c>
      <c r="ET102" s="87">
        <v>8.2000000000000003E-2</v>
      </c>
      <c r="EU102" s="81">
        <v>2.2829999999999999</v>
      </c>
      <c r="EV102" s="88">
        <v>0.121</v>
      </c>
      <c r="EW102" s="87">
        <v>0.18099999999999999</v>
      </c>
      <c r="EX102" s="87">
        <v>2.2210000000000001</v>
      </c>
      <c r="EY102" s="87">
        <v>0.104</v>
      </c>
      <c r="EZ102" s="81">
        <v>2.6419999999999999</v>
      </c>
      <c r="FA102" s="88">
        <v>0.10299999999999999</v>
      </c>
      <c r="FB102" s="87">
        <v>0.219</v>
      </c>
      <c r="FC102" s="87">
        <v>2.258</v>
      </c>
      <c r="FD102" s="87">
        <v>0.128</v>
      </c>
      <c r="FE102" s="81">
        <v>2.7210000000000001</v>
      </c>
      <c r="FF102" s="88">
        <v>0.13</v>
      </c>
      <c r="FG102" s="87">
        <v>0.216</v>
      </c>
      <c r="FH102" s="87">
        <v>2.4860000000000002</v>
      </c>
      <c r="FI102" s="87">
        <v>0.10299999999999999</v>
      </c>
      <c r="FJ102" s="81">
        <v>2.9510000000000001</v>
      </c>
      <c r="FK102" s="88">
        <v>0.10100000000000001</v>
      </c>
      <c r="FL102" s="87">
        <v>0.26600000000000001</v>
      </c>
      <c r="FM102" s="87">
        <v>2.5489999999999999</v>
      </c>
      <c r="FN102" s="87">
        <v>0.14299999999999999</v>
      </c>
      <c r="FO102" s="81">
        <v>3.0779999999999998</v>
      </c>
      <c r="FP102" s="88">
        <v>0.109</v>
      </c>
      <c r="FQ102" s="87">
        <v>0.26500000000000001</v>
      </c>
      <c r="FR102" s="87">
        <v>2.5409999999999999</v>
      </c>
      <c r="FS102" s="87">
        <v>0.13700000000000001</v>
      </c>
      <c r="FT102" s="81">
        <v>3.0649999999999999</v>
      </c>
      <c r="FU102" s="88">
        <v>0.124</v>
      </c>
      <c r="FV102" s="87">
        <v>0.27100000000000002</v>
      </c>
      <c r="FW102" s="87">
        <v>2.5779999999999998</v>
      </c>
      <c r="FX102" s="87">
        <v>0.152</v>
      </c>
      <c r="FY102" s="81">
        <v>3.141</v>
      </c>
      <c r="FZ102" s="88">
        <v>0.113</v>
      </c>
      <c r="GA102" s="87">
        <v>0.29199999999999998</v>
      </c>
      <c r="GB102" s="87">
        <v>2.4220000000000002</v>
      </c>
      <c r="GC102" s="87">
        <v>0.18099999999999999</v>
      </c>
      <c r="GD102" s="81">
        <v>3.0289999999999999</v>
      </c>
      <c r="GE102" s="88">
        <v>0.11799999999999999</v>
      </c>
      <c r="GF102" s="87">
        <v>0.32300000000000001</v>
      </c>
      <c r="GG102" s="87">
        <v>2.5739999999999998</v>
      </c>
      <c r="GH102" s="87">
        <v>0.191</v>
      </c>
      <c r="GI102" s="81">
        <v>3.2229999999999999</v>
      </c>
    </row>
    <row r="103" spans="1:191">
      <c r="A103" s="8" t="s">
        <v>154</v>
      </c>
      <c r="B103" s="85">
        <v>2.7E-2</v>
      </c>
      <c r="C103" s="86">
        <v>0.189</v>
      </c>
      <c r="D103" s="86">
        <v>0.32600000000000001</v>
      </c>
      <c r="E103" s="86">
        <v>1.2E-2</v>
      </c>
      <c r="F103" s="81">
        <v>0.56000000000000005</v>
      </c>
      <c r="G103" s="88">
        <v>3.5999999999999997E-2</v>
      </c>
      <c r="H103" s="87">
        <v>0.22900000000000001</v>
      </c>
      <c r="I103" s="87">
        <v>0.38800000000000001</v>
      </c>
      <c r="J103" s="87">
        <v>7.0000000000000001E-3</v>
      </c>
      <c r="K103" s="81">
        <v>0.66600000000000004</v>
      </c>
      <c r="L103" s="88">
        <v>3.6999999999999998E-2</v>
      </c>
      <c r="M103" s="87">
        <v>0.215</v>
      </c>
      <c r="N103" s="87">
        <v>0.42799999999999999</v>
      </c>
      <c r="O103" s="87">
        <v>8.0000000000000002E-3</v>
      </c>
      <c r="P103" s="81">
        <v>0.69599999999999995</v>
      </c>
      <c r="Q103" s="88">
        <v>3.7999999999999999E-2</v>
      </c>
      <c r="R103" s="87">
        <v>0.25600000000000001</v>
      </c>
      <c r="S103" s="87">
        <v>0.38400000000000001</v>
      </c>
      <c r="T103" s="87">
        <v>1.7000000000000001E-2</v>
      </c>
      <c r="U103" s="81">
        <v>0.70099999999999996</v>
      </c>
      <c r="V103" s="88">
        <v>3.6999999999999998E-2</v>
      </c>
      <c r="W103" s="87">
        <v>0.26</v>
      </c>
      <c r="X103" s="87">
        <v>0.39800000000000002</v>
      </c>
      <c r="Y103" s="87">
        <v>1.2999999999999999E-2</v>
      </c>
      <c r="Z103" s="81">
        <v>0.71699999999999997</v>
      </c>
      <c r="AA103" s="88">
        <v>3.7999999999999999E-2</v>
      </c>
      <c r="AB103" s="87">
        <v>0.28999999999999998</v>
      </c>
      <c r="AC103" s="87">
        <v>0.46700000000000003</v>
      </c>
      <c r="AD103" s="87">
        <v>2.1999999999999999E-2</v>
      </c>
      <c r="AE103" s="81">
        <v>0.82399999999999995</v>
      </c>
      <c r="AF103" s="88">
        <v>3.6999999999999998E-2</v>
      </c>
      <c r="AG103" s="87">
        <v>0.32800000000000001</v>
      </c>
      <c r="AH103" s="87">
        <v>0.47699999999999998</v>
      </c>
      <c r="AI103" s="87">
        <v>2.8000000000000001E-2</v>
      </c>
      <c r="AJ103" s="81">
        <v>0.876</v>
      </c>
      <c r="AK103" s="88">
        <v>4.3999999999999997E-2</v>
      </c>
      <c r="AL103" s="87">
        <v>0.35399999999999998</v>
      </c>
      <c r="AM103" s="87">
        <v>0.53900000000000003</v>
      </c>
      <c r="AN103" s="87">
        <v>2.8000000000000001E-2</v>
      </c>
      <c r="AO103" s="81">
        <v>0.97599999999999998</v>
      </c>
      <c r="AP103" s="88">
        <v>4.2000000000000003E-2</v>
      </c>
      <c r="AQ103" s="87">
        <v>0.373</v>
      </c>
      <c r="AR103" s="87">
        <v>0.52</v>
      </c>
      <c r="AS103" s="87">
        <v>2.7E-2</v>
      </c>
      <c r="AT103" s="81">
        <v>0.97599999999999998</v>
      </c>
      <c r="AU103" s="88">
        <v>3.7999999999999999E-2</v>
      </c>
      <c r="AV103" s="87">
        <v>0.40699999999999997</v>
      </c>
      <c r="AW103" s="87">
        <v>0.54300000000000004</v>
      </c>
      <c r="AX103" s="87">
        <v>2.8000000000000001E-2</v>
      </c>
      <c r="AY103" s="81">
        <v>1.028</v>
      </c>
      <c r="AZ103" s="88">
        <v>3.5999999999999997E-2</v>
      </c>
      <c r="BA103" s="87">
        <v>0.40100000000000002</v>
      </c>
      <c r="BB103" s="87">
        <v>0.54400000000000004</v>
      </c>
      <c r="BC103" s="87">
        <v>3.2000000000000001E-2</v>
      </c>
      <c r="BD103" s="81">
        <v>1.0189999999999999</v>
      </c>
      <c r="BE103" s="88">
        <v>3.9E-2</v>
      </c>
      <c r="BF103" s="87">
        <v>0.42499999999999999</v>
      </c>
      <c r="BG103" s="87">
        <v>0.58099999999999996</v>
      </c>
      <c r="BH103" s="87">
        <v>2.7E-2</v>
      </c>
      <c r="BI103" s="81">
        <v>1.085</v>
      </c>
      <c r="BJ103" s="88">
        <v>4.5999999999999999E-2</v>
      </c>
      <c r="BK103" s="87">
        <v>0.432</v>
      </c>
      <c r="BL103" s="87">
        <v>0.64400000000000002</v>
      </c>
      <c r="BM103" s="87">
        <v>3.9E-2</v>
      </c>
      <c r="BN103" s="81">
        <v>1.175</v>
      </c>
      <c r="BO103" s="88">
        <v>5.1999999999999998E-2</v>
      </c>
      <c r="BP103" s="87">
        <v>0.54500000000000004</v>
      </c>
      <c r="BQ103" s="87">
        <v>0.70399999999999996</v>
      </c>
      <c r="BR103" s="87">
        <v>4.7E-2</v>
      </c>
      <c r="BS103" s="81">
        <v>1.363</v>
      </c>
      <c r="BT103" s="88">
        <v>4.1000000000000002E-2</v>
      </c>
      <c r="BU103" s="87">
        <v>0.57699999999999996</v>
      </c>
      <c r="BV103" s="87">
        <v>0.73099999999999998</v>
      </c>
      <c r="BW103" s="87">
        <v>4.9000000000000002E-2</v>
      </c>
      <c r="BX103" s="81">
        <v>1.4119999999999999</v>
      </c>
      <c r="BY103" s="88">
        <v>6.9000000000000006E-2</v>
      </c>
      <c r="BZ103" s="87">
        <v>0.58199999999999996</v>
      </c>
      <c r="CA103" s="87">
        <v>0.79900000000000004</v>
      </c>
      <c r="CB103" s="87">
        <v>0.06</v>
      </c>
      <c r="CC103" s="81">
        <v>1.524</v>
      </c>
      <c r="CD103" s="88">
        <v>6.8000000000000005E-2</v>
      </c>
      <c r="CE103" s="87">
        <v>0.64900000000000002</v>
      </c>
      <c r="CF103" s="87">
        <v>0.79600000000000004</v>
      </c>
      <c r="CG103" s="87">
        <v>5.1999999999999998E-2</v>
      </c>
      <c r="CH103" s="81">
        <v>1.581</v>
      </c>
      <c r="CI103" s="88">
        <v>4.7E-2</v>
      </c>
      <c r="CJ103" s="87">
        <v>0.65700000000000003</v>
      </c>
      <c r="CK103" s="87">
        <v>0.876</v>
      </c>
      <c r="CL103" s="87">
        <v>7.1999999999999995E-2</v>
      </c>
      <c r="CM103" s="81">
        <v>1.667</v>
      </c>
      <c r="CN103" s="88">
        <v>0.06</v>
      </c>
      <c r="CO103" s="87">
        <v>0.71599999999999997</v>
      </c>
      <c r="CP103" s="87">
        <v>0.89100000000000001</v>
      </c>
      <c r="CQ103" s="87">
        <v>6.9000000000000006E-2</v>
      </c>
      <c r="CR103" s="81">
        <v>1.75</v>
      </c>
      <c r="CS103" s="88">
        <v>0.114</v>
      </c>
      <c r="CT103" s="87">
        <v>5.0999999999999997E-2</v>
      </c>
      <c r="CU103" s="87">
        <v>1.248</v>
      </c>
      <c r="CV103" s="87">
        <v>3.3000000000000002E-2</v>
      </c>
      <c r="CW103" s="81">
        <v>1.4530000000000001</v>
      </c>
      <c r="CX103" s="88">
        <v>0.107</v>
      </c>
      <c r="CY103" s="87">
        <v>7.0999999999999994E-2</v>
      </c>
      <c r="CZ103" s="87">
        <v>1.3340000000000001</v>
      </c>
      <c r="DA103" s="87">
        <v>3.7999999999999999E-2</v>
      </c>
      <c r="DB103" s="81">
        <v>1.5629999999999999</v>
      </c>
      <c r="DC103" s="88">
        <v>0.125</v>
      </c>
      <c r="DD103" s="87">
        <v>7.3999999999999996E-2</v>
      </c>
      <c r="DE103" s="87">
        <v>1.409</v>
      </c>
      <c r="DF103" s="87">
        <v>3.1E-2</v>
      </c>
      <c r="DG103" s="81">
        <v>1.647</v>
      </c>
      <c r="DH103" s="88">
        <v>9.6000000000000002E-2</v>
      </c>
      <c r="DI103" s="87">
        <v>8.4000000000000005E-2</v>
      </c>
      <c r="DJ103" s="87">
        <v>1.399</v>
      </c>
      <c r="DK103" s="87">
        <v>4.2999999999999997E-2</v>
      </c>
      <c r="DL103" s="81">
        <v>1.627</v>
      </c>
      <c r="DM103" s="88">
        <v>0.121</v>
      </c>
      <c r="DN103" s="87">
        <v>8.2000000000000003E-2</v>
      </c>
      <c r="DO103" s="87">
        <v>1.476</v>
      </c>
      <c r="DP103" s="87">
        <v>2.7E-2</v>
      </c>
      <c r="DQ103" s="81">
        <v>1.712</v>
      </c>
      <c r="DR103" s="88">
        <v>0.11600000000000001</v>
      </c>
      <c r="DS103" s="87">
        <v>9.4E-2</v>
      </c>
      <c r="DT103" s="87">
        <v>1.629</v>
      </c>
      <c r="DU103" s="87">
        <v>5.6000000000000001E-2</v>
      </c>
      <c r="DV103" s="81">
        <v>1.9039999999999999</v>
      </c>
      <c r="DW103" s="88">
        <v>9.9000000000000005E-2</v>
      </c>
      <c r="DX103" s="87">
        <v>0.11799999999999999</v>
      </c>
      <c r="DY103" s="87">
        <v>1.76</v>
      </c>
      <c r="DZ103" s="87">
        <v>5.2999999999999999E-2</v>
      </c>
      <c r="EA103" s="81">
        <v>2.044</v>
      </c>
      <c r="EB103" s="88">
        <v>8.6999999999999994E-2</v>
      </c>
      <c r="EC103" s="87">
        <v>0.109</v>
      </c>
      <c r="ED103" s="87">
        <v>1.905</v>
      </c>
      <c r="EE103" s="87">
        <v>5.8999999999999997E-2</v>
      </c>
      <c r="EF103" s="81">
        <v>2.1840000000000002</v>
      </c>
      <c r="EG103" s="88">
        <v>9.7000000000000003E-2</v>
      </c>
      <c r="EH103" s="87">
        <v>0.14199999999999999</v>
      </c>
      <c r="EI103" s="87">
        <v>1.744</v>
      </c>
      <c r="EJ103" s="87">
        <v>6.6000000000000003E-2</v>
      </c>
      <c r="EK103" s="81">
        <v>2.0619999999999998</v>
      </c>
      <c r="EL103" s="88">
        <v>0.111</v>
      </c>
      <c r="EM103" s="87">
        <v>0.128</v>
      </c>
      <c r="EN103" s="87">
        <v>1.77</v>
      </c>
      <c r="EO103" s="87">
        <v>7.2999999999999995E-2</v>
      </c>
      <c r="EP103" s="81">
        <v>2.09</v>
      </c>
      <c r="EQ103" s="88">
        <v>0.10199999999999999</v>
      </c>
      <c r="ER103" s="87">
        <v>0.13400000000000001</v>
      </c>
      <c r="ES103" s="87">
        <v>1.7509999999999999</v>
      </c>
      <c r="ET103" s="87">
        <v>6.9000000000000006E-2</v>
      </c>
      <c r="EU103" s="81">
        <v>2.073</v>
      </c>
      <c r="EV103" s="88">
        <v>8.5000000000000006E-2</v>
      </c>
      <c r="EW103" s="87">
        <v>0.13</v>
      </c>
      <c r="EX103" s="87">
        <v>1.865</v>
      </c>
      <c r="EY103" s="87">
        <v>7.2999999999999995E-2</v>
      </c>
      <c r="EZ103" s="81">
        <v>2.1629999999999998</v>
      </c>
      <c r="FA103" s="88">
        <v>0.107</v>
      </c>
      <c r="FB103" s="87">
        <v>0.13500000000000001</v>
      </c>
      <c r="FC103" s="87">
        <v>1.968</v>
      </c>
      <c r="FD103" s="87">
        <v>7.5999999999999998E-2</v>
      </c>
      <c r="FE103" s="81">
        <v>2.3010000000000002</v>
      </c>
      <c r="FF103" s="88">
        <v>9.7000000000000003E-2</v>
      </c>
      <c r="FG103" s="87">
        <v>0.18099999999999999</v>
      </c>
      <c r="FH103" s="87">
        <v>2.238</v>
      </c>
      <c r="FI103" s="87">
        <v>8.8999999999999996E-2</v>
      </c>
      <c r="FJ103" s="81">
        <v>2.6179999999999999</v>
      </c>
      <c r="FK103" s="88">
        <v>9.7000000000000003E-2</v>
      </c>
      <c r="FL103" s="87">
        <v>0.19900000000000001</v>
      </c>
      <c r="FM103" s="87">
        <v>2.3969999999999998</v>
      </c>
      <c r="FN103" s="87">
        <v>0.108</v>
      </c>
      <c r="FO103" s="81">
        <v>2.8170000000000002</v>
      </c>
      <c r="FP103" s="88">
        <v>0.112</v>
      </c>
      <c r="FQ103" s="87">
        <v>0.214</v>
      </c>
      <c r="FR103" s="87">
        <v>2.3650000000000002</v>
      </c>
      <c r="FS103" s="87">
        <v>0.13700000000000001</v>
      </c>
      <c r="FT103" s="81">
        <v>2.8380000000000001</v>
      </c>
      <c r="FU103" s="88">
        <v>0.107</v>
      </c>
      <c r="FV103" s="87">
        <v>0.215</v>
      </c>
      <c r="FW103" s="87">
        <v>2.371</v>
      </c>
      <c r="FX103" s="87">
        <v>0.125</v>
      </c>
      <c r="FY103" s="81">
        <v>2.827</v>
      </c>
      <c r="FZ103" s="88">
        <v>9.4E-2</v>
      </c>
      <c r="GA103" s="87">
        <v>0.20399999999999999</v>
      </c>
      <c r="GB103" s="87">
        <v>2.35</v>
      </c>
      <c r="GC103" s="87">
        <v>0.14599999999999999</v>
      </c>
      <c r="GD103" s="81">
        <v>2.8079999999999998</v>
      </c>
      <c r="GE103" s="88">
        <v>0.104</v>
      </c>
      <c r="GF103" s="87">
        <v>0.23499999999999999</v>
      </c>
      <c r="GG103" s="87">
        <v>2.5230000000000001</v>
      </c>
      <c r="GH103" s="87">
        <v>0.14699999999999999</v>
      </c>
      <c r="GI103" s="81">
        <v>3.024</v>
      </c>
    </row>
    <row r="104" spans="1:191">
      <c r="A104" s="8" t="s">
        <v>155</v>
      </c>
      <c r="B104" s="85">
        <v>1.7999999999999999E-2</v>
      </c>
      <c r="C104" s="86">
        <v>0.14599999999999999</v>
      </c>
      <c r="D104" s="86">
        <v>0.26700000000000002</v>
      </c>
      <c r="E104" s="86">
        <v>6.0000000000000001E-3</v>
      </c>
      <c r="F104" s="81">
        <v>0.438</v>
      </c>
      <c r="G104" s="88">
        <v>0.03</v>
      </c>
      <c r="H104" s="87">
        <v>0.156</v>
      </c>
      <c r="I104" s="87">
        <v>0.30299999999999999</v>
      </c>
      <c r="J104" s="87">
        <v>8.0000000000000002E-3</v>
      </c>
      <c r="K104" s="81">
        <v>0.498</v>
      </c>
      <c r="L104" s="88">
        <v>3.4000000000000002E-2</v>
      </c>
      <c r="M104" s="87">
        <v>0.192</v>
      </c>
      <c r="N104" s="87">
        <v>0.32600000000000001</v>
      </c>
      <c r="O104" s="87">
        <v>7.0000000000000001E-3</v>
      </c>
      <c r="P104" s="81">
        <v>0.56399999999999995</v>
      </c>
      <c r="Q104" s="88">
        <v>0.03</v>
      </c>
      <c r="R104" s="87">
        <v>0.17299999999999999</v>
      </c>
      <c r="S104" s="87">
        <v>0.316</v>
      </c>
      <c r="T104" s="87">
        <v>5.0000000000000001E-3</v>
      </c>
      <c r="U104" s="81">
        <v>0.52700000000000002</v>
      </c>
      <c r="V104" s="88">
        <v>2.8000000000000001E-2</v>
      </c>
      <c r="W104" s="87">
        <v>0.19600000000000001</v>
      </c>
      <c r="X104" s="87">
        <v>0.35499999999999998</v>
      </c>
      <c r="Y104" s="87">
        <v>8.9999999999999993E-3</v>
      </c>
      <c r="Z104" s="81">
        <v>0.58899999999999997</v>
      </c>
      <c r="AA104" s="88">
        <v>3.9E-2</v>
      </c>
      <c r="AB104" s="87">
        <v>0.21299999999999999</v>
      </c>
      <c r="AC104" s="87">
        <v>0.36599999999999999</v>
      </c>
      <c r="AD104" s="87">
        <v>8.9999999999999993E-3</v>
      </c>
      <c r="AE104" s="81">
        <v>0.63300000000000001</v>
      </c>
      <c r="AF104" s="88">
        <v>0.03</v>
      </c>
      <c r="AG104" s="87">
        <v>0.214</v>
      </c>
      <c r="AH104" s="87">
        <v>0.39500000000000002</v>
      </c>
      <c r="AI104" s="87">
        <v>1.4999999999999999E-2</v>
      </c>
      <c r="AJ104" s="81">
        <v>0.65800000000000003</v>
      </c>
      <c r="AK104" s="88">
        <v>3.5999999999999997E-2</v>
      </c>
      <c r="AL104" s="87">
        <v>0.254</v>
      </c>
      <c r="AM104" s="87">
        <v>0.46899999999999997</v>
      </c>
      <c r="AN104" s="87">
        <v>1.4E-2</v>
      </c>
      <c r="AO104" s="81">
        <v>0.78500000000000003</v>
      </c>
      <c r="AP104" s="88">
        <v>2.9000000000000001E-2</v>
      </c>
      <c r="AQ104" s="87">
        <v>0.27400000000000002</v>
      </c>
      <c r="AR104" s="87">
        <v>0.44600000000000001</v>
      </c>
      <c r="AS104" s="87">
        <v>2.1000000000000001E-2</v>
      </c>
      <c r="AT104" s="81">
        <v>0.77500000000000002</v>
      </c>
      <c r="AU104" s="88">
        <v>3.4000000000000002E-2</v>
      </c>
      <c r="AV104" s="87">
        <v>0.316</v>
      </c>
      <c r="AW104" s="87">
        <v>0.45700000000000002</v>
      </c>
      <c r="AX104" s="87">
        <v>2.3E-2</v>
      </c>
      <c r="AY104" s="81">
        <v>0.84599999999999997</v>
      </c>
      <c r="AZ104" s="88">
        <v>4.4999999999999998E-2</v>
      </c>
      <c r="BA104" s="87">
        <v>0.30099999999999999</v>
      </c>
      <c r="BB104" s="87">
        <v>0.495</v>
      </c>
      <c r="BC104" s="87">
        <v>2.4E-2</v>
      </c>
      <c r="BD104" s="81">
        <v>0.873</v>
      </c>
      <c r="BE104" s="88">
        <v>0.04</v>
      </c>
      <c r="BF104" s="87">
        <v>0.307</v>
      </c>
      <c r="BG104" s="87">
        <v>0.47599999999999998</v>
      </c>
      <c r="BH104" s="87">
        <v>2.7E-2</v>
      </c>
      <c r="BI104" s="81">
        <v>0.86</v>
      </c>
      <c r="BJ104" s="88">
        <v>3.5000000000000003E-2</v>
      </c>
      <c r="BK104" s="87">
        <v>0.30499999999999999</v>
      </c>
      <c r="BL104" s="87">
        <v>0.46700000000000003</v>
      </c>
      <c r="BM104" s="87">
        <v>1.9E-2</v>
      </c>
      <c r="BN104" s="81">
        <v>0.83699999999999997</v>
      </c>
      <c r="BO104" s="88">
        <v>2.7E-2</v>
      </c>
      <c r="BP104" s="87">
        <v>0.4</v>
      </c>
      <c r="BQ104" s="87">
        <v>0.58099999999999996</v>
      </c>
      <c r="BR104" s="87">
        <v>3.6999999999999998E-2</v>
      </c>
      <c r="BS104" s="81">
        <v>1.0509999999999999</v>
      </c>
      <c r="BT104" s="88">
        <v>5.1999999999999998E-2</v>
      </c>
      <c r="BU104" s="87">
        <v>0.45500000000000002</v>
      </c>
      <c r="BV104" s="87">
        <v>0.621</v>
      </c>
      <c r="BW104" s="87">
        <v>4.4999999999999998E-2</v>
      </c>
      <c r="BX104" s="81">
        <v>1.1830000000000001</v>
      </c>
      <c r="BY104" s="88">
        <v>2.8000000000000001E-2</v>
      </c>
      <c r="BZ104" s="87">
        <v>0.46300000000000002</v>
      </c>
      <c r="CA104" s="87">
        <v>0.68600000000000005</v>
      </c>
      <c r="CB104" s="87">
        <v>4.8000000000000001E-2</v>
      </c>
      <c r="CC104" s="81">
        <v>1.2350000000000001</v>
      </c>
      <c r="CD104" s="88">
        <v>4.2000000000000003E-2</v>
      </c>
      <c r="CE104" s="87">
        <v>0.498</v>
      </c>
      <c r="CF104" s="87">
        <v>0.72099999999999997</v>
      </c>
      <c r="CG104" s="87">
        <v>4.7E-2</v>
      </c>
      <c r="CH104" s="81">
        <v>1.323</v>
      </c>
      <c r="CI104" s="88">
        <v>5.2999999999999999E-2</v>
      </c>
      <c r="CJ104" s="87">
        <v>0.51300000000000001</v>
      </c>
      <c r="CK104" s="87">
        <v>0.68300000000000005</v>
      </c>
      <c r="CL104" s="87">
        <v>5.1999999999999998E-2</v>
      </c>
      <c r="CM104" s="81">
        <v>1.3109999999999999</v>
      </c>
      <c r="CN104" s="88">
        <v>5.6000000000000001E-2</v>
      </c>
      <c r="CO104" s="87">
        <v>0.54600000000000004</v>
      </c>
      <c r="CP104" s="87">
        <v>0.83299999999999996</v>
      </c>
      <c r="CQ104" s="87">
        <v>6.6000000000000003E-2</v>
      </c>
      <c r="CR104" s="81">
        <v>1.5169999999999999</v>
      </c>
      <c r="CS104" s="88">
        <v>9.8000000000000004E-2</v>
      </c>
      <c r="CT104" s="87">
        <v>5.6000000000000001E-2</v>
      </c>
      <c r="CU104" s="87">
        <v>1.0740000000000001</v>
      </c>
      <c r="CV104" s="87">
        <v>1.2999999999999999E-2</v>
      </c>
      <c r="CW104" s="81">
        <v>1.248</v>
      </c>
      <c r="CX104" s="88">
        <v>8.1000000000000003E-2</v>
      </c>
      <c r="CY104" s="87">
        <v>5.7000000000000002E-2</v>
      </c>
      <c r="CZ104" s="87">
        <v>1.1930000000000001</v>
      </c>
      <c r="DA104" s="87">
        <v>2.1000000000000001E-2</v>
      </c>
      <c r="DB104" s="81">
        <v>1.36</v>
      </c>
      <c r="DC104" s="88">
        <v>0.10199999999999999</v>
      </c>
      <c r="DD104" s="87">
        <v>0.05</v>
      </c>
      <c r="DE104" s="87">
        <v>1.1759999999999999</v>
      </c>
      <c r="DF104" s="87">
        <v>1.7999999999999999E-2</v>
      </c>
      <c r="DG104" s="81">
        <v>1.3540000000000001</v>
      </c>
      <c r="DH104" s="88">
        <v>0.10100000000000001</v>
      </c>
      <c r="DI104" s="87">
        <v>5.2999999999999999E-2</v>
      </c>
      <c r="DJ104" s="87">
        <v>1.202</v>
      </c>
      <c r="DK104" s="87">
        <v>3.6999999999999998E-2</v>
      </c>
      <c r="DL104" s="81">
        <v>1.395</v>
      </c>
      <c r="DM104" s="88">
        <v>9.7000000000000003E-2</v>
      </c>
      <c r="DN104" s="87">
        <v>5.2999999999999999E-2</v>
      </c>
      <c r="DO104" s="87">
        <v>1.2809999999999999</v>
      </c>
      <c r="DP104" s="87">
        <v>3.4000000000000002E-2</v>
      </c>
      <c r="DQ104" s="81">
        <v>1.4690000000000001</v>
      </c>
      <c r="DR104" s="88">
        <v>8.5999999999999993E-2</v>
      </c>
      <c r="DS104" s="87">
        <v>5.8000000000000003E-2</v>
      </c>
      <c r="DT104" s="87">
        <v>1.377</v>
      </c>
      <c r="DU104" s="87">
        <v>3.5000000000000003E-2</v>
      </c>
      <c r="DV104" s="81">
        <v>1.5640000000000001</v>
      </c>
      <c r="DW104" s="88">
        <v>7.8E-2</v>
      </c>
      <c r="DX104" s="87">
        <v>6.6000000000000003E-2</v>
      </c>
      <c r="DY104" s="87">
        <v>1.486</v>
      </c>
      <c r="DZ104" s="87">
        <v>0.04</v>
      </c>
      <c r="EA104" s="81">
        <v>1.68</v>
      </c>
      <c r="EB104" s="88">
        <v>0.106</v>
      </c>
      <c r="EC104" s="87">
        <v>8.7999999999999995E-2</v>
      </c>
      <c r="ED104" s="87">
        <v>1.673</v>
      </c>
      <c r="EE104" s="87">
        <v>3.9E-2</v>
      </c>
      <c r="EF104" s="81">
        <v>1.921</v>
      </c>
      <c r="EG104" s="88">
        <v>7.9000000000000001E-2</v>
      </c>
      <c r="EH104" s="87">
        <v>8.8999999999999996E-2</v>
      </c>
      <c r="EI104" s="87">
        <v>1.6679999999999999</v>
      </c>
      <c r="EJ104" s="87">
        <v>3.7999999999999999E-2</v>
      </c>
      <c r="EK104" s="81">
        <v>1.881</v>
      </c>
      <c r="EL104" s="88">
        <v>0.105</v>
      </c>
      <c r="EM104" s="87">
        <v>8.3000000000000004E-2</v>
      </c>
      <c r="EN104" s="87">
        <v>1.641</v>
      </c>
      <c r="EO104" s="87">
        <v>4.2000000000000003E-2</v>
      </c>
      <c r="EP104" s="81">
        <v>1.8819999999999999</v>
      </c>
      <c r="EQ104" s="88">
        <v>8.5999999999999993E-2</v>
      </c>
      <c r="ER104" s="87">
        <v>8.5999999999999993E-2</v>
      </c>
      <c r="ES104" s="87">
        <v>1.7030000000000001</v>
      </c>
      <c r="ET104" s="87">
        <v>6.2E-2</v>
      </c>
      <c r="EU104" s="81">
        <v>1.9430000000000001</v>
      </c>
      <c r="EV104" s="88">
        <v>7.0999999999999994E-2</v>
      </c>
      <c r="EW104" s="87">
        <v>8.6999999999999994E-2</v>
      </c>
      <c r="EX104" s="87">
        <v>1.7230000000000001</v>
      </c>
      <c r="EY104" s="87">
        <v>6.8000000000000005E-2</v>
      </c>
      <c r="EZ104" s="81">
        <v>1.958</v>
      </c>
      <c r="FA104" s="88">
        <v>8.8999999999999996E-2</v>
      </c>
      <c r="FB104" s="87">
        <v>0.10299999999999999</v>
      </c>
      <c r="FC104" s="87">
        <v>1.542</v>
      </c>
      <c r="FD104" s="87">
        <v>6.5000000000000002E-2</v>
      </c>
      <c r="FE104" s="81">
        <v>1.8029999999999999</v>
      </c>
      <c r="FF104" s="88">
        <v>8.3000000000000004E-2</v>
      </c>
      <c r="FG104" s="87">
        <v>0.122</v>
      </c>
      <c r="FH104" s="87">
        <v>1.9019999999999999</v>
      </c>
      <c r="FI104" s="87">
        <v>7.8E-2</v>
      </c>
      <c r="FJ104" s="81">
        <v>2.194</v>
      </c>
      <c r="FK104" s="88">
        <v>0.108</v>
      </c>
      <c r="FL104" s="87">
        <v>0.14199999999999999</v>
      </c>
      <c r="FM104" s="87">
        <v>2.1389999999999998</v>
      </c>
      <c r="FN104" s="87">
        <v>9.5000000000000001E-2</v>
      </c>
      <c r="FO104" s="81">
        <v>2.496</v>
      </c>
      <c r="FP104" s="88">
        <v>9.8000000000000004E-2</v>
      </c>
      <c r="FQ104" s="87">
        <v>0.16400000000000001</v>
      </c>
      <c r="FR104" s="87">
        <v>2.1419999999999999</v>
      </c>
      <c r="FS104" s="87">
        <v>0.107</v>
      </c>
      <c r="FT104" s="81">
        <v>2.5249999999999999</v>
      </c>
      <c r="FU104" s="88">
        <v>9.6000000000000002E-2</v>
      </c>
      <c r="FV104" s="87">
        <v>0.159</v>
      </c>
      <c r="FW104" s="87">
        <v>2.125</v>
      </c>
      <c r="FX104" s="87">
        <v>0.107</v>
      </c>
      <c r="FY104" s="81">
        <v>2.5059999999999998</v>
      </c>
      <c r="FZ104" s="88">
        <v>8.4000000000000005E-2</v>
      </c>
      <c r="GA104" s="87">
        <v>0.16500000000000001</v>
      </c>
      <c r="GB104" s="87">
        <v>2.1419999999999999</v>
      </c>
      <c r="GC104" s="87">
        <v>0.105</v>
      </c>
      <c r="GD104" s="81">
        <v>2.504</v>
      </c>
      <c r="GE104" s="88">
        <v>8.1000000000000003E-2</v>
      </c>
      <c r="GF104" s="87">
        <v>0.182</v>
      </c>
      <c r="GG104" s="87">
        <v>2.3119999999999998</v>
      </c>
      <c r="GH104" s="87">
        <v>0.13900000000000001</v>
      </c>
      <c r="GI104" s="81">
        <v>2.7250000000000001</v>
      </c>
    </row>
    <row r="105" spans="1:191">
      <c r="A105" s="8" t="s">
        <v>156</v>
      </c>
      <c r="B105" s="85">
        <v>1.6E-2</v>
      </c>
      <c r="C105" s="86">
        <v>0.105</v>
      </c>
      <c r="D105" s="86">
        <v>0.217</v>
      </c>
      <c r="E105" s="86">
        <v>2E-3</v>
      </c>
      <c r="F105" s="81">
        <v>0.34300000000000003</v>
      </c>
      <c r="G105" s="88">
        <v>1.7000000000000001E-2</v>
      </c>
      <c r="H105" s="87">
        <v>9.5000000000000001E-2</v>
      </c>
      <c r="I105" s="87">
        <v>0.23400000000000001</v>
      </c>
      <c r="J105" s="87">
        <v>1.2999999999999999E-2</v>
      </c>
      <c r="K105" s="81">
        <v>0.36199999999999999</v>
      </c>
      <c r="L105" s="88">
        <v>1.9E-2</v>
      </c>
      <c r="M105" s="87">
        <v>0.13500000000000001</v>
      </c>
      <c r="N105" s="87">
        <v>0.26100000000000001</v>
      </c>
      <c r="O105" s="87">
        <v>1.2E-2</v>
      </c>
      <c r="P105" s="81">
        <v>0.432</v>
      </c>
      <c r="Q105" s="88">
        <v>2.1999999999999999E-2</v>
      </c>
      <c r="R105" s="87">
        <v>0.125</v>
      </c>
      <c r="S105" s="87">
        <v>0.25900000000000001</v>
      </c>
      <c r="T105" s="87">
        <v>8.0000000000000002E-3</v>
      </c>
      <c r="U105" s="81">
        <v>0.41699999999999998</v>
      </c>
      <c r="V105" s="88">
        <v>1.7999999999999999E-2</v>
      </c>
      <c r="W105" s="87">
        <v>0.14099999999999999</v>
      </c>
      <c r="X105" s="87">
        <v>0.28000000000000003</v>
      </c>
      <c r="Y105" s="87">
        <v>7.0000000000000001E-3</v>
      </c>
      <c r="Z105" s="81">
        <v>0.44600000000000001</v>
      </c>
      <c r="AA105" s="88">
        <v>2.4E-2</v>
      </c>
      <c r="AB105" s="87">
        <v>0.13500000000000001</v>
      </c>
      <c r="AC105" s="87">
        <v>0.29699999999999999</v>
      </c>
      <c r="AD105" s="87">
        <v>8.0000000000000002E-3</v>
      </c>
      <c r="AE105" s="81">
        <v>0.46600000000000003</v>
      </c>
      <c r="AF105" s="88">
        <v>2.4E-2</v>
      </c>
      <c r="AG105" s="87">
        <v>0.16900000000000001</v>
      </c>
      <c r="AH105" s="87">
        <v>0.32200000000000001</v>
      </c>
      <c r="AI105" s="87">
        <v>1.4999999999999999E-2</v>
      </c>
      <c r="AJ105" s="81">
        <v>0.53500000000000003</v>
      </c>
      <c r="AK105" s="88">
        <v>0.02</v>
      </c>
      <c r="AL105" s="87">
        <v>0.17499999999999999</v>
      </c>
      <c r="AM105" s="87">
        <v>0.34599999999999997</v>
      </c>
      <c r="AN105" s="87">
        <v>1.0999999999999999E-2</v>
      </c>
      <c r="AO105" s="81">
        <v>0.55900000000000005</v>
      </c>
      <c r="AP105" s="88">
        <v>1.9E-2</v>
      </c>
      <c r="AQ105" s="87">
        <v>0.19500000000000001</v>
      </c>
      <c r="AR105" s="87">
        <v>0.34699999999999998</v>
      </c>
      <c r="AS105" s="87">
        <v>1.0999999999999999E-2</v>
      </c>
      <c r="AT105" s="81">
        <v>0.58199999999999996</v>
      </c>
      <c r="AU105" s="88">
        <v>2.1000000000000001E-2</v>
      </c>
      <c r="AV105" s="87">
        <v>0.22700000000000001</v>
      </c>
      <c r="AW105" s="87">
        <v>0.39</v>
      </c>
      <c r="AX105" s="87">
        <v>2.3E-2</v>
      </c>
      <c r="AY105" s="81">
        <v>0.67</v>
      </c>
      <c r="AZ105" s="88">
        <v>2.7E-2</v>
      </c>
      <c r="BA105" s="87">
        <v>0.23499999999999999</v>
      </c>
      <c r="BB105" s="87">
        <v>0.39400000000000002</v>
      </c>
      <c r="BC105" s="87">
        <v>1.7000000000000001E-2</v>
      </c>
      <c r="BD105" s="81">
        <v>0.67900000000000005</v>
      </c>
      <c r="BE105" s="88">
        <v>2.9000000000000001E-2</v>
      </c>
      <c r="BF105" s="87">
        <v>0.25700000000000001</v>
      </c>
      <c r="BG105" s="87">
        <v>0.44500000000000001</v>
      </c>
      <c r="BH105" s="87">
        <v>1.7000000000000001E-2</v>
      </c>
      <c r="BI105" s="81">
        <v>0.75600000000000001</v>
      </c>
      <c r="BJ105" s="88">
        <v>1.2999999999999999E-2</v>
      </c>
      <c r="BK105" s="87">
        <v>0.223</v>
      </c>
      <c r="BL105" s="87">
        <v>0.39300000000000002</v>
      </c>
      <c r="BM105" s="87">
        <v>1.9E-2</v>
      </c>
      <c r="BN105" s="81">
        <v>0.65100000000000002</v>
      </c>
      <c r="BO105" s="88">
        <v>3.5000000000000003E-2</v>
      </c>
      <c r="BP105" s="87">
        <v>0.22700000000000001</v>
      </c>
      <c r="BQ105" s="87">
        <v>0.42799999999999999</v>
      </c>
      <c r="BR105" s="87">
        <v>1.0999999999999999E-2</v>
      </c>
      <c r="BS105" s="81">
        <v>0.70899999999999996</v>
      </c>
      <c r="BT105" s="88">
        <v>3.1E-2</v>
      </c>
      <c r="BU105" s="87">
        <v>0.33</v>
      </c>
      <c r="BV105" s="87">
        <v>0.495</v>
      </c>
      <c r="BW105" s="87">
        <v>2.5000000000000001E-2</v>
      </c>
      <c r="BX105" s="81">
        <v>0.88600000000000001</v>
      </c>
      <c r="BY105" s="88">
        <v>4.1000000000000002E-2</v>
      </c>
      <c r="BZ105" s="87">
        <v>0.35799999999999998</v>
      </c>
      <c r="CA105" s="87">
        <v>0.57399999999999995</v>
      </c>
      <c r="CB105" s="87">
        <v>2.5000000000000001E-2</v>
      </c>
      <c r="CC105" s="81">
        <v>1.008</v>
      </c>
      <c r="CD105" s="88">
        <v>4.2000000000000003E-2</v>
      </c>
      <c r="CE105" s="87">
        <v>0.374</v>
      </c>
      <c r="CF105" s="87">
        <v>0.57399999999999995</v>
      </c>
      <c r="CG105" s="87">
        <v>2.5999999999999999E-2</v>
      </c>
      <c r="CH105" s="81">
        <v>1.026</v>
      </c>
      <c r="CI105" s="88">
        <v>2.8000000000000001E-2</v>
      </c>
      <c r="CJ105" s="87">
        <v>0.36299999999999999</v>
      </c>
      <c r="CK105" s="87">
        <v>0.57999999999999996</v>
      </c>
      <c r="CL105" s="87">
        <v>3.3000000000000002E-2</v>
      </c>
      <c r="CM105" s="81">
        <v>1.01</v>
      </c>
      <c r="CN105" s="88">
        <v>3.9E-2</v>
      </c>
      <c r="CO105" s="87">
        <v>0.41799999999999998</v>
      </c>
      <c r="CP105" s="87">
        <v>0.68400000000000005</v>
      </c>
      <c r="CQ105" s="87">
        <v>4.2999999999999997E-2</v>
      </c>
      <c r="CR105" s="81">
        <v>1.2010000000000001</v>
      </c>
      <c r="CS105" s="88">
        <v>7.2999999999999995E-2</v>
      </c>
      <c r="CT105" s="87">
        <v>2.3E-2</v>
      </c>
      <c r="CU105" s="87">
        <v>0.85499999999999998</v>
      </c>
      <c r="CV105" s="87">
        <v>0.02</v>
      </c>
      <c r="CW105" s="81">
        <v>0.97699999999999998</v>
      </c>
      <c r="CX105" s="88">
        <v>9.0999999999999998E-2</v>
      </c>
      <c r="CY105" s="87">
        <v>3.6999999999999998E-2</v>
      </c>
      <c r="CZ105" s="87">
        <v>0.92900000000000005</v>
      </c>
      <c r="DA105" s="87">
        <v>1.6E-2</v>
      </c>
      <c r="DB105" s="81">
        <v>1.0820000000000001</v>
      </c>
      <c r="DC105" s="88">
        <v>7.8E-2</v>
      </c>
      <c r="DD105" s="87">
        <v>3.2000000000000001E-2</v>
      </c>
      <c r="DE105" s="87">
        <v>0.97099999999999997</v>
      </c>
      <c r="DF105" s="87">
        <v>2.5999999999999999E-2</v>
      </c>
      <c r="DG105" s="81">
        <v>1.113</v>
      </c>
      <c r="DH105" s="88">
        <v>7.2999999999999995E-2</v>
      </c>
      <c r="DI105" s="87">
        <v>4.2999999999999997E-2</v>
      </c>
      <c r="DJ105" s="87">
        <v>1.0469999999999999</v>
      </c>
      <c r="DK105" s="87">
        <v>2.1000000000000001E-2</v>
      </c>
      <c r="DL105" s="81">
        <v>1.1890000000000001</v>
      </c>
      <c r="DM105" s="88">
        <v>9.4E-2</v>
      </c>
      <c r="DN105" s="87">
        <v>4.7E-2</v>
      </c>
      <c r="DO105" s="87">
        <v>1.016</v>
      </c>
      <c r="DP105" s="87">
        <v>0.02</v>
      </c>
      <c r="DQ105" s="81">
        <v>1.18</v>
      </c>
      <c r="DR105" s="88">
        <v>0.09</v>
      </c>
      <c r="DS105" s="87">
        <v>5.0999999999999997E-2</v>
      </c>
      <c r="DT105" s="87">
        <v>1.155</v>
      </c>
      <c r="DU105" s="87">
        <v>2.7E-2</v>
      </c>
      <c r="DV105" s="81">
        <v>1.331</v>
      </c>
      <c r="DW105" s="88">
        <v>8.4000000000000005E-2</v>
      </c>
      <c r="DX105" s="87">
        <v>5.3999999999999999E-2</v>
      </c>
      <c r="DY105" s="87">
        <v>1.216</v>
      </c>
      <c r="DZ105" s="87">
        <v>3.2000000000000001E-2</v>
      </c>
      <c r="EA105" s="81">
        <v>1.3959999999999999</v>
      </c>
      <c r="EB105" s="88">
        <v>8.1000000000000003E-2</v>
      </c>
      <c r="EC105" s="87">
        <v>6.3E-2</v>
      </c>
      <c r="ED105" s="87">
        <v>1.3460000000000001</v>
      </c>
      <c r="EE105" s="87">
        <v>3.5000000000000003E-2</v>
      </c>
      <c r="EF105" s="81">
        <v>1.5329999999999999</v>
      </c>
      <c r="EG105" s="88">
        <v>8.4000000000000005E-2</v>
      </c>
      <c r="EH105" s="87">
        <v>4.4999999999999998E-2</v>
      </c>
      <c r="EI105" s="87">
        <v>1.361</v>
      </c>
      <c r="EJ105" s="87">
        <v>3.4000000000000002E-2</v>
      </c>
      <c r="EK105" s="81">
        <v>1.53</v>
      </c>
      <c r="EL105" s="88">
        <v>0.08</v>
      </c>
      <c r="EM105" s="87">
        <v>6.7000000000000004E-2</v>
      </c>
      <c r="EN105" s="87">
        <v>1.4370000000000001</v>
      </c>
      <c r="EO105" s="87">
        <v>4.8000000000000001E-2</v>
      </c>
      <c r="EP105" s="81">
        <v>1.641</v>
      </c>
      <c r="EQ105" s="88">
        <v>7.5999999999999998E-2</v>
      </c>
      <c r="ER105" s="87">
        <v>0.06</v>
      </c>
      <c r="ES105" s="87">
        <v>1.5129999999999999</v>
      </c>
      <c r="ET105" s="87">
        <v>4.2999999999999997E-2</v>
      </c>
      <c r="EU105" s="81">
        <v>1.7</v>
      </c>
      <c r="EV105" s="88">
        <v>7.0000000000000007E-2</v>
      </c>
      <c r="EW105" s="87">
        <v>6.3E-2</v>
      </c>
      <c r="EX105" s="87">
        <v>1.4239999999999999</v>
      </c>
      <c r="EY105" s="87">
        <v>0.05</v>
      </c>
      <c r="EZ105" s="81">
        <v>1.6180000000000001</v>
      </c>
      <c r="FA105" s="88">
        <v>7.2999999999999995E-2</v>
      </c>
      <c r="FB105" s="87">
        <v>6.4000000000000001E-2</v>
      </c>
      <c r="FC105" s="87">
        <v>1.4390000000000001</v>
      </c>
      <c r="FD105" s="87">
        <v>0.05</v>
      </c>
      <c r="FE105" s="81">
        <v>1.633</v>
      </c>
      <c r="FF105" s="88">
        <v>6.9000000000000006E-2</v>
      </c>
      <c r="FG105" s="87">
        <v>6.4000000000000001E-2</v>
      </c>
      <c r="FH105" s="87">
        <v>1.464</v>
      </c>
      <c r="FI105" s="87">
        <v>5.8999999999999997E-2</v>
      </c>
      <c r="FJ105" s="81">
        <v>1.663</v>
      </c>
      <c r="FK105" s="88">
        <v>8.5999999999999993E-2</v>
      </c>
      <c r="FL105" s="87">
        <v>8.8999999999999996E-2</v>
      </c>
      <c r="FM105" s="87">
        <v>1.7390000000000001</v>
      </c>
      <c r="FN105" s="87">
        <v>7.0000000000000007E-2</v>
      </c>
      <c r="FO105" s="81">
        <v>1.9990000000000001</v>
      </c>
      <c r="FP105" s="88">
        <v>6.2E-2</v>
      </c>
      <c r="FQ105" s="87">
        <v>0.1</v>
      </c>
      <c r="FR105" s="87">
        <v>1.8939999999999999</v>
      </c>
      <c r="FS105" s="87">
        <v>8.4000000000000005E-2</v>
      </c>
      <c r="FT105" s="81">
        <v>2.1520000000000001</v>
      </c>
      <c r="FU105" s="88">
        <v>8.3000000000000004E-2</v>
      </c>
      <c r="FV105" s="87">
        <v>0.125</v>
      </c>
      <c r="FW105" s="87">
        <v>1.8740000000000001</v>
      </c>
      <c r="FX105" s="87">
        <v>7.0000000000000007E-2</v>
      </c>
      <c r="FY105" s="81">
        <v>2.1640000000000001</v>
      </c>
      <c r="FZ105" s="88">
        <v>0.08</v>
      </c>
      <c r="GA105" s="87">
        <v>0.108</v>
      </c>
      <c r="GB105" s="87">
        <v>1.764</v>
      </c>
      <c r="GC105" s="87">
        <v>9.2999999999999999E-2</v>
      </c>
      <c r="GD105" s="81">
        <v>2.052</v>
      </c>
      <c r="GE105" s="88">
        <v>8.2000000000000003E-2</v>
      </c>
      <c r="GF105" s="87">
        <v>0.127</v>
      </c>
      <c r="GG105" s="87">
        <v>1.956</v>
      </c>
      <c r="GH105" s="87">
        <v>9.7000000000000003E-2</v>
      </c>
      <c r="GI105" s="81">
        <v>2.2789999999999999</v>
      </c>
    </row>
    <row r="106" spans="1:191">
      <c r="A106" s="8" t="s">
        <v>157</v>
      </c>
      <c r="B106" s="85">
        <v>1.2E-2</v>
      </c>
      <c r="C106" s="86">
        <v>6.4000000000000001E-2</v>
      </c>
      <c r="D106" s="86">
        <v>0.13600000000000001</v>
      </c>
      <c r="E106" s="86">
        <v>5.0000000000000001E-3</v>
      </c>
      <c r="F106" s="81">
        <v>0.219</v>
      </c>
      <c r="G106" s="88">
        <v>1.7999999999999999E-2</v>
      </c>
      <c r="H106" s="87">
        <v>6.3E-2</v>
      </c>
      <c r="I106" s="87">
        <v>0.189</v>
      </c>
      <c r="J106" s="87">
        <v>5.0000000000000001E-3</v>
      </c>
      <c r="K106" s="81">
        <v>0.27700000000000002</v>
      </c>
      <c r="L106" s="88">
        <v>7.0000000000000001E-3</v>
      </c>
      <c r="M106" s="87">
        <v>8.4000000000000005E-2</v>
      </c>
      <c r="N106" s="87">
        <v>0.19600000000000001</v>
      </c>
      <c r="O106" s="87">
        <v>8.9999999999999993E-3</v>
      </c>
      <c r="P106" s="81">
        <v>0.29899999999999999</v>
      </c>
      <c r="Q106" s="88">
        <v>1.9E-2</v>
      </c>
      <c r="R106" s="87">
        <v>7.6999999999999999E-2</v>
      </c>
      <c r="S106" s="87">
        <v>0.187</v>
      </c>
      <c r="T106" s="87">
        <v>8.9999999999999993E-3</v>
      </c>
      <c r="U106" s="81">
        <v>0.29399999999999998</v>
      </c>
      <c r="V106" s="88">
        <v>1.9E-2</v>
      </c>
      <c r="W106" s="87">
        <v>7.9000000000000001E-2</v>
      </c>
      <c r="X106" s="87">
        <v>0.20799999999999999</v>
      </c>
      <c r="Y106" s="87">
        <v>6.0000000000000001E-3</v>
      </c>
      <c r="Z106" s="81">
        <v>0.315</v>
      </c>
      <c r="AA106" s="88">
        <v>1.9E-2</v>
      </c>
      <c r="AB106" s="87">
        <v>0.113</v>
      </c>
      <c r="AC106" s="87">
        <v>0.23599999999999999</v>
      </c>
      <c r="AD106" s="87">
        <v>1.0999999999999999E-2</v>
      </c>
      <c r="AE106" s="81">
        <v>0.38300000000000001</v>
      </c>
      <c r="AF106" s="88">
        <v>1.0999999999999999E-2</v>
      </c>
      <c r="AG106" s="87">
        <v>0.114</v>
      </c>
      <c r="AH106" s="87">
        <v>0.249</v>
      </c>
      <c r="AI106" s="87">
        <v>8.9999999999999993E-3</v>
      </c>
      <c r="AJ106" s="81">
        <v>0.38600000000000001</v>
      </c>
      <c r="AK106" s="88">
        <v>2.3E-2</v>
      </c>
      <c r="AL106" s="87">
        <v>0.11799999999999999</v>
      </c>
      <c r="AM106" s="87">
        <v>0.28799999999999998</v>
      </c>
      <c r="AN106" s="87">
        <v>8.0000000000000002E-3</v>
      </c>
      <c r="AO106" s="81">
        <v>0.438</v>
      </c>
      <c r="AP106" s="88">
        <v>1.4E-2</v>
      </c>
      <c r="AQ106" s="87">
        <v>0.114</v>
      </c>
      <c r="AR106" s="87">
        <v>0.27500000000000002</v>
      </c>
      <c r="AS106" s="87">
        <v>1.6E-2</v>
      </c>
      <c r="AT106" s="81">
        <v>0.42299999999999999</v>
      </c>
      <c r="AU106" s="88">
        <v>1.4E-2</v>
      </c>
      <c r="AV106" s="87">
        <v>0.14499999999999999</v>
      </c>
      <c r="AW106" s="87">
        <v>0.30399999999999999</v>
      </c>
      <c r="AX106" s="87">
        <v>8.9999999999999993E-3</v>
      </c>
      <c r="AY106" s="81">
        <v>0.47899999999999998</v>
      </c>
      <c r="AZ106" s="88">
        <v>2.3E-2</v>
      </c>
      <c r="BA106" s="87">
        <v>0.152</v>
      </c>
      <c r="BB106" s="87">
        <v>0.312</v>
      </c>
      <c r="BC106" s="87">
        <v>8.0000000000000002E-3</v>
      </c>
      <c r="BD106" s="81">
        <v>0.503</v>
      </c>
      <c r="BE106" s="88">
        <v>2.3E-2</v>
      </c>
      <c r="BF106" s="87">
        <v>0.153</v>
      </c>
      <c r="BG106" s="87">
        <v>0.30499999999999999</v>
      </c>
      <c r="BH106" s="87">
        <v>1.7999999999999999E-2</v>
      </c>
      <c r="BI106" s="81">
        <v>0.504</v>
      </c>
      <c r="BJ106" s="88">
        <v>0.02</v>
      </c>
      <c r="BK106" s="87">
        <v>0.157</v>
      </c>
      <c r="BL106" s="87">
        <v>0.33100000000000002</v>
      </c>
      <c r="BM106" s="87">
        <v>1.9E-2</v>
      </c>
      <c r="BN106" s="81">
        <v>0.52800000000000002</v>
      </c>
      <c r="BO106" s="88">
        <v>1.7000000000000001E-2</v>
      </c>
      <c r="BP106" s="87">
        <v>0.16400000000000001</v>
      </c>
      <c r="BQ106" s="87">
        <v>0.32800000000000001</v>
      </c>
      <c r="BR106" s="87">
        <v>1.4999999999999999E-2</v>
      </c>
      <c r="BS106" s="81">
        <v>0.53100000000000003</v>
      </c>
      <c r="BT106" s="88">
        <v>2.4E-2</v>
      </c>
      <c r="BU106" s="87">
        <v>0.18</v>
      </c>
      <c r="BV106" s="87">
        <v>0.39300000000000002</v>
      </c>
      <c r="BW106" s="87">
        <v>1.6E-2</v>
      </c>
      <c r="BX106" s="81">
        <v>0.61799999999999999</v>
      </c>
      <c r="BY106" s="88">
        <v>2.1000000000000001E-2</v>
      </c>
      <c r="BZ106" s="87">
        <v>0.215</v>
      </c>
      <c r="CA106" s="87">
        <v>0.43099999999999999</v>
      </c>
      <c r="CB106" s="87">
        <v>2.1999999999999999E-2</v>
      </c>
      <c r="CC106" s="81">
        <v>0.69599999999999995</v>
      </c>
      <c r="CD106" s="88">
        <v>2.3E-2</v>
      </c>
      <c r="CE106" s="87">
        <v>0.25900000000000001</v>
      </c>
      <c r="CF106" s="87">
        <v>0.48499999999999999</v>
      </c>
      <c r="CG106" s="87">
        <v>3.4000000000000002E-2</v>
      </c>
      <c r="CH106" s="81">
        <v>0.80800000000000005</v>
      </c>
      <c r="CI106" s="88">
        <v>3.1E-2</v>
      </c>
      <c r="CJ106" s="87">
        <v>0.253</v>
      </c>
      <c r="CK106" s="87">
        <v>0.44400000000000001</v>
      </c>
      <c r="CL106" s="87">
        <v>0.02</v>
      </c>
      <c r="CM106" s="81">
        <v>0.75700000000000001</v>
      </c>
      <c r="CN106" s="88">
        <v>2.9000000000000001E-2</v>
      </c>
      <c r="CO106" s="87">
        <v>0.3</v>
      </c>
      <c r="CP106" s="87">
        <v>0.496</v>
      </c>
      <c r="CQ106" s="87">
        <v>3.5999999999999997E-2</v>
      </c>
      <c r="CR106" s="81">
        <v>0.87</v>
      </c>
      <c r="CS106" s="88">
        <v>6.5000000000000002E-2</v>
      </c>
      <c r="CT106" s="87">
        <v>1.6E-2</v>
      </c>
      <c r="CU106" s="87">
        <v>0.66700000000000004</v>
      </c>
      <c r="CV106" s="87">
        <v>1.7000000000000001E-2</v>
      </c>
      <c r="CW106" s="81">
        <v>0.76900000000000002</v>
      </c>
      <c r="CX106" s="88">
        <v>6.2E-2</v>
      </c>
      <c r="CY106" s="87">
        <v>2.1000000000000001E-2</v>
      </c>
      <c r="CZ106" s="87">
        <v>0.69099999999999995</v>
      </c>
      <c r="DA106" s="87">
        <v>1.0999999999999999E-2</v>
      </c>
      <c r="DB106" s="81">
        <v>0.79</v>
      </c>
      <c r="DC106" s="88">
        <v>7.5999999999999998E-2</v>
      </c>
      <c r="DD106" s="87">
        <v>2.4E-2</v>
      </c>
      <c r="DE106" s="87">
        <v>0.78200000000000003</v>
      </c>
      <c r="DF106" s="87">
        <v>1.4999999999999999E-2</v>
      </c>
      <c r="DG106" s="81">
        <v>0.89900000000000002</v>
      </c>
      <c r="DH106" s="88">
        <v>5.8999999999999997E-2</v>
      </c>
      <c r="DI106" s="87">
        <v>1.9E-2</v>
      </c>
      <c r="DJ106" s="87">
        <v>0.81899999999999995</v>
      </c>
      <c r="DK106" s="87">
        <v>0.02</v>
      </c>
      <c r="DL106" s="81">
        <v>0.92100000000000004</v>
      </c>
      <c r="DM106" s="88">
        <v>6.0999999999999999E-2</v>
      </c>
      <c r="DN106" s="87">
        <v>2.5999999999999999E-2</v>
      </c>
      <c r="DO106" s="87">
        <v>0.78200000000000003</v>
      </c>
      <c r="DP106" s="87">
        <v>2.1999999999999999E-2</v>
      </c>
      <c r="DQ106" s="81">
        <v>0.89400000000000002</v>
      </c>
      <c r="DR106" s="88">
        <v>6.7000000000000004E-2</v>
      </c>
      <c r="DS106" s="87">
        <v>3.2000000000000001E-2</v>
      </c>
      <c r="DT106" s="87">
        <v>0.93500000000000005</v>
      </c>
      <c r="DU106" s="87">
        <v>2.8000000000000001E-2</v>
      </c>
      <c r="DV106" s="81">
        <v>1.069</v>
      </c>
      <c r="DW106" s="88">
        <v>7.0000000000000007E-2</v>
      </c>
      <c r="DX106" s="87">
        <v>0.03</v>
      </c>
      <c r="DY106" s="87">
        <v>0.99</v>
      </c>
      <c r="DZ106" s="87">
        <v>2.1000000000000001E-2</v>
      </c>
      <c r="EA106" s="81">
        <v>1.119</v>
      </c>
      <c r="EB106" s="88">
        <v>7.2999999999999995E-2</v>
      </c>
      <c r="EC106" s="87">
        <v>3.7999999999999999E-2</v>
      </c>
      <c r="ED106" s="87">
        <v>1.0840000000000001</v>
      </c>
      <c r="EE106" s="87">
        <v>2.1999999999999999E-2</v>
      </c>
      <c r="EF106" s="81">
        <v>1.226</v>
      </c>
      <c r="EG106" s="88">
        <v>5.5E-2</v>
      </c>
      <c r="EH106" s="87">
        <v>3.3000000000000002E-2</v>
      </c>
      <c r="EI106" s="87">
        <v>1.0820000000000001</v>
      </c>
      <c r="EJ106" s="87">
        <v>3.4000000000000002E-2</v>
      </c>
      <c r="EK106" s="81">
        <v>1.212</v>
      </c>
      <c r="EL106" s="88">
        <v>7.0999999999999994E-2</v>
      </c>
      <c r="EM106" s="87">
        <v>5.3999999999999999E-2</v>
      </c>
      <c r="EN106" s="87">
        <v>1.147</v>
      </c>
      <c r="EO106" s="87">
        <v>2.9000000000000001E-2</v>
      </c>
      <c r="EP106" s="81">
        <v>1.3109999999999999</v>
      </c>
      <c r="EQ106" s="88">
        <v>7.4999999999999997E-2</v>
      </c>
      <c r="ER106" s="87">
        <v>0.06</v>
      </c>
      <c r="ES106" s="87">
        <v>1.246</v>
      </c>
      <c r="ET106" s="87">
        <v>3.4000000000000002E-2</v>
      </c>
      <c r="EU106" s="81">
        <v>1.417</v>
      </c>
      <c r="EV106" s="88">
        <v>6.4000000000000001E-2</v>
      </c>
      <c r="EW106" s="87">
        <v>5.2999999999999999E-2</v>
      </c>
      <c r="EX106" s="87">
        <v>1.2330000000000001</v>
      </c>
      <c r="EY106" s="87">
        <v>3.5999999999999997E-2</v>
      </c>
      <c r="EZ106" s="81">
        <v>1.3919999999999999</v>
      </c>
      <c r="FA106" s="88">
        <v>7.5999999999999998E-2</v>
      </c>
      <c r="FB106" s="87">
        <v>4.9000000000000002E-2</v>
      </c>
      <c r="FC106" s="87">
        <v>1.2150000000000001</v>
      </c>
      <c r="FD106" s="87">
        <v>2.9000000000000001E-2</v>
      </c>
      <c r="FE106" s="81">
        <v>1.371</v>
      </c>
      <c r="FF106" s="88">
        <v>7.6999999999999999E-2</v>
      </c>
      <c r="FG106" s="87">
        <v>5.2999999999999999E-2</v>
      </c>
      <c r="FH106" s="87">
        <v>1.323</v>
      </c>
      <c r="FI106" s="87">
        <v>6.2E-2</v>
      </c>
      <c r="FJ106" s="81">
        <v>1.5229999999999999</v>
      </c>
      <c r="FK106" s="88">
        <v>7.9000000000000001E-2</v>
      </c>
      <c r="FL106" s="87">
        <v>7.1999999999999995E-2</v>
      </c>
      <c r="FM106" s="87">
        <v>1.2709999999999999</v>
      </c>
      <c r="FN106" s="87">
        <v>6.0999999999999999E-2</v>
      </c>
      <c r="FO106" s="81">
        <v>1.4890000000000001</v>
      </c>
      <c r="FP106" s="88">
        <v>7.0000000000000007E-2</v>
      </c>
      <c r="FQ106" s="87">
        <v>8.1000000000000003E-2</v>
      </c>
      <c r="FR106" s="87">
        <v>1.4410000000000001</v>
      </c>
      <c r="FS106" s="87">
        <v>6.2E-2</v>
      </c>
      <c r="FT106" s="81">
        <v>1.6639999999999999</v>
      </c>
      <c r="FU106" s="88">
        <v>6.7000000000000004E-2</v>
      </c>
      <c r="FV106" s="87">
        <v>9.7000000000000003E-2</v>
      </c>
      <c r="FW106" s="87">
        <v>1.6339999999999999</v>
      </c>
      <c r="FX106" s="87">
        <v>7.2999999999999995E-2</v>
      </c>
      <c r="FY106" s="81">
        <v>1.88</v>
      </c>
      <c r="FZ106" s="88">
        <v>0.06</v>
      </c>
      <c r="GA106" s="87">
        <v>8.1000000000000003E-2</v>
      </c>
      <c r="GB106" s="87">
        <v>1.6080000000000001</v>
      </c>
      <c r="GC106" s="87">
        <v>7.4999999999999997E-2</v>
      </c>
      <c r="GD106" s="81">
        <v>1.831</v>
      </c>
      <c r="GE106" s="88">
        <v>8.1000000000000003E-2</v>
      </c>
      <c r="GF106" s="87">
        <v>8.5000000000000006E-2</v>
      </c>
      <c r="GG106" s="87">
        <v>1.7150000000000001</v>
      </c>
      <c r="GH106" s="87">
        <v>9.6000000000000002E-2</v>
      </c>
      <c r="GI106" s="81">
        <v>1.9870000000000001</v>
      </c>
    </row>
    <row r="107" spans="1:191">
      <c r="A107" s="8" t="s">
        <v>158</v>
      </c>
      <c r="B107" s="85">
        <v>5.0000000000000001E-3</v>
      </c>
      <c r="C107" s="86">
        <v>0.04</v>
      </c>
      <c r="D107" s="86">
        <v>0.129</v>
      </c>
      <c r="E107" s="86">
        <v>1E-3</v>
      </c>
      <c r="F107" s="81">
        <v>0.17599999999999999</v>
      </c>
      <c r="G107" s="88">
        <v>1.2999999999999999E-2</v>
      </c>
      <c r="H107" s="87">
        <v>4.4999999999999998E-2</v>
      </c>
      <c r="I107" s="87">
        <v>0.122</v>
      </c>
      <c r="J107" s="87">
        <v>4.0000000000000001E-3</v>
      </c>
      <c r="K107" s="81">
        <v>0.185</v>
      </c>
      <c r="L107" s="88">
        <v>5.0000000000000001E-3</v>
      </c>
      <c r="M107" s="87">
        <v>5.3999999999999999E-2</v>
      </c>
      <c r="N107" s="87">
        <v>0.14399999999999999</v>
      </c>
      <c r="O107" s="87">
        <v>4.0000000000000001E-3</v>
      </c>
      <c r="P107" s="81">
        <v>0.20899999999999999</v>
      </c>
      <c r="Q107" s="88">
        <v>8.9999999999999993E-3</v>
      </c>
      <c r="R107" s="87">
        <v>4.9000000000000002E-2</v>
      </c>
      <c r="S107" s="87">
        <v>0.122</v>
      </c>
      <c r="T107" s="87">
        <v>3.0000000000000001E-3</v>
      </c>
      <c r="U107" s="81">
        <v>0.183</v>
      </c>
      <c r="V107" s="88">
        <v>1.2E-2</v>
      </c>
      <c r="W107" s="87">
        <v>5.8999999999999997E-2</v>
      </c>
      <c r="X107" s="87">
        <v>0.151</v>
      </c>
      <c r="Y107" s="87">
        <v>5.0000000000000001E-3</v>
      </c>
      <c r="Z107" s="81">
        <v>0.22800000000000001</v>
      </c>
      <c r="AA107" s="88">
        <v>8.9999999999999993E-3</v>
      </c>
      <c r="AB107" s="87">
        <v>0.06</v>
      </c>
      <c r="AC107" s="87">
        <v>0.16400000000000001</v>
      </c>
      <c r="AD107" s="87">
        <v>3.0000000000000001E-3</v>
      </c>
      <c r="AE107" s="81">
        <v>0.23899999999999999</v>
      </c>
      <c r="AF107" s="88">
        <v>8.0000000000000002E-3</v>
      </c>
      <c r="AG107" s="87">
        <v>7.0999999999999994E-2</v>
      </c>
      <c r="AH107" s="87">
        <v>0.17499999999999999</v>
      </c>
      <c r="AI107" s="87">
        <v>1E-3</v>
      </c>
      <c r="AJ107" s="81">
        <v>0.26100000000000001</v>
      </c>
      <c r="AK107" s="88">
        <v>7.0000000000000001E-3</v>
      </c>
      <c r="AL107" s="87">
        <v>0.09</v>
      </c>
      <c r="AM107" s="87">
        <v>0.17399999999999999</v>
      </c>
      <c r="AN107" s="87">
        <v>1E-3</v>
      </c>
      <c r="AO107" s="81">
        <v>0.27600000000000002</v>
      </c>
      <c r="AP107" s="88">
        <v>1.2E-2</v>
      </c>
      <c r="AQ107" s="87">
        <v>9.2999999999999999E-2</v>
      </c>
      <c r="AR107" s="87">
        <v>0.20599999999999999</v>
      </c>
      <c r="AS107" s="87">
        <v>5.0000000000000001E-3</v>
      </c>
      <c r="AT107" s="81">
        <v>0.318</v>
      </c>
      <c r="AU107" s="88">
        <v>0.01</v>
      </c>
      <c r="AV107" s="87">
        <v>8.1000000000000003E-2</v>
      </c>
      <c r="AW107" s="87">
        <v>0.214</v>
      </c>
      <c r="AX107" s="87">
        <v>3.0000000000000001E-3</v>
      </c>
      <c r="AY107" s="81">
        <v>0.312</v>
      </c>
      <c r="AZ107" s="88">
        <v>1.9E-2</v>
      </c>
      <c r="BA107" s="87">
        <v>0.104</v>
      </c>
      <c r="BB107" s="87">
        <v>0.25600000000000001</v>
      </c>
      <c r="BC107" s="87">
        <v>6.0000000000000001E-3</v>
      </c>
      <c r="BD107" s="81">
        <v>0.39</v>
      </c>
      <c r="BE107" s="88">
        <v>0.02</v>
      </c>
      <c r="BF107" s="87">
        <v>0.11</v>
      </c>
      <c r="BG107" s="87">
        <v>0.253</v>
      </c>
      <c r="BH107" s="87">
        <v>6.0000000000000001E-3</v>
      </c>
      <c r="BI107" s="81">
        <v>0.39</v>
      </c>
      <c r="BJ107" s="88">
        <v>1.2E-2</v>
      </c>
      <c r="BK107" s="87">
        <v>0.107</v>
      </c>
      <c r="BL107" s="87">
        <v>0.26100000000000001</v>
      </c>
      <c r="BM107" s="87">
        <v>1.0999999999999999E-2</v>
      </c>
      <c r="BN107" s="81">
        <v>0.39600000000000002</v>
      </c>
      <c r="BO107" s="88">
        <v>1.0999999999999999E-2</v>
      </c>
      <c r="BP107" s="87">
        <v>0.112</v>
      </c>
      <c r="BQ107" s="87">
        <v>0.27</v>
      </c>
      <c r="BR107" s="87">
        <v>1.2E-2</v>
      </c>
      <c r="BS107" s="81">
        <v>0.40600000000000003</v>
      </c>
      <c r="BT107" s="88">
        <v>7.0000000000000001E-3</v>
      </c>
      <c r="BU107" s="87">
        <v>0.12</v>
      </c>
      <c r="BV107" s="87">
        <v>0.30299999999999999</v>
      </c>
      <c r="BW107" s="87">
        <v>1.4E-2</v>
      </c>
      <c r="BX107" s="81">
        <v>0.44800000000000001</v>
      </c>
      <c r="BY107" s="88">
        <v>0.01</v>
      </c>
      <c r="BZ107" s="87">
        <v>0.13</v>
      </c>
      <c r="CA107" s="87">
        <v>0.308</v>
      </c>
      <c r="CB107" s="87">
        <v>1.4E-2</v>
      </c>
      <c r="CC107" s="81">
        <v>0.46300000000000002</v>
      </c>
      <c r="CD107" s="88">
        <v>1.6E-2</v>
      </c>
      <c r="CE107" s="87">
        <v>0.15</v>
      </c>
      <c r="CF107" s="87">
        <v>0.313</v>
      </c>
      <c r="CG107" s="87">
        <v>2.1999999999999999E-2</v>
      </c>
      <c r="CH107" s="81">
        <v>0.50800000000000001</v>
      </c>
      <c r="CI107" s="88">
        <v>0.02</v>
      </c>
      <c r="CJ107" s="87">
        <v>0.16700000000000001</v>
      </c>
      <c r="CK107" s="87">
        <v>0.36399999999999999</v>
      </c>
      <c r="CL107" s="87">
        <v>0.02</v>
      </c>
      <c r="CM107" s="81">
        <v>0.57499999999999996</v>
      </c>
      <c r="CN107" s="88">
        <v>2.5999999999999999E-2</v>
      </c>
      <c r="CO107" s="87">
        <v>0.20799999999999999</v>
      </c>
      <c r="CP107" s="87">
        <v>0.41799999999999998</v>
      </c>
      <c r="CQ107" s="87">
        <v>0.02</v>
      </c>
      <c r="CR107" s="81">
        <v>0.67700000000000005</v>
      </c>
      <c r="CS107" s="88">
        <v>4.8000000000000001E-2</v>
      </c>
      <c r="CT107" s="87">
        <v>0.01</v>
      </c>
      <c r="CU107" s="87">
        <v>0.495</v>
      </c>
      <c r="CV107" s="87">
        <v>0.01</v>
      </c>
      <c r="CW107" s="81">
        <v>0.56699999999999995</v>
      </c>
      <c r="CX107" s="88">
        <v>4.7E-2</v>
      </c>
      <c r="CY107" s="87">
        <v>1.2999999999999999E-2</v>
      </c>
      <c r="CZ107" s="87">
        <v>0.53900000000000003</v>
      </c>
      <c r="DA107" s="87">
        <v>8.9999999999999993E-3</v>
      </c>
      <c r="DB107" s="81">
        <v>0.61799999999999999</v>
      </c>
      <c r="DC107" s="88">
        <v>5.5E-2</v>
      </c>
      <c r="DD107" s="87">
        <v>1.0999999999999999E-2</v>
      </c>
      <c r="DE107" s="87">
        <v>0.63100000000000001</v>
      </c>
      <c r="DF107" s="87">
        <v>1.2999999999999999E-2</v>
      </c>
      <c r="DG107" s="81">
        <v>0.71399999999999997</v>
      </c>
      <c r="DH107" s="88">
        <v>5.8000000000000003E-2</v>
      </c>
      <c r="DI107" s="87">
        <v>1.7000000000000001E-2</v>
      </c>
      <c r="DJ107" s="87">
        <v>0.61399999999999999</v>
      </c>
      <c r="DK107" s="87">
        <v>1.9E-2</v>
      </c>
      <c r="DL107" s="81">
        <v>0.71299999999999997</v>
      </c>
      <c r="DM107" s="88">
        <v>4.9000000000000002E-2</v>
      </c>
      <c r="DN107" s="87">
        <v>2.1999999999999999E-2</v>
      </c>
      <c r="DO107" s="87">
        <v>0.64600000000000002</v>
      </c>
      <c r="DP107" s="87">
        <v>1.2999999999999999E-2</v>
      </c>
      <c r="DQ107" s="81">
        <v>0.73299999999999998</v>
      </c>
      <c r="DR107" s="88">
        <v>0.05</v>
      </c>
      <c r="DS107" s="87">
        <v>1.4999999999999999E-2</v>
      </c>
      <c r="DT107" s="87">
        <v>0.68500000000000005</v>
      </c>
      <c r="DU107" s="87">
        <v>2.1000000000000001E-2</v>
      </c>
      <c r="DV107" s="81">
        <v>0.77400000000000002</v>
      </c>
      <c r="DW107" s="88">
        <v>4.5999999999999999E-2</v>
      </c>
      <c r="DX107" s="87">
        <v>2.9000000000000001E-2</v>
      </c>
      <c r="DY107" s="87">
        <v>0.73699999999999999</v>
      </c>
      <c r="DZ107" s="87">
        <v>1.9E-2</v>
      </c>
      <c r="EA107" s="81">
        <v>0.83799999999999997</v>
      </c>
      <c r="EB107" s="88">
        <v>6.9000000000000006E-2</v>
      </c>
      <c r="EC107" s="87">
        <v>2.5999999999999999E-2</v>
      </c>
      <c r="ED107" s="87">
        <v>0.83899999999999997</v>
      </c>
      <c r="EE107" s="87">
        <v>0.02</v>
      </c>
      <c r="EF107" s="81">
        <v>0.95899999999999996</v>
      </c>
      <c r="EG107" s="88">
        <v>6.5000000000000002E-2</v>
      </c>
      <c r="EH107" s="87">
        <v>0.02</v>
      </c>
      <c r="EI107" s="87">
        <v>0.84499999999999997</v>
      </c>
      <c r="EJ107" s="87">
        <v>1.4999999999999999E-2</v>
      </c>
      <c r="EK107" s="81">
        <v>0.94799999999999995</v>
      </c>
      <c r="EL107" s="88">
        <v>5.6000000000000001E-2</v>
      </c>
      <c r="EM107" s="87">
        <v>2.4E-2</v>
      </c>
      <c r="EN107" s="87">
        <v>0.92200000000000004</v>
      </c>
      <c r="EO107" s="87">
        <v>1.7000000000000001E-2</v>
      </c>
      <c r="EP107" s="81">
        <v>1.0269999999999999</v>
      </c>
      <c r="EQ107" s="88">
        <v>0.06</v>
      </c>
      <c r="ER107" s="87">
        <v>3.5000000000000003E-2</v>
      </c>
      <c r="ES107" s="87">
        <v>0.999</v>
      </c>
      <c r="ET107" s="87">
        <v>3.2000000000000001E-2</v>
      </c>
      <c r="EU107" s="81">
        <v>1.1319999999999999</v>
      </c>
      <c r="EV107" s="88">
        <v>5.1999999999999998E-2</v>
      </c>
      <c r="EW107" s="87">
        <v>3.4000000000000002E-2</v>
      </c>
      <c r="EX107" s="87">
        <v>1.0249999999999999</v>
      </c>
      <c r="EY107" s="87">
        <v>3.5000000000000003E-2</v>
      </c>
      <c r="EZ107" s="81">
        <v>1.151</v>
      </c>
      <c r="FA107" s="88">
        <v>4.9000000000000002E-2</v>
      </c>
      <c r="FB107" s="87">
        <v>4.8000000000000001E-2</v>
      </c>
      <c r="FC107" s="87">
        <v>0.96</v>
      </c>
      <c r="FD107" s="87">
        <v>2.8000000000000001E-2</v>
      </c>
      <c r="FE107" s="81">
        <v>1.0920000000000001</v>
      </c>
      <c r="FF107" s="88">
        <v>5.3999999999999999E-2</v>
      </c>
      <c r="FG107" s="87">
        <v>3.2000000000000001E-2</v>
      </c>
      <c r="FH107" s="87">
        <v>1.0669999999999999</v>
      </c>
      <c r="FI107" s="87">
        <v>2.1999999999999999E-2</v>
      </c>
      <c r="FJ107" s="81">
        <v>1.1819999999999999</v>
      </c>
      <c r="FK107" s="88">
        <v>0.05</v>
      </c>
      <c r="FL107" s="87">
        <v>3.7999999999999999E-2</v>
      </c>
      <c r="FM107" s="87">
        <v>1.0900000000000001</v>
      </c>
      <c r="FN107" s="87">
        <v>3.4000000000000002E-2</v>
      </c>
      <c r="FO107" s="81">
        <v>1.218</v>
      </c>
      <c r="FP107" s="88">
        <v>4.9000000000000002E-2</v>
      </c>
      <c r="FQ107" s="87">
        <v>4.2999999999999997E-2</v>
      </c>
      <c r="FR107" s="87">
        <v>0.998</v>
      </c>
      <c r="FS107" s="87">
        <v>4.5999999999999999E-2</v>
      </c>
      <c r="FT107" s="81">
        <v>1.1419999999999999</v>
      </c>
      <c r="FU107" s="88">
        <v>4.1000000000000002E-2</v>
      </c>
      <c r="FV107" s="87">
        <v>5.2999999999999999E-2</v>
      </c>
      <c r="FW107" s="87">
        <v>1.212</v>
      </c>
      <c r="FX107" s="87">
        <v>5.6000000000000001E-2</v>
      </c>
      <c r="FY107" s="81">
        <v>1.37</v>
      </c>
      <c r="FZ107" s="88">
        <v>0.04</v>
      </c>
      <c r="GA107" s="87">
        <v>3.6999999999999998E-2</v>
      </c>
      <c r="GB107" s="87">
        <v>1.302</v>
      </c>
      <c r="GC107" s="87">
        <v>6.4000000000000001E-2</v>
      </c>
      <c r="GD107" s="81">
        <v>1.45</v>
      </c>
      <c r="GE107" s="88">
        <v>5.2999999999999999E-2</v>
      </c>
      <c r="GF107" s="87">
        <v>5.6000000000000001E-2</v>
      </c>
      <c r="GG107" s="87">
        <v>1.421</v>
      </c>
      <c r="GH107" s="87">
        <v>7.0000000000000007E-2</v>
      </c>
      <c r="GI107" s="81">
        <v>1.609</v>
      </c>
    </row>
    <row r="108" spans="1:191">
      <c r="A108" s="8" t="s">
        <v>159</v>
      </c>
      <c r="B108" s="85">
        <v>5.0000000000000001E-3</v>
      </c>
      <c r="C108" s="86">
        <v>1.7999999999999999E-2</v>
      </c>
      <c r="D108" s="86">
        <v>9.2999999999999999E-2</v>
      </c>
      <c r="E108" s="86">
        <v>0</v>
      </c>
      <c r="F108" s="81">
        <v>0.11600000000000001</v>
      </c>
      <c r="G108" s="88">
        <v>1E-3</v>
      </c>
      <c r="H108" s="87">
        <v>3.1E-2</v>
      </c>
      <c r="I108" s="87">
        <v>0.105</v>
      </c>
      <c r="J108" s="87">
        <v>2E-3</v>
      </c>
      <c r="K108" s="81">
        <v>0.14299999999999999</v>
      </c>
      <c r="L108" s="88">
        <v>5.0000000000000001E-3</v>
      </c>
      <c r="M108" s="87">
        <v>3.3000000000000002E-2</v>
      </c>
      <c r="N108" s="87">
        <v>9.2999999999999999E-2</v>
      </c>
      <c r="O108" s="87">
        <v>3.0000000000000001E-3</v>
      </c>
      <c r="P108" s="81">
        <v>0.13200000000000001</v>
      </c>
      <c r="Q108" s="88">
        <v>8.0000000000000002E-3</v>
      </c>
      <c r="R108" s="87">
        <v>3.7999999999999999E-2</v>
      </c>
      <c r="S108" s="87">
        <v>7.5999999999999998E-2</v>
      </c>
      <c r="T108" s="87">
        <v>1E-3</v>
      </c>
      <c r="U108" s="81">
        <v>0.127</v>
      </c>
      <c r="V108" s="88">
        <v>7.0000000000000001E-3</v>
      </c>
      <c r="W108" s="87">
        <v>3.3000000000000002E-2</v>
      </c>
      <c r="X108" s="87">
        <v>8.3000000000000004E-2</v>
      </c>
      <c r="Y108" s="87">
        <v>6.0000000000000001E-3</v>
      </c>
      <c r="Z108" s="81">
        <v>0.129</v>
      </c>
      <c r="AA108" s="88">
        <v>7.0000000000000001E-3</v>
      </c>
      <c r="AB108" s="87">
        <v>3.3000000000000002E-2</v>
      </c>
      <c r="AC108" s="87">
        <v>0.11899999999999999</v>
      </c>
      <c r="AD108" s="87">
        <v>0</v>
      </c>
      <c r="AE108" s="81">
        <v>0.161</v>
      </c>
      <c r="AF108" s="88">
        <v>4.0000000000000001E-3</v>
      </c>
      <c r="AG108" s="87">
        <v>4.2000000000000003E-2</v>
      </c>
      <c r="AH108" s="87">
        <v>0.14199999999999999</v>
      </c>
      <c r="AI108" s="87">
        <v>1E-3</v>
      </c>
      <c r="AJ108" s="81">
        <v>0.191</v>
      </c>
      <c r="AK108" s="88">
        <v>8.0000000000000002E-3</v>
      </c>
      <c r="AL108" s="87">
        <v>5.8000000000000003E-2</v>
      </c>
      <c r="AM108" s="87">
        <v>0.15</v>
      </c>
      <c r="AN108" s="87">
        <v>3.0000000000000001E-3</v>
      </c>
      <c r="AO108" s="81">
        <v>0.222</v>
      </c>
      <c r="AP108" s="88">
        <v>5.0000000000000001E-3</v>
      </c>
      <c r="AQ108" s="87">
        <v>0.05</v>
      </c>
      <c r="AR108" s="87">
        <v>0.11799999999999999</v>
      </c>
      <c r="AS108" s="87">
        <v>1E-3</v>
      </c>
      <c r="AT108" s="81">
        <v>0.17699999999999999</v>
      </c>
      <c r="AU108" s="88">
        <v>0.01</v>
      </c>
      <c r="AV108" s="87">
        <v>0.05</v>
      </c>
      <c r="AW108" s="87">
        <v>0.14699999999999999</v>
      </c>
      <c r="AX108" s="87">
        <v>1E-3</v>
      </c>
      <c r="AY108" s="81">
        <v>0.21299999999999999</v>
      </c>
      <c r="AZ108" s="88">
        <v>2E-3</v>
      </c>
      <c r="BA108" s="87">
        <v>5.7000000000000002E-2</v>
      </c>
      <c r="BB108" s="87">
        <v>0.189</v>
      </c>
      <c r="BC108" s="87">
        <v>3.0000000000000001E-3</v>
      </c>
      <c r="BD108" s="81">
        <v>0.254</v>
      </c>
      <c r="BE108" s="88">
        <v>8.9999999999999993E-3</v>
      </c>
      <c r="BF108" s="87">
        <v>5.8000000000000003E-2</v>
      </c>
      <c r="BG108" s="87">
        <v>0.20399999999999999</v>
      </c>
      <c r="BH108" s="87">
        <v>5.0000000000000001E-3</v>
      </c>
      <c r="BI108" s="81">
        <v>0.28000000000000003</v>
      </c>
      <c r="BJ108" s="88">
        <v>0.01</v>
      </c>
      <c r="BK108" s="87">
        <v>0.06</v>
      </c>
      <c r="BL108" s="87">
        <v>0.17199999999999999</v>
      </c>
      <c r="BM108" s="87">
        <v>1E-3</v>
      </c>
      <c r="BN108" s="81">
        <v>0.247</v>
      </c>
      <c r="BO108" s="88">
        <v>1.6E-2</v>
      </c>
      <c r="BP108" s="87">
        <v>6.7000000000000004E-2</v>
      </c>
      <c r="BQ108" s="87">
        <v>0.191</v>
      </c>
      <c r="BR108" s="87">
        <v>1.0999999999999999E-2</v>
      </c>
      <c r="BS108" s="81">
        <v>0.28899999999999998</v>
      </c>
      <c r="BT108" s="88">
        <v>0.01</v>
      </c>
      <c r="BU108" s="87">
        <v>7.9000000000000001E-2</v>
      </c>
      <c r="BV108" s="87">
        <v>0.224</v>
      </c>
      <c r="BW108" s="87">
        <v>1.0999999999999999E-2</v>
      </c>
      <c r="BX108" s="81">
        <v>0.32600000000000001</v>
      </c>
      <c r="BY108" s="88">
        <v>8.9999999999999993E-3</v>
      </c>
      <c r="BZ108" s="87">
        <v>7.1999999999999995E-2</v>
      </c>
      <c r="CA108" s="87">
        <v>0.22600000000000001</v>
      </c>
      <c r="CB108" s="87">
        <v>8.0000000000000002E-3</v>
      </c>
      <c r="CC108" s="81">
        <v>0.318</v>
      </c>
      <c r="CD108" s="88">
        <v>1.2E-2</v>
      </c>
      <c r="CE108" s="87">
        <v>7.8E-2</v>
      </c>
      <c r="CF108" s="87">
        <v>0.25700000000000001</v>
      </c>
      <c r="CG108" s="87">
        <v>1.4999999999999999E-2</v>
      </c>
      <c r="CH108" s="81">
        <v>0.36599999999999999</v>
      </c>
      <c r="CI108" s="88">
        <v>8.9999999999999993E-3</v>
      </c>
      <c r="CJ108" s="87">
        <v>8.7999999999999995E-2</v>
      </c>
      <c r="CK108" s="87">
        <v>0.26300000000000001</v>
      </c>
      <c r="CL108" s="87">
        <v>0.01</v>
      </c>
      <c r="CM108" s="81">
        <v>0.372</v>
      </c>
      <c r="CN108" s="88">
        <v>0.01</v>
      </c>
      <c r="CO108" s="87">
        <v>0.13200000000000001</v>
      </c>
      <c r="CP108" s="87">
        <v>0.32</v>
      </c>
      <c r="CQ108" s="87">
        <v>1.2E-2</v>
      </c>
      <c r="CR108" s="81">
        <v>0.47899999999999998</v>
      </c>
      <c r="CS108" s="88">
        <v>3.3000000000000002E-2</v>
      </c>
      <c r="CT108" s="87">
        <v>5.0000000000000001E-3</v>
      </c>
      <c r="CU108" s="87">
        <v>0.35799999999999998</v>
      </c>
      <c r="CV108" s="87">
        <v>6.0000000000000001E-3</v>
      </c>
      <c r="CW108" s="81">
        <v>0.40300000000000002</v>
      </c>
      <c r="CX108" s="88">
        <v>4.2000000000000003E-2</v>
      </c>
      <c r="CY108" s="87">
        <v>7.0000000000000001E-3</v>
      </c>
      <c r="CZ108" s="87">
        <v>0.40500000000000003</v>
      </c>
      <c r="DA108" s="87">
        <v>7.0000000000000001E-3</v>
      </c>
      <c r="DB108" s="81">
        <v>0.46400000000000002</v>
      </c>
      <c r="DC108" s="88">
        <v>4.1000000000000002E-2</v>
      </c>
      <c r="DD108" s="87">
        <v>8.0000000000000002E-3</v>
      </c>
      <c r="DE108" s="87">
        <v>0.42599999999999999</v>
      </c>
      <c r="DF108" s="87">
        <v>0.01</v>
      </c>
      <c r="DG108" s="81">
        <v>0.48899999999999999</v>
      </c>
      <c r="DH108" s="88">
        <v>3.5999999999999997E-2</v>
      </c>
      <c r="DI108" s="87">
        <v>1.0999999999999999E-2</v>
      </c>
      <c r="DJ108" s="87">
        <v>0.439</v>
      </c>
      <c r="DK108" s="87">
        <v>1.0999999999999999E-2</v>
      </c>
      <c r="DL108" s="81">
        <v>0.497</v>
      </c>
      <c r="DM108" s="88">
        <v>3.1E-2</v>
      </c>
      <c r="DN108" s="87">
        <v>1.2999999999999999E-2</v>
      </c>
      <c r="DO108" s="87">
        <v>0.48199999999999998</v>
      </c>
      <c r="DP108" s="87">
        <v>0.01</v>
      </c>
      <c r="DQ108" s="81">
        <v>0.53700000000000003</v>
      </c>
      <c r="DR108" s="88">
        <v>4.2999999999999997E-2</v>
      </c>
      <c r="DS108" s="87">
        <v>1.4E-2</v>
      </c>
      <c r="DT108" s="87">
        <v>0.51600000000000001</v>
      </c>
      <c r="DU108" s="87">
        <v>8.9999999999999993E-3</v>
      </c>
      <c r="DV108" s="81">
        <v>0.58499999999999996</v>
      </c>
      <c r="DW108" s="88">
        <v>4.2000000000000003E-2</v>
      </c>
      <c r="DX108" s="87">
        <v>1.6E-2</v>
      </c>
      <c r="DY108" s="87">
        <v>0.57299999999999995</v>
      </c>
      <c r="DZ108" s="87">
        <v>1.7999999999999999E-2</v>
      </c>
      <c r="EA108" s="81">
        <v>0.65400000000000003</v>
      </c>
      <c r="EB108" s="88">
        <v>4.8000000000000001E-2</v>
      </c>
      <c r="EC108" s="87">
        <v>1.0999999999999999E-2</v>
      </c>
      <c r="ED108" s="87">
        <v>0.66200000000000003</v>
      </c>
      <c r="EE108" s="87">
        <v>1.7999999999999999E-2</v>
      </c>
      <c r="EF108" s="81">
        <v>0.74099999999999999</v>
      </c>
      <c r="EG108" s="88">
        <v>3.6999999999999998E-2</v>
      </c>
      <c r="EH108" s="87">
        <v>2.5000000000000001E-2</v>
      </c>
      <c r="EI108" s="87">
        <v>0.61699999999999999</v>
      </c>
      <c r="EJ108" s="87">
        <v>1.0999999999999999E-2</v>
      </c>
      <c r="EK108" s="81">
        <v>0.69199999999999995</v>
      </c>
      <c r="EL108" s="88">
        <v>4.7E-2</v>
      </c>
      <c r="EM108" s="87">
        <v>2.3E-2</v>
      </c>
      <c r="EN108" s="87">
        <v>0.66700000000000004</v>
      </c>
      <c r="EO108" s="87">
        <v>2.5000000000000001E-2</v>
      </c>
      <c r="EP108" s="81">
        <v>0.76400000000000001</v>
      </c>
      <c r="EQ108" s="88">
        <v>4.5999999999999999E-2</v>
      </c>
      <c r="ER108" s="87">
        <v>0.02</v>
      </c>
      <c r="ES108" s="87">
        <v>0.71599999999999997</v>
      </c>
      <c r="ET108" s="87">
        <v>1.9E-2</v>
      </c>
      <c r="EU108" s="81">
        <v>0.80500000000000005</v>
      </c>
      <c r="EV108" s="88">
        <v>3.2000000000000001E-2</v>
      </c>
      <c r="EW108" s="87">
        <v>2.8000000000000001E-2</v>
      </c>
      <c r="EX108" s="87">
        <v>0.748</v>
      </c>
      <c r="EY108" s="87">
        <v>1.9E-2</v>
      </c>
      <c r="EZ108" s="81">
        <v>0.82899999999999996</v>
      </c>
      <c r="FA108" s="88">
        <v>3.2000000000000001E-2</v>
      </c>
      <c r="FB108" s="87">
        <v>2.5000000000000001E-2</v>
      </c>
      <c r="FC108" s="87">
        <v>0.753</v>
      </c>
      <c r="FD108" s="87">
        <v>2.3E-2</v>
      </c>
      <c r="FE108" s="81">
        <v>0.84</v>
      </c>
      <c r="FF108" s="88">
        <v>3.9E-2</v>
      </c>
      <c r="FG108" s="87">
        <v>1.6E-2</v>
      </c>
      <c r="FH108" s="87">
        <v>0.80900000000000005</v>
      </c>
      <c r="FI108" s="87">
        <v>1.7000000000000001E-2</v>
      </c>
      <c r="FJ108" s="81">
        <v>0.88200000000000001</v>
      </c>
      <c r="FK108" s="88">
        <v>4.4999999999999998E-2</v>
      </c>
      <c r="FL108" s="87">
        <v>2.5999999999999999E-2</v>
      </c>
      <c r="FM108" s="87">
        <v>0.871</v>
      </c>
      <c r="FN108" s="87">
        <v>3.1E-2</v>
      </c>
      <c r="FO108" s="81">
        <v>0.97599999999999998</v>
      </c>
      <c r="FP108" s="88">
        <v>3.4000000000000002E-2</v>
      </c>
      <c r="FQ108" s="87">
        <v>2.3E-2</v>
      </c>
      <c r="FR108" s="87">
        <v>0.79400000000000004</v>
      </c>
      <c r="FS108" s="87">
        <v>0.03</v>
      </c>
      <c r="FT108" s="81">
        <v>0.88300000000000001</v>
      </c>
      <c r="FU108" s="88">
        <v>3.4000000000000002E-2</v>
      </c>
      <c r="FV108" s="87">
        <v>0.03</v>
      </c>
      <c r="FW108" s="87">
        <v>0.79400000000000004</v>
      </c>
      <c r="FX108" s="87">
        <v>2.5999999999999999E-2</v>
      </c>
      <c r="FY108" s="81">
        <v>0.89</v>
      </c>
      <c r="FZ108" s="88">
        <v>3.4000000000000002E-2</v>
      </c>
      <c r="GA108" s="87">
        <v>0.03</v>
      </c>
      <c r="GB108" s="87">
        <v>0.93</v>
      </c>
      <c r="GC108" s="87">
        <v>3.9E-2</v>
      </c>
      <c r="GD108" s="81">
        <v>1.036</v>
      </c>
      <c r="GE108" s="88">
        <v>4.7E-2</v>
      </c>
      <c r="GF108" s="87">
        <v>3.1E-2</v>
      </c>
      <c r="GG108" s="87">
        <v>1.0880000000000001</v>
      </c>
      <c r="GH108" s="87">
        <v>5.1999999999999998E-2</v>
      </c>
      <c r="GI108" s="81">
        <v>1.2230000000000001</v>
      </c>
    </row>
    <row r="109" spans="1:191">
      <c r="A109" s="8" t="s">
        <v>160</v>
      </c>
      <c r="B109" s="85">
        <v>5.0000000000000001E-3</v>
      </c>
      <c r="C109" s="86">
        <v>1.0999999999999999E-2</v>
      </c>
      <c r="D109" s="86">
        <v>0.05</v>
      </c>
      <c r="E109" s="86">
        <v>1E-3</v>
      </c>
      <c r="F109" s="81">
        <v>6.7000000000000004E-2</v>
      </c>
      <c r="G109" s="88">
        <v>7.0000000000000001E-3</v>
      </c>
      <c r="H109" s="87">
        <v>2.3E-2</v>
      </c>
      <c r="I109" s="87">
        <v>5.8999999999999997E-2</v>
      </c>
      <c r="J109" s="87">
        <v>0</v>
      </c>
      <c r="K109" s="81">
        <v>9.0999999999999998E-2</v>
      </c>
      <c r="L109" s="88">
        <v>0</v>
      </c>
      <c r="M109" s="87">
        <v>1.4E-2</v>
      </c>
      <c r="N109" s="87">
        <v>5.1999999999999998E-2</v>
      </c>
      <c r="O109" s="87">
        <v>0</v>
      </c>
      <c r="P109" s="81">
        <v>6.6000000000000003E-2</v>
      </c>
      <c r="Q109" s="88">
        <v>8.9999999999999993E-3</v>
      </c>
      <c r="R109" s="87">
        <v>1.7999999999999999E-2</v>
      </c>
      <c r="S109" s="87">
        <v>6.2E-2</v>
      </c>
      <c r="T109" s="87">
        <v>4.0000000000000001E-3</v>
      </c>
      <c r="U109" s="81">
        <v>9.2999999999999999E-2</v>
      </c>
      <c r="V109" s="88">
        <v>6.0000000000000001E-3</v>
      </c>
      <c r="W109" s="87">
        <v>2.3E-2</v>
      </c>
      <c r="X109" s="87">
        <v>6.3E-2</v>
      </c>
      <c r="Y109" s="87">
        <v>0</v>
      </c>
      <c r="Z109" s="81">
        <v>9.1999999999999998E-2</v>
      </c>
      <c r="AA109" s="88">
        <v>5.0000000000000001E-3</v>
      </c>
      <c r="AB109" s="87">
        <v>2.3E-2</v>
      </c>
      <c r="AC109" s="87">
        <v>8.5999999999999993E-2</v>
      </c>
      <c r="AD109" s="87">
        <v>2E-3</v>
      </c>
      <c r="AE109" s="81">
        <v>0.115</v>
      </c>
      <c r="AF109" s="88">
        <v>3.0000000000000001E-3</v>
      </c>
      <c r="AG109" s="87">
        <v>2.8000000000000001E-2</v>
      </c>
      <c r="AH109" s="87">
        <v>7.8E-2</v>
      </c>
      <c r="AI109" s="87">
        <v>3.0000000000000001E-3</v>
      </c>
      <c r="AJ109" s="81">
        <v>0.113</v>
      </c>
      <c r="AK109" s="88">
        <v>8.0000000000000002E-3</v>
      </c>
      <c r="AL109" s="87">
        <v>2.8000000000000001E-2</v>
      </c>
      <c r="AM109" s="87">
        <v>8.3000000000000004E-2</v>
      </c>
      <c r="AN109" s="87">
        <v>3.0000000000000001E-3</v>
      </c>
      <c r="AO109" s="81">
        <v>0.123</v>
      </c>
      <c r="AP109" s="88">
        <v>7.0000000000000001E-3</v>
      </c>
      <c r="AQ109" s="87">
        <v>2.4E-2</v>
      </c>
      <c r="AR109" s="87">
        <v>0.106</v>
      </c>
      <c r="AS109" s="87">
        <v>1E-3</v>
      </c>
      <c r="AT109" s="81">
        <v>0.13800000000000001</v>
      </c>
      <c r="AU109" s="88">
        <v>8.9999999999999993E-3</v>
      </c>
      <c r="AV109" s="87">
        <v>4.4999999999999998E-2</v>
      </c>
      <c r="AW109" s="87">
        <v>8.6999999999999994E-2</v>
      </c>
      <c r="AX109" s="87">
        <v>2E-3</v>
      </c>
      <c r="AY109" s="81">
        <v>0.14599999999999999</v>
      </c>
      <c r="AZ109" s="88">
        <v>8.9999999999999993E-3</v>
      </c>
      <c r="BA109" s="87">
        <v>4.2999999999999997E-2</v>
      </c>
      <c r="BB109" s="87">
        <v>0.107</v>
      </c>
      <c r="BC109" s="87">
        <v>4.0000000000000001E-3</v>
      </c>
      <c r="BD109" s="81">
        <v>0.16</v>
      </c>
      <c r="BE109" s="88">
        <v>2E-3</v>
      </c>
      <c r="BF109" s="87">
        <v>4.2999999999999997E-2</v>
      </c>
      <c r="BG109" s="87">
        <v>0.122</v>
      </c>
      <c r="BH109" s="87">
        <v>3.0000000000000001E-3</v>
      </c>
      <c r="BI109" s="81">
        <v>0.17399999999999999</v>
      </c>
      <c r="BJ109" s="88">
        <v>8.0000000000000002E-3</v>
      </c>
      <c r="BK109" s="87">
        <v>4.9000000000000002E-2</v>
      </c>
      <c r="BL109" s="87">
        <v>0.115</v>
      </c>
      <c r="BM109" s="87">
        <v>4.0000000000000001E-3</v>
      </c>
      <c r="BN109" s="81">
        <v>0.18099999999999999</v>
      </c>
      <c r="BO109" s="88">
        <v>8.0000000000000002E-3</v>
      </c>
      <c r="BP109" s="87">
        <v>0.04</v>
      </c>
      <c r="BQ109" s="87">
        <v>0.13500000000000001</v>
      </c>
      <c r="BR109" s="87">
        <v>5.0000000000000001E-3</v>
      </c>
      <c r="BS109" s="81">
        <v>0.19</v>
      </c>
      <c r="BT109" s="88">
        <v>0.01</v>
      </c>
      <c r="BU109" s="87">
        <v>4.4999999999999998E-2</v>
      </c>
      <c r="BV109" s="87">
        <v>0.13800000000000001</v>
      </c>
      <c r="BW109" s="87">
        <v>2E-3</v>
      </c>
      <c r="BX109" s="81">
        <v>0.19900000000000001</v>
      </c>
      <c r="BY109" s="88">
        <v>7.0000000000000001E-3</v>
      </c>
      <c r="BZ109" s="87">
        <v>4.9000000000000002E-2</v>
      </c>
      <c r="CA109" s="87">
        <v>0.129</v>
      </c>
      <c r="CB109" s="87">
        <v>5.0000000000000001E-3</v>
      </c>
      <c r="CC109" s="81">
        <v>0.193</v>
      </c>
      <c r="CD109" s="88">
        <v>8.0000000000000002E-3</v>
      </c>
      <c r="CE109" s="87">
        <v>3.7999999999999999E-2</v>
      </c>
      <c r="CF109" s="87">
        <v>0.157</v>
      </c>
      <c r="CG109" s="87">
        <v>4.0000000000000001E-3</v>
      </c>
      <c r="CH109" s="81">
        <v>0.21199999999999999</v>
      </c>
      <c r="CI109" s="88">
        <v>8.0000000000000002E-3</v>
      </c>
      <c r="CJ109" s="87">
        <v>5.8000000000000003E-2</v>
      </c>
      <c r="CK109" s="87">
        <v>0.16</v>
      </c>
      <c r="CL109" s="87">
        <v>1E-3</v>
      </c>
      <c r="CM109" s="81">
        <v>0.23300000000000001</v>
      </c>
      <c r="CN109" s="88">
        <v>1.2999999999999999E-2</v>
      </c>
      <c r="CO109" s="87">
        <v>7.2999999999999995E-2</v>
      </c>
      <c r="CP109" s="87">
        <v>0.192</v>
      </c>
      <c r="CQ109" s="87">
        <v>6.0000000000000001E-3</v>
      </c>
      <c r="CR109" s="81">
        <v>0.28699999999999998</v>
      </c>
      <c r="CS109" s="88">
        <v>1.7999999999999999E-2</v>
      </c>
      <c r="CT109" s="87">
        <v>4.0000000000000001E-3</v>
      </c>
      <c r="CU109" s="87">
        <v>0.26900000000000002</v>
      </c>
      <c r="CV109" s="87">
        <v>1E-3</v>
      </c>
      <c r="CW109" s="81">
        <v>0.29199999999999998</v>
      </c>
      <c r="CX109" s="88">
        <v>2.9000000000000001E-2</v>
      </c>
      <c r="CY109" s="87">
        <v>7.0000000000000001E-3</v>
      </c>
      <c r="CZ109" s="87">
        <v>0.313</v>
      </c>
      <c r="DA109" s="87">
        <v>3.0000000000000001E-3</v>
      </c>
      <c r="DB109" s="81">
        <v>0.35499999999999998</v>
      </c>
      <c r="DC109" s="88">
        <v>3.7999999999999999E-2</v>
      </c>
      <c r="DD109" s="87">
        <v>7.0000000000000001E-3</v>
      </c>
      <c r="DE109" s="87">
        <v>0.28499999999999998</v>
      </c>
      <c r="DF109" s="87">
        <v>5.0000000000000001E-3</v>
      </c>
      <c r="DG109" s="81">
        <v>0.33600000000000002</v>
      </c>
      <c r="DH109" s="88">
        <v>3.2000000000000001E-2</v>
      </c>
      <c r="DI109" s="87">
        <v>5.0000000000000001E-3</v>
      </c>
      <c r="DJ109" s="87">
        <v>0.32</v>
      </c>
      <c r="DK109" s="87">
        <v>8.9999999999999993E-3</v>
      </c>
      <c r="DL109" s="81">
        <v>0.36799999999999999</v>
      </c>
      <c r="DM109" s="88">
        <v>1.4999999999999999E-2</v>
      </c>
      <c r="DN109" s="87">
        <v>6.0000000000000001E-3</v>
      </c>
      <c r="DO109" s="87">
        <v>0.33</v>
      </c>
      <c r="DP109" s="87">
        <v>7.0000000000000001E-3</v>
      </c>
      <c r="DQ109" s="81">
        <v>0.36199999999999999</v>
      </c>
      <c r="DR109" s="88">
        <v>3.5000000000000003E-2</v>
      </c>
      <c r="DS109" s="87">
        <v>4.0000000000000001E-3</v>
      </c>
      <c r="DT109" s="87">
        <v>0.35899999999999999</v>
      </c>
      <c r="DU109" s="87">
        <v>6.0000000000000001E-3</v>
      </c>
      <c r="DV109" s="81">
        <v>0.40300000000000002</v>
      </c>
      <c r="DW109" s="88">
        <v>2.8000000000000001E-2</v>
      </c>
      <c r="DX109" s="87">
        <v>8.9999999999999993E-3</v>
      </c>
      <c r="DY109" s="87">
        <v>0.433</v>
      </c>
      <c r="DZ109" s="87">
        <v>0.01</v>
      </c>
      <c r="EA109" s="81">
        <v>0.48399999999999999</v>
      </c>
      <c r="EB109" s="88">
        <v>3.6999999999999998E-2</v>
      </c>
      <c r="EC109" s="87">
        <v>1.2999999999999999E-2</v>
      </c>
      <c r="ED109" s="87">
        <v>0.45600000000000002</v>
      </c>
      <c r="EE109" s="87">
        <v>6.0000000000000001E-3</v>
      </c>
      <c r="EF109" s="81">
        <v>0.51200000000000001</v>
      </c>
      <c r="EG109" s="88">
        <v>3.5999999999999997E-2</v>
      </c>
      <c r="EH109" s="87">
        <v>1.0999999999999999E-2</v>
      </c>
      <c r="EI109" s="87">
        <v>0.47899999999999998</v>
      </c>
      <c r="EJ109" s="87">
        <v>0.01</v>
      </c>
      <c r="EK109" s="81">
        <v>0.54</v>
      </c>
      <c r="EL109" s="88">
        <v>2.5999999999999999E-2</v>
      </c>
      <c r="EM109" s="87">
        <v>8.9999999999999993E-3</v>
      </c>
      <c r="EN109" s="87">
        <v>0.495</v>
      </c>
      <c r="EO109" s="87">
        <v>0.01</v>
      </c>
      <c r="EP109" s="81">
        <v>0.54</v>
      </c>
      <c r="EQ109" s="88">
        <v>3.2000000000000001E-2</v>
      </c>
      <c r="ER109" s="87">
        <v>1.7000000000000001E-2</v>
      </c>
      <c r="ES109" s="87">
        <v>0.51100000000000001</v>
      </c>
      <c r="ET109" s="87">
        <v>1.0999999999999999E-2</v>
      </c>
      <c r="EU109" s="81">
        <v>0.57399999999999995</v>
      </c>
      <c r="EV109" s="88">
        <v>3.5999999999999997E-2</v>
      </c>
      <c r="EW109" s="87">
        <v>1.7000000000000001E-2</v>
      </c>
      <c r="EX109" s="87">
        <v>0.57499999999999996</v>
      </c>
      <c r="EY109" s="87">
        <v>1.7000000000000001E-2</v>
      </c>
      <c r="EZ109" s="81">
        <v>0.64700000000000002</v>
      </c>
      <c r="FA109" s="88">
        <v>3.3000000000000002E-2</v>
      </c>
      <c r="FB109" s="87">
        <v>8.9999999999999993E-3</v>
      </c>
      <c r="FC109" s="87">
        <v>0.55400000000000005</v>
      </c>
      <c r="FD109" s="87">
        <v>1.6E-2</v>
      </c>
      <c r="FE109" s="81">
        <v>0.61499999999999999</v>
      </c>
      <c r="FF109" s="88">
        <v>2.1999999999999999E-2</v>
      </c>
      <c r="FG109" s="87">
        <v>1.7000000000000001E-2</v>
      </c>
      <c r="FH109" s="87">
        <v>0.58899999999999997</v>
      </c>
      <c r="FI109" s="87">
        <v>1.4999999999999999E-2</v>
      </c>
      <c r="FJ109" s="81">
        <v>0.64900000000000002</v>
      </c>
      <c r="FK109" s="88">
        <v>3.7999999999999999E-2</v>
      </c>
      <c r="FL109" s="87">
        <v>1.4999999999999999E-2</v>
      </c>
      <c r="FM109" s="87">
        <v>0.64400000000000002</v>
      </c>
      <c r="FN109" s="87">
        <v>1.4E-2</v>
      </c>
      <c r="FO109" s="81">
        <v>0.71499999999999997</v>
      </c>
      <c r="FP109" s="88">
        <v>2.8000000000000001E-2</v>
      </c>
      <c r="FQ109" s="87">
        <v>1.2E-2</v>
      </c>
      <c r="FR109" s="87">
        <v>0.64800000000000002</v>
      </c>
      <c r="FS109" s="87">
        <v>2.3E-2</v>
      </c>
      <c r="FT109" s="81">
        <v>0.71299999999999997</v>
      </c>
      <c r="FU109" s="88">
        <v>2.1999999999999999E-2</v>
      </c>
      <c r="FV109" s="87">
        <v>1.6E-2</v>
      </c>
      <c r="FW109" s="87">
        <v>0.66700000000000004</v>
      </c>
      <c r="FX109" s="87">
        <v>2.1999999999999999E-2</v>
      </c>
      <c r="FY109" s="81">
        <v>0.73</v>
      </c>
      <c r="FZ109" s="88">
        <v>0.03</v>
      </c>
      <c r="GA109" s="87">
        <v>1.9E-2</v>
      </c>
      <c r="GB109" s="87">
        <v>0.55800000000000005</v>
      </c>
      <c r="GC109" s="87">
        <v>1.4999999999999999E-2</v>
      </c>
      <c r="GD109" s="81">
        <v>0.623</v>
      </c>
      <c r="GE109" s="88">
        <v>2.7E-2</v>
      </c>
      <c r="GF109" s="87">
        <v>1.4E-2</v>
      </c>
      <c r="GG109" s="87">
        <v>0.72</v>
      </c>
      <c r="GH109" s="87">
        <v>2.5999999999999999E-2</v>
      </c>
      <c r="GI109" s="81">
        <v>0.78900000000000003</v>
      </c>
    </row>
    <row r="110" spans="1:191">
      <c r="A110" s="8" t="s">
        <v>161</v>
      </c>
      <c r="B110" s="85">
        <v>4.0000000000000001E-3</v>
      </c>
      <c r="C110" s="86">
        <v>1.7999999999999999E-2</v>
      </c>
      <c r="D110" s="86">
        <v>8.2000000000000003E-2</v>
      </c>
      <c r="E110" s="86">
        <v>3.0000000000000001E-3</v>
      </c>
      <c r="F110" s="81">
        <v>0.106</v>
      </c>
      <c r="G110" s="88">
        <v>8.0000000000000002E-3</v>
      </c>
      <c r="H110" s="87">
        <v>2.1000000000000001E-2</v>
      </c>
      <c r="I110" s="87">
        <v>9.8000000000000004E-2</v>
      </c>
      <c r="J110" s="87">
        <v>1E-3</v>
      </c>
      <c r="K110" s="81">
        <v>0.13100000000000001</v>
      </c>
      <c r="L110" s="88">
        <v>6.0000000000000001E-3</v>
      </c>
      <c r="M110" s="87">
        <v>2.5000000000000001E-2</v>
      </c>
      <c r="N110" s="87">
        <v>7.6999999999999999E-2</v>
      </c>
      <c r="O110" s="87">
        <v>4.0000000000000001E-3</v>
      </c>
      <c r="P110" s="81">
        <v>0.11</v>
      </c>
      <c r="Q110" s="88">
        <v>5.0000000000000001E-3</v>
      </c>
      <c r="R110" s="87">
        <v>1.7999999999999999E-2</v>
      </c>
      <c r="S110" s="87">
        <v>0.126</v>
      </c>
      <c r="T110" s="87">
        <v>2E-3</v>
      </c>
      <c r="U110" s="81">
        <v>0.152</v>
      </c>
      <c r="V110" s="88">
        <v>6.0000000000000001E-3</v>
      </c>
      <c r="W110" s="87">
        <v>2.1000000000000001E-2</v>
      </c>
      <c r="X110" s="87">
        <v>0.112</v>
      </c>
      <c r="Y110" s="87">
        <v>2E-3</v>
      </c>
      <c r="Z110" s="81">
        <v>0.14000000000000001</v>
      </c>
      <c r="AA110" s="88">
        <v>8.9999999999999993E-3</v>
      </c>
      <c r="AB110" s="87">
        <v>3.6999999999999998E-2</v>
      </c>
      <c r="AC110" s="87">
        <v>0.14199999999999999</v>
      </c>
      <c r="AD110" s="87">
        <v>0</v>
      </c>
      <c r="AE110" s="81">
        <v>0.19</v>
      </c>
      <c r="AF110" s="88">
        <v>8.9999999999999993E-3</v>
      </c>
      <c r="AG110" s="87">
        <v>4.2000000000000003E-2</v>
      </c>
      <c r="AH110" s="87">
        <v>0.13400000000000001</v>
      </c>
      <c r="AI110" s="87">
        <v>1E-3</v>
      </c>
      <c r="AJ110" s="81">
        <v>0.187</v>
      </c>
      <c r="AK110" s="88">
        <v>8.0000000000000002E-3</v>
      </c>
      <c r="AL110" s="87">
        <v>4.5999999999999999E-2</v>
      </c>
      <c r="AM110" s="87">
        <v>0.155</v>
      </c>
      <c r="AN110" s="87">
        <v>5.0000000000000001E-3</v>
      </c>
      <c r="AO110" s="81">
        <v>0.216</v>
      </c>
      <c r="AP110" s="88">
        <v>8.9999999999999993E-3</v>
      </c>
      <c r="AQ110" s="87">
        <v>3.4000000000000002E-2</v>
      </c>
      <c r="AR110" s="87">
        <v>0.14399999999999999</v>
      </c>
      <c r="AS110" s="87">
        <v>1E-3</v>
      </c>
      <c r="AT110" s="81">
        <v>0.192</v>
      </c>
      <c r="AU110" s="88">
        <v>1.0999999999999999E-2</v>
      </c>
      <c r="AV110" s="87">
        <v>3.5999999999999997E-2</v>
      </c>
      <c r="AW110" s="87">
        <v>0.16</v>
      </c>
      <c r="AX110" s="87">
        <v>8.0000000000000002E-3</v>
      </c>
      <c r="AY110" s="81">
        <v>0.215</v>
      </c>
      <c r="AZ110" s="88">
        <v>1.4E-2</v>
      </c>
      <c r="BA110" s="87">
        <v>4.8000000000000001E-2</v>
      </c>
      <c r="BB110" s="87">
        <v>0.16500000000000001</v>
      </c>
      <c r="BC110" s="87">
        <v>6.0000000000000001E-3</v>
      </c>
      <c r="BD110" s="81">
        <v>0.23499999999999999</v>
      </c>
      <c r="BE110" s="88">
        <v>6.0000000000000001E-3</v>
      </c>
      <c r="BF110" s="87">
        <v>4.2000000000000003E-2</v>
      </c>
      <c r="BG110" s="87">
        <v>0.185</v>
      </c>
      <c r="BH110" s="87">
        <v>1E-3</v>
      </c>
      <c r="BI110" s="81">
        <v>0.24099999999999999</v>
      </c>
      <c r="BJ110" s="88">
        <v>1.6E-2</v>
      </c>
      <c r="BK110" s="87">
        <v>4.1000000000000002E-2</v>
      </c>
      <c r="BL110" s="87">
        <v>0.189</v>
      </c>
      <c r="BM110" s="87">
        <v>6.0000000000000001E-3</v>
      </c>
      <c r="BN110" s="81">
        <v>0.254</v>
      </c>
      <c r="BO110" s="88">
        <v>8.9999999999999993E-3</v>
      </c>
      <c r="BP110" s="87">
        <v>0.06</v>
      </c>
      <c r="BQ110" s="87">
        <v>0.22900000000000001</v>
      </c>
      <c r="BR110" s="87">
        <v>7.0000000000000001E-3</v>
      </c>
      <c r="BS110" s="81">
        <v>0.30499999999999999</v>
      </c>
      <c r="BT110" s="88">
        <v>1.4999999999999999E-2</v>
      </c>
      <c r="BU110" s="87">
        <v>6.9000000000000006E-2</v>
      </c>
      <c r="BV110" s="87">
        <v>0.246</v>
      </c>
      <c r="BW110" s="87">
        <v>8.0000000000000002E-3</v>
      </c>
      <c r="BX110" s="81">
        <v>0.34</v>
      </c>
      <c r="BY110" s="88">
        <v>1.2E-2</v>
      </c>
      <c r="BZ110" s="87">
        <v>8.8999999999999996E-2</v>
      </c>
      <c r="CA110" s="87">
        <v>0.27200000000000002</v>
      </c>
      <c r="CB110" s="87">
        <v>1.0999999999999999E-2</v>
      </c>
      <c r="CC110" s="81">
        <v>0.38700000000000001</v>
      </c>
      <c r="CD110" s="88">
        <v>1.4E-2</v>
      </c>
      <c r="CE110" s="87">
        <v>5.8999999999999997E-2</v>
      </c>
      <c r="CF110" s="87">
        <v>0.29699999999999999</v>
      </c>
      <c r="CG110" s="87">
        <v>0.01</v>
      </c>
      <c r="CH110" s="81">
        <v>0.38100000000000001</v>
      </c>
      <c r="CI110" s="88">
        <v>1.2999999999999999E-2</v>
      </c>
      <c r="CJ110" s="87">
        <v>6.2E-2</v>
      </c>
      <c r="CK110" s="87">
        <v>0.28100000000000003</v>
      </c>
      <c r="CL110" s="87">
        <v>1.0999999999999999E-2</v>
      </c>
      <c r="CM110" s="81">
        <v>0.372</v>
      </c>
      <c r="CN110" s="88">
        <v>1.2999999999999999E-2</v>
      </c>
      <c r="CO110" s="87">
        <v>8.2000000000000003E-2</v>
      </c>
      <c r="CP110" s="87">
        <v>0.26300000000000001</v>
      </c>
      <c r="CQ110" s="87">
        <v>1E-3</v>
      </c>
      <c r="CR110" s="81">
        <v>0.36399999999999999</v>
      </c>
      <c r="CS110" s="88">
        <v>6.2E-2</v>
      </c>
      <c r="CT110" s="87">
        <v>1E-3</v>
      </c>
      <c r="CU110" s="87">
        <v>0.52100000000000002</v>
      </c>
      <c r="CV110" s="87">
        <v>8.0000000000000002E-3</v>
      </c>
      <c r="CW110" s="81">
        <v>0.59599999999999997</v>
      </c>
      <c r="CX110" s="88">
        <v>6.9000000000000006E-2</v>
      </c>
      <c r="CY110" s="87">
        <v>7.0000000000000001E-3</v>
      </c>
      <c r="CZ110" s="87">
        <v>0.60099999999999998</v>
      </c>
      <c r="DA110" s="87">
        <v>7.0000000000000001E-3</v>
      </c>
      <c r="DB110" s="81">
        <v>0.69</v>
      </c>
      <c r="DC110" s="88">
        <v>7.0999999999999994E-2</v>
      </c>
      <c r="DD110" s="87">
        <v>5.0000000000000001E-3</v>
      </c>
      <c r="DE110" s="87">
        <v>0.59699999999999998</v>
      </c>
      <c r="DF110" s="87">
        <v>7.0000000000000001E-3</v>
      </c>
      <c r="DG110" s="81">
        <v>0.68400000000000005</v>
      </c>
      <c r="DH110" s="88">
        <v>5.8000000000000003E-2</v>
      </c>
      <c r="DI110" s="87">
        <v>6.0000000000000001E-3</v>
      </c>
      <c r="DJ110" s="87">
        <v>0.58599999999999997</v>
      </c>
      <c r="DK110" s="87">
        <v>0.01</v>
      </c>
      <c r="DL110" s="81">
        <v>0.66300000000000003</v>
      </c>
      <c r="DM110" s="88">
        <v>5.7000000000000002E-2</v>
      </c>
      <c r="DN110" s="87">
        <v>1.2E-2</v>
      </c>
      <c r="DO110" s="87">
        <v>0.65100000000000002</v>
      </c>
      <c r="DP110" s="87">
        <v>1.4999999999999999E-2</v>
      </c>
      <c r="DQ110" s="81">
        <v>0.73499999999999999</v>
      </c>
      <c r="DR110" s="88">
        <v>6.5000000000000002E-2</v>
      </c>
      <c r="DS110" s="87">
        <v>6.0000000000000001E-3</v>
      </c>
      <c r="DT110" s="87">
        <v>0.75</v>
      </c>
      <c r="DU110" s="87">
        <v>8.0000000000000002E-3</v>
      </c>
      <c r="DV110" s="81">
        <v>0.83299999999999996</v>
      </c>
      <c r="DW110" s="88">
        <v>6.4000000000000001E-2</v>
      </c>
      <c r="DX110" s="87">
        <v>1.6E-2</v>
      </c>
      <c r="DY110" s="87">
        <v>0.76900000000000002</v>
      </c>
      <c r="DZ110" s="87">
        <v>1.2E-2</v>
      </c>
      <c r="EA110" s="81">
        <v>0.86399999999999999</v>
      </c>
      <c r="EB110" s="88">
        <v>7.9000000000000001E-2</v>
      </c>
      <c r="EC110" s="87">
        <v>1.2E-2</v>
      </c>
      <c r="ED110" s="87">
        <v>0.86899999999999999</v>
      </c>
      <c r="EE110" s="87">
        <v>1.7000000000000001E-2</v>
      </c>
      <c r="EF110" s="81">
        <v>0.98599999999999999</v>
      </c>
      <c r="EG110" s="88">
        <v>6.5000000000000002E-2</v>
      </c>
      <c r="EH110" s="87">
        <v>1.9E-2</v>
      </c>
      <c r="EI110" s="87">
        <v>0.83199999999999996</v>
      </c>
      <c r="EJ110" s="87">
        <v>1.0999999999999999E-2</v>
      </c>
      <c r="EK110" s="81">
        <v>0.92800000000000005</v>
      </c>
      <c r="EL110" s="88">
        <v>5.7000000000000002E-2</v>
      </c>
      <c r="EM110" s="87">
        <v>2.1000000000000001E-2</v>
      </c>
      <c r="EN110" s="87">
        <v>0.94199999999999995</v>
      </c>
      <c r="EO110" s="87">
        <v>2.3E-2</v>
      </c>
      <c r="EP110" s="81">
        <v>1.0489999999999999</v>
      </c>
      <c r="EQ110" s="88">
        <v>6.4000000000000001E-2</v>
      </c>
      <c r="ER110" s="87">
        <v>1.2E-2</v>
      </c>
      <c r="ES110" s="87">
        <v>1.026</v>
      </c>
      <c r="ET110" s="87">
        <v>2.1000000000000001E-2</v>
      </c>
      <c r="EU110" s="81">
        <v>1.125</v>
      </c>
      <c r="EV110" s="88">
        <v>6.2E-2</v>
      </c>
      <c r="EW110" s="87">
        <v>0.02</v>
      </c>
      <c r="EX110" s="87">
        <v>1.0229999999999999</v>
      </c>
      <c r="EY110" s="87">
        <v>1.7000000000000001E-2</v>
      </c>
      <c r="EZ110" s="81">
        <v>1.1279999999999999</v>
      </c>
      <c r="FA110" s="88">
        <v>7.1999999999999995E-2</v>
      </c>
      <c r="FB110" s="87">
        <v>1.4999999999999999E-2</v>
      </c>
      <c r="FC110" s="87">
        <v>1.0189999999999999</v>
      </c>
      <c r="FD110" s="87">
        <v>1.9E-2</v>
      </c>
      <c r="FE110" s="81">
        <v>1.1299999999999999</v>
      </c>
      <c r="FF110" s="88">
        <v>7.3999999999999996E-2</v>
      </c>
      <c r="FG110" s="87">
        <v>1.7000000000000001E-2</v>
      </c>
      <c r="FH110" s="87">
        <v>1.2390000000000001</v>
      </c>
      <c r="FI110" s="87">
        <v>2.5000000000000001E-2</v>
      </c>
      <c r="FJ110" s="81">
        <v>1.361</v>
      </c>
      <c r="FK110" s="88">
        <v>6.4000000000000001E-2</v>
      </c>
      <c r="FL110" s="87">
        <v>1.6E-2</v>
      </c>
      <c r="FM110" s="87">
        <v>1.276</v>
      </c>
      <c r="FN110" s="87">
        <v>3.4000000000000002E-2</v>
      </c>
      <c r="FO110" s="81">
        <v>1.3959999999999999</v>
      </c>
      <c r="FP110" s="88">
        <v>8.2000000000000003E-2</v>
      </c>
      <c r="FQ110" s="87">
        <v>2.8000000000000001E-2</v>
      </c>
      <c r="FR110" s="87">
        <v>1.2589999999999999</v>
      </c>
      <c r="FS110" s="87">
        <v>5.2999999999999999E-2</v>
      </c>
      <c r="FT110" s="81">
        <v>1.429</v>
      </c>
      <c r="FU110" s="88">
        <v>7.2999999999999995E-2</v>
      </c>
      <c r="FV110" s="87">
        <v>2.5000000000000001E-2</v>
      </c>
      <c r="FW110" s="87">
        <v>1.4279999999999999</v>
      </c>
      <c r="FX110" s="87">
        <v>4.7E-2</v>
      </c>
      <c r="FY110" s="81">
        <v>1.577</v>
      </c>
      <c r="FZ110" s="88">
        <v>6.7000000000000004E-2</v>
      </c>
      <c r="GA110" s="87">
        <v>2.5000000000000001E-2</v>
      </c>
      <c r="GB110" s="87">
        <v>1.2809999999999999</v>
      </c>
      <c r="GC110" s="87">
        <v>4.9000000000000002E-2</v>
      </c>
      <c r="GD110" s="81">
        <v>1.425</v>
      </c>
      <c r="GE110" s="88">
        <v>7.1999999999999995E-2</v>
      </c>
      <c r="GF110" s="87">
        <v>1.7000000000000001E-2</v>
      </c>
      <c r="GG110" s="87">
        <v>1.3979999999999999</v>
      </c>
      <c r="GH110" s="87">
        <v>3.7999999999999999E-2</v>
      </c>
      <c r="GI110" s="81">
        <v>1.5329999999999999</v>
      </c>
    </row>
    <row r="111" spans="1:191">
      <c r="A111" s="8" t="s">
        <v>162</v>
      </c>
      <c r="B111" s="85">
        <v>1E-3</v>
      </c>
      <c r="C111" s="86">
        <v>0</v>
      </c>
      <c r="D111" s="86">
        <v>0</v>
      </c>
      <c r="E111" s="86">
        <v>3.0000000000000001E-3</v>
      </c>
      <c r="F111" s="81">
        <v>1.2999999999999999E-2</v>
      </c>
      <c r="G111" s="88">
        <v>1.2E-2</v>
      </c>
      <c r="H111" s="87">
        <v>7.0000000000000001E-3</v>
      </c>
      <c r="I111" s="87">
        <v>5.0000000000000001E-3</v>
      </c>
      <c r="J111" s="87">
        <v>0</v>
      </c>
      <c r="K111" s="81">
        <v>5.0999999999999997E-2</v>
      </c>
      <c r="L111" s="88">
        <v>4.0000000000000001E-3</v>
      </c>
      <c r="M111" s="87">
        <v>0</v>
      </c>
      <c r="N111" s="87">
        <v>0</v>
      </c>
      <c r="O111" s="87">
        <v>0</v>
      </c>
      <c r="P111" s="81">
        <v>1.2999999999999999E-2</v>
      </c>
      <c r="Q111" s="88">
        <v>3.0000000000000001E-3</v>
      </c>
      <c r="R111" s="87">
        <v>3.0000000000000001E-3</v>
      </c>
      <c r="S111" s="87">
        <v>0</v>
      </c>
      <c r="T111" s="87">
        <v>3.0000000000000001E-3</v>
      </c>
      <c r="U111" s="81">
        <v>6.0000000000000001E-3</v>
      </c>
      <c r="V111" s="88">
        <v>4.0000000000000001E-3</v>
      </c>
      <c r="W111" s="87">
        <v>1E-3</v>
      </c>
      <c r="X111" s="87">
        <v>0</v>
      </c>
      <c r="Y111" s="87">
        <v>0</v>
      </c>
      <c r="Z111" s="81">
        <v>1.2999999999999999E-2</v>
      </c>
      <c r="AA111" s="88">
        <v>4.0000000000000001E-3</v>
      </c>
      <c r="AB111" s="87">
        <v>0</v>
      </c>
      <c r="AC111" s="87">
        <v>0</v>
      </c>
      <c r="AD111" s="87">
        <v>0</v>
      </c>
      <c r="AE111" s="81">
        <v>5.0000000000000001E-3</v>
      </c>
      <c r="AF111" s="88">
        <v>1E-3</v>
      </c>
      <c r="AG111" s="87">
        <v>1E-3</v>
      </c>
      <c r="AH111" s="87">
        <v>2E-3</v>
      </c>
      <c r="AI111" s="87">
        <v>0</v>
      </c>
      <c r="AJ111" s="81">
        <v>8.9999999999999993E-3</v>
      </c>
      <c r="AK111" s="88">
        <v>2E-3</v>
      </c>
      <c r="AL111" s="87">
        <v>3.0000000000000001E-3</v>
      </c>
      <c r="AM111" s="87">
        <v>3.0000000000000001E-3</v>
      </c>
      <c r="AN111" s="87">
        <v>3.0000000000000001E-3</v>
      </c>
      <c r="AO111" s="81">
        <v>1.0999999999999999E-2</v>
      </c>
      <c r="AP111" s="88">
        <v>3.0000000000000001E-3</v>
      </c>
      <c r="AQ111" s="87">
        <v>6.0000000000000001E-3</v>
      </c>
      <c r="AR111" s="87">
        <v>2E-3</v>
      </c>
      <c r="AS111" s="87">
        <v>2E-3</v>
      </c>
      <c r="AT111" s="81">
        <v>0.01</v>
      </c>
      <c r="AU111" s="88">
        <v>0</v>
      </c>
      <c r="AV111" s="87">
        <v>2E-3</v>
      </c>
      <c r="AW111" s="87">
        <v>0</v>
      </c>
      <c r="AX111" s="87">
        <v>0</v>
      </c>
      <c r="AY111" s="81">
        <v>7.0000000000000001E-3</v>
      </c>
      <c r="AZ111" s="88">
        <v>2E-3</v>
      </c>
      <c r="BA111" s="87">
        <v>0</v>
      </c>
      <c r="BB111" s="87">
        <v>0</v>
      </c>
      <c r="BC111" s="87">
        <v>0</v>
      </c>
      <c r="BD111" s="81">
        <v>3.0000000000000001E-3</v>
      </c>
      <c r="BE111" s="88">
        <v>0</v>
      </c>
      <c r="BF111" s="87">
        <v>0</v>
      </c>
      <c r="BG111" s="87">
        <v>1E-3</v>
      </c>
      <c r="BH111" s="87">
        <v>0</v>
      </c>
      <c r="BI111" s="81">
        <v>3.0000000000000001E-3</v>
      </c>
      <c r="BJ111" s="88">
        <v>1E-3</v>
      </c>
      <c r="BK111" s="87">
        <v>3.0000000000000001E-3</v>
      </c>
      <c r="BL111" s="87">
        <v>2E-3</v>
      </c>
      <c r="BM111" s="87">
        <v>1E-3</v>
      </c>
      <c r="BN111" s="81">
        <v>1.0999999999999999E-2</v>
      </c>
      <c r="BO111" s="88">
        <v>4.0000000000000001E-3</v>
      </c>
      <c r="BP111" s="87">
        <v>2E-3</v>
      </c>
      <c r="BQ111" s="87">
        <v>3.0000000000000001E-3</v>
      </c>
      <c r="BR111" s="87">
        <v>4.0000000000000001E-3</v>
      </c>
      <c r="BS111" s="81">
        <v>1.7999999999999999E-2</v>
      </c>
      <c r="BT111" s="88">
        <v>0</v>
      </c>
      <c r="BU111" s="87">
        <v>0</v>
      </c>
      <c r="BV111" s="87">
        <v>0</v>
      </c>
      <c r="BW111" s="87">
        <v>0</v>
      </c>
      <c r="BX111" s="81">
        <v>1E-3</v>
      </c>
      <c r="BY111" s="88">
        <v>0</v>
      </c>
      <c r="BZ111" s="87">
        <v>0</v>
      </c>
      <c r="CA111" s="87">
        <v>0</v>
      </c>
      <c r="CB111" s="87">
        <v>0</v>
      </c>
      <c r="CC111" s="81">
        <v>4.0000000000000001E-3</v>
      </c>
      <c r="CD111" s="88">
        <v>0</v>
      </c>
      <c r="CE111" s="87">
        <v>1E-3</v>
      </c>
      <c r="CF111" s="87">
        <v>3.0000000000000001E-3</v>
      </c>
      <c r="CG111" s="87">
        <v>0</v>
      </c>
      <c r="CH111" s="81">
        <v>4.0000000000000001E-3</v>
      </c>
      <c r="CI111" s="88">
        <v>0</v>
      </c>
      <c r="CJ111" s="87">
        <v>3.0000000000000001E-3</v>
      </c>
      <c r="CK111" s="87">
        <v>0</v>
      </c>
      <c r="CL111" s="87">
        <v>0</v>
      </c>
      <c r="CM111" s="81">
        <v>1E-3</v>
      </c>
      <c r="CN111" s="88">
        <v>0</v>
      </c>
      <c r="CO111" s="87">
        <v>0</v>
      </c>
      <c r="CP111" s="87">
        <v>0</v>
      </c>
      <c r="CQ111" s="87">
        <v>0</v>
      </c>
      <c r="CR111" s="81">
        <v>2E-3</v>
      </c>
      <c r="CS111" s="88">
        <v>1E-3</v>
      </c>
      <c r="CT111" s="87">
        <v>0</v>
      </c>
      <c r="CU111" s="87">
        <v>3.0000000000000001E-3</v>
      </c>
      <c r="CV111" s="87">
        <v>0</v>
      </c>
      <c r="CW111" s="81">
        <v>4.0000000000000001E-3</v>
      </c>
      <c r="CX111" s="88">
        <v>7.0000000000000001E-3</v>
      </c>
      <c r="CY111" s="87">
        <v>1E-3</v>
      </c>
      <c r="CZ111" s="87">
        <v>8.0000000000000002E-3</v>
      </c>
      <c r="DA111" s="87">
        <v>0</v>
      </c>
      <c r="DB111" s="81">
        <v>3.2000000000000001E-2</v>
      </c>
      <c r="DC111" s="88">
        <v>0</v>
      </c>
      <c r="DD111" s="87">
        <v>0</v>
      </c>
      <c r="DE111" s="87">
        <v>0</v>
      </c>
      <c r="DF111" s="87">
        <v>0</v>
      </c>
      <c r="DG111" s="81">
        <v>4.0000000000000001E-3</v>
      </c>
      <c r="DH111" s="88">
        <v>0</v>
      </c>
      <c r="DI111" s="87">
        <v>0</v>
      </c>
      <c r="DJ111" s="87">
        <v>0</v>
      </c>
      <c r="DK111" s="87">
        <v>2E-3</v>
      </c>
      <c r="DL111" s="81">
        <v>4.0000000000000001E-3</v>
      </c>
      <c r="DM111" s="88">
        <v>0</v>
      </c>
      <c r="DN111" s="87">
        <v>4.0000000000000001E-3</v>
      </c>
      <c r="DO111" s="87">
        <v>0</v>
      </c>
      <c r="DP111" s="87">
        <v>0</v>
      </c>
      <c r="DQ111" s="81">
        <v>1.2999999999999999E-2</v>
      </c>
      <c r="DR111" s="88">
        <v>3.0000000000000001E-3</v>
      </c>
      <c r="DS111" s="87">
        <v>0</v>
      </c>
      <c r="DT111" s="87">
        <v>0</v>
      </c>
      <c r="DU111" s="87">
        <v>0</v>
      </c>
      <c r="DV111" s="81">
        <v>2E-3</v>
      </c>
      <c r="DW111" s="88">
        <v>0</v>
      </c>
      <c r="DX111" s="87">
        <v>0</v>
      </c>
      <c r="DY111" s="87">
        <v>4.0000000000000001E-3</v>
      </c>
      <c r="DZ111" s="87">
        <v>1E-3</v>
      </c>
      <c r="EA111" s="81">
        <v>1E-3</v>
      </c>
      <c r="EB111" s="88">
        <v>0</v>
      </c>
      <c r="EC111" s="87">
        <v>0</v>
      </c>
      <c r="ED111" s="87">
        <v>3.0000000000000001E-3</v>
      </c>
      <c r="EE111" s="87">
        <v>2E-3</v>
      </c>
      <c r="EF111" s="81">
        <v>4.0000000000000001E-3</v>
      </c>
      <c r="EG111" s="88">
        <v>0</v>
      </c>
      <c r="EH111" s="87">
        <v>0</v>
      </c>
      <c r="EI111" s="87">
        <v>2E-3</v>
      </c>
      <c r="EJ111" s="87">
        <v>0</v>
      </c>
      <c r="EK111" s="81">
        <v>4.0000000000000001E-3</v>
      </c>
      <c r="EL111" s="88">
        <v>0</v>
      </c>
      <c r="EM111" s="87">
        <v>1E-3</v>
      </c>
      <c r="EN111" s="87">
        <v>4.0000000000000001E-3</v>
      </c>
      <c r="EO111" s="87">
        <v>0</v>
      </c>
      <c r="EP111" s="81">
        <v>7.0000000000000001E-3</v>
      </c>
      <c r="EQ111" s="88">
        <v>2E-3</v>
      </c>
      <c r="ER111" s="87">
        <v>0</v>
      </c>
      <c r="ES111" s="87">
        <v>0</v>
      </c>
      <c r="ET111" s="87">
        <v>0</v>
      </c>
      <c r="EU111" s="81">
        <v>4.0000000000000001E-3</v>
      </c>
      <c r="EV111" s="88">
        <v>0</v>
      </c>
      <c r="EW111" s="87">
        <v>3.0000000000000001E-3</v>
      </c>
      <c r="EX111" s="87">
        <v>0</v>
      </c>
      <c r="EY111" s="87">
        <v>0</v>
      </c>
      <c r="EZ111" s="81">
        <v>4.0000000000000001E-3</v>
      </c>
      <c r="FA111" s="88">
        <v>4.0000000000000001E-3</v>
      </c>
      <c r="FB111" s="87">
        <v>2E-3</v>
      </c>
      <c r="FC111" s="87">
        <v>2E-3</v>
      </c>
      <c r="FD111" s="87">
        <v>0</v>
      </c>
      <c r="FE111" s="81">
        <v>7.0000000000000001E-3</v>
      </c>
      <c r="FF111" s="88">
        <v>3.0000000000000001E-3</v>
      </c>
      <c r="FG111" s="87">
        <v>0</v>
      </c>
      <c r="FH111" s="87">
        <v>3.0000000000000001E-3</v>
      </c>
      <c r="FI111" s="87">
        <v>1E-3</v>
      </c>
      <c r="FJ111" s="81">
        <v>1.6E-2</v>
      </c>
      <c r="FK111" s="88">
        <v>4.0000000000000001E-3</v>
      </c>
      <c r="FL111" s="87">
        <v>0</v>
      </c>
      <c r="FM111" s="87">
        <v>0</v>
      </c>
      <c r="FN111" s="87">
        <v>0</v>
      </c>
      <c r="FO111" s="81">
        <v>3.0000000000000001E-3</v>
      </c>
      <c r="FP111" s="88">
        <v>0</v>
      </c>
      <c r="FQ111" s="87">
        <v>0</v>
      </c>
      <c r="FR111" s="87">
        <v>4.0000000000000001E-3</v>
      </c>
      <c r="FS111" s="87">
        <v>0</v>
      </c>
      <c r="FT111" s="81">
        <v>1E-3</v>
      </c>
      <c r="FU111" s="88">
        <v>0</v>
      </c>
      <c r="FV111" s="87">
        <v>0</v>
      </c>
      <c r="FW111" s="87">
        <v>2E-3</v>
      </c>
      <c r="FX111" s="87">
        <v>0</v>
      </c>
      <c r="FY111" s="81">
        <v>4.0000000000000001E-3</v>
      </c>
      <c r="FZ111" s="88">
        <v>0</v>
      </c>
      <c r="GA111" s="87">
        <v>0</v>
      </c>
      <c r="GB111" s="87">
        <v>0</v>
      </c>
      <c r="GC111" s="87">
        <v>0</v>
      </c>
      <c r="GD111" s="81">
        <v>0</v>
      </c>
      <c r="GE111" s="88">
        <v>0</v>
      </c>
      <c r="GF111" s="87">
        <v>0</v>
      </c>
      <c r="GG111" s="87">
        <v>0</v>
      </c>
      <c r="GH111" s="87">
        <v>0</v>
      </c>
      <c r="GI111" s="81">
        <v>0</v>
      </c>
    </row>
    <row r="112" spans="1:191">
      <c r="A112" s="89" t="s">
        <v>60</v>
      </c>
      <c r="B112" s="90">
        <v>10.505000000000001</v>
      </c>
      <c r="C112" s="91">
        <v>37.179000000000002</v>
      </c>
      <c r="D112" s="91">
        <v>12.847</v>
      </c>
      <c r="E112" s="91">
        <v>5.1849999999999996</v>
      </c>
      <c r="F112" s="82">
        <v>66.834999999999994</v>
      </c>
      <c r="G112" s="92">
        <v>10.662000000000001</v>
      </c>
      <c r="H112" s="89">
        <v>38.009</v>
      </c>
      <c r="I112" s="89">
        <v>13.464</v>
      </c>
      <c r="J112" s="89">
        <v>5.3789999999999996</v>
      </c>
      <c r="K112" s="82">
        <v>68.885000000000005</v>
      </c>
      <c r="L112" s="92">
        <v>11.13</v>
      </c>
      <c r="M112" s="89">
        <v>37.442999999999998</v>
      </c>
      <c r="N112" s="89">
        <v>13.071999999999999</v>
      </c>
      <c r="O112" s="89">
        <v>5.4960000000000004</v>
      </c>
      <c r="P112" s="82">
        <v>68.33</v>
      </c>
      <c r="Q112" s="92">
        <v>10.622</v>
      </c>
      <c r="R112" s="89">
        <v>37.92</v>
      </c>
      <c r="S112" s="89">
        <v>13.028</v>
      </c>
      <c r="T112" s="89">
        <v>5.6689999999999996</v>
      </c>
      <c r="U112" s="82">
        <v>68.394999999999996</v>
      </c>
      <c r="V112" s="92">
        <v>10.632999999999999</v>
      </c>
      <c r="W112" s="89">
        <v>37.082000000000001</v>
      </c>
      <c r="X112" s="89">
        <v>12.574</v>
      </c>
      <c r="Y112" s="89">
        <v>5.7869999999999999</v>
      </c>
      <c r="Z112" s="82">
        <v>67.241</v>
      </c>
      <c r="AA112" s="92">
        <v>10.737</v>
      </c>
      <c r="AB112" s="89">
        <v>37.377000000000002</v>
      </c>
      <c r="AC112" s="89">
        <v>13.146000000000001</v>
      </c>
      <c r="AD112" s="89">
        <v>5.8920000000000003</v>
      </c>
      <c r="AE112" s="82">
        <v>68.555999999999997</v>
      </c>
      <c r="AF112" s="92">
        <v>9.6240000000000006</v>
      </c>
      <c r="AG112" s="89">
        <v>38.295999999999999</v>
      </c>
      <c r="AH112" s="89">
        <v>13.42</v>
      </c>
      <c r="AI112" s="89">
        <v>6.3570000000000002</v>
      </c>
      <c r="AJ112" s="82">
        <v>70.569000000000003</v>
      </c>
      <c r="AK112" s="92">
        <v>10.246</v>
      </c>
      <c r="AL112" s="89">
        <v>39.515999999999998</v>
      </c>
      <c r="AM112" s="89">
        <v>14</v>
      </c>
      <c r="AN112" s="89">
        <v>6.718</v>
      </c>
      <c r="AO112" s="82">
        <v>73.548000000000002</v>
      </c>
      <c r="AP112" s="92">
        <v>10.291</v>
      </c>
      <c r="AQ112" s="89">
        <v>38.537999999999997</v>
      </c>
      <c r="AR112" s="89">
        <v>13.791</v>
      </c>
      <c r="AS112" s="89">
        <v>6.83</v>
      </c>
      <c r="AT112" s="82">
        <v>72.319999999999993</v>
      </c>
      <c r="AU112" s="92">
        <v>10.398999999999999</v>
      </c>
      <c r="AV112" s="89">
        <v>39.113999999999997</v>
      </c>
      <c r="AW112" s="89">
        <v>13.927</v>
      </c>
      <c r="AX112" s="89">
        <v>7.0720000000000001</v>
      </c>
      <c r="AY112" s="82">
        <v>73.483999999999995</v>
      </c>
      <c r="AZ112" s="92">
        <v>10.504</v>
      </c>
      <c r="BA112" s="89">
        <v>39.716999999999999</v>
      </c>
      <c r="BB112" s="89">
        <v>14.555</v>
      </c>
      <c r="BC112" s="89">
        <v>7.4089999999999998</v>
      </c>
      <c r="BD112" s="82">
        <v>75.33</v>
      </c>
      <c r="BE112" s="92">
        <v>10.423999999999999</v>
      </c>
      <c r="BF112" s="89">
        <v>39.219000000000001</v>
      </c>
      <c r="BG112" s="89">
        <v>14.452</v>
      </c>
      <c r="BH112" s="89">
        <v>7.4729999999999999</v>
      </c>
      <c r="BI112" s="82">
        <v>74.793999999999997</v>
      </c>
      <c r="BJ112" s="92">
        <v>10.609</v>
      </c>
      <c r="BK112" s="89">
        <v>39.670999999999999</v>
      </c>
      <c r="BL112" s="89">
        <v>14.398</v>
      </c>
      <c r="BM112" s="89">
        <v>7.681</v>
      </c>
      <c r="BN112" s="82">
        <v>75.781999999999996</v>
      </c>
      <c r="BO112" s="92">
        <v>11.153</v>
      </c>
      <c r="BP112" s="89">
        <v>41.052999999999997</v>
      </c>
      <c r="BQ112" s="89">
        <v>14.717000000000001</v>
      </c>
      <c r="BR112" s="89">
        <v>8.2230000000000008</v>
      </c>
      <c r="BS112" s="82">
        <v>78.340999999999994</v>
      </c>
      <c r="BT112" s="92">
        <v>11.691000000000001</v>
      </c>
      <c r="BU112" s="89">
        <v>42.542000000000002</v>
      </c>
      <c r="BV112" s="89">
        <v>15.369</v>
      </c>
      <c r="BW112" s="89">
        <v>8.7520000000000007</v>
      </c>
      <c r="BX112" s="82">
        <v>81.33</v>
      </c>
      <c r="BY112" s="92">
        <v>11.606</v>
      </c>
      <c r="BZ112" s="89">
        <v>42.668999999999997</v>
      </c>
      <c r="CA112" s="89">
        <v>15.446</v>
      </c>
      <c r="CB112" s="89">
        <v>8.7349999999999994</v>
      </c>
      <c r="CC112" s="82">
        <v>81.867000000000004</v>
      </c>
      <c r="CD112" s="92">
        <v>11.763999999999999</v>
      </c>
      <c r="CE112" s="89">
        <v>42.866</v>
      </c>
      <c r="CF112" s="89">
        <v>15.587</v>
      </c>
      <c r="CG112" s="89">
        <v>8.8030000000000008</v>
      </c>
      <c r="CH112" s="82">
        <v>82.858000000000004</v>
      </c>
      <c r="CI112" s="92">
        <v>11.864000000000001</v>
      </c>
      <c r="CJ112" s="89">
        <v>42.448</v>
      </c>
      <c r="CK112" s="89">
        <v>15.265000000000001</v>
      </c>
      <c r="CL112" s="89">
        <v>8.9160000000000004</v>
      </c>
      <c r="CM112" s="82">
        <v>82.32</v>
      </c>
      <c r="CN112" s="92">
        <v>13.037000000000001</v>
      </c>
      <c r="CO112" s="89">
        <v>45.125999999999998</v>
      </c>
      <c r="CP112" s="89">
        <v>15.939</v>
      </c>
      <c r="CQ112" s="89">
        <v>9.6669999999999998</v>
      </c>
      <c r="CR112" s="82">
        <v>88.346000000000004</v>
      </c>
      <c r="CS112" s="92">
        <v>5.9029999999999996</v>
      </c>
      <c r="CT112" s="89">
        <v>16.37</v>
      </c>
      <c r="CU112" s="89">
        <v>35.289000000000001</v>
      </c>
      <c r="CV112" s="89">
        <v>3.6589999999999998</v>
      </c>
      <c r="CW112" s="82">
        <v>61.709000000000003</v>
      </c>
      <c r="CX112" s="92">
        <v>6.0709999999999997</v>
      </c>
      <c r="CY112" s="89">
        <v>16.931000000000001</v>
      </c>
      <c r="CZ112" s="89">
        <v>37.192999999999998</v>
      </c>
      <c r="DA112" s="89">
        <v>3.9049999999999998</v>
      </c>
      <c r="DB112" s="82">
        <v>64.822000000000003</v>
      </c>
      <c r="DC112" s="92">
        <v>6.2709999999999999</v>
      </c>
      <c r="DD112" s="89">
        <v>16.795000000000002</v>
      </c>
      <c r="DE112" s="89">
        <v>36.442999999999998</v>
      </c>
      <c r="DF112" s="89">
        <v>3.9649999999999999</v>
      </c>
      <c r="DG112" s="82">
        <v>63.962000000000003</v>
      </c>
      <c r="DH112" s="92">
        <v>6.0060000000000002</v>
      </c>
      <c r="DI112" s="89">
        <v>16.898</v>
      </c>
      <c r="DJ112" s="89">
        <v>36.389000000000003</v>
      </c>
      <c r="DK112" s="89">
        <v>4.3289999999999997</v>
      </c>
      <c r="DL112" s="82">
        <v>64.113</v>
      </c>
      <c r="DM112" s="92">
        <v>5.9870000000000001</v>
      </c>
      <c r="DN112" s="89">
        <v>16.870999999999999</v>
      </c>
      <c r="DO112" s="89">
        <v>35.878</v>
      </c>
      <c r="DP112" s="89">
        <v>4.2240000000000002</v>
      </c>
      <c r="DQ112" s="82">
        <v>63.472999999999999</v>
      </c>
      <c r="DR112" s="92">
        <v>5.9459999999999997</v>
      </c>
      <c r="DS112" s="89">
        <v>17.04</v>
      </c>
      <c r="DT112" s="89">
        <v>36.994999999999997</v>
      </c>
      <c r="DU112" s="89">
        <v>4.4790000000000001</v>
      </c>
      <c r="DV112" s="82">
        <v>65.183000000000007</v>
      </c>
      <c r="DW112" s="92">
        <v>5.5650000000000004</v>
      </c>
      <c r="DX112" s="89">
        <v>17.363</v>
      </c>
      <c r="DY112" s="89">
        <v>38.151000000000003</v>
      </c>
      <c r="DZ112" s="89">
        <v>4.7990000000000004</v>
      </c>
      <c r="EA112" s="82">
        <v>67.284999999999997</v>
      </c>
      <c r="EB112" s="92">
        <v>5.7519999999999998</v>
      </c>
      <c r="EC112" s="89">
        <v>17.957000000000001</v>
      </c>
      <c r="ED112" s="89">
        <v>40.042000000000002</v>
      </c>
      <c r="EE112" s="89">
        <v>5.109</v>
      </c>
      <c r="EF112" s="82">
        <v>70.397999999999996</v>
      </c>
      <c r="EG112" s="92">
        <v>5.6539999999999999</v>
      </c>
      <c r="EH112" s="89">
        <v>17.587</v>
      </c>
      <c r="EI112" s="89">
        <v>38.512999999999998</v>
      </c>
      <c r="EJ112" s="89">
        <v>5.3289999999999997</v>
      </c>
      <c r="EK112" s="82">
        <v>68.44</v>
      </c>
      <c r="EL112" s="92">
        <v>5.6820000000000004</v>
      </c>
      <c r="EM112" s="89">
        <v>17.922000000000001</v>
      </c>
      <c r="EN112" s="89">
        <v>39.219000000000001</v>
      </c>
      <c r="EO112" s="89">
        <v>5.6379999999999999</v>
      </c>
      <c r="EP112" s="82">
        <v>69.989000000000004</v>
      </c>
      <c r="EQ112" s="92">
        <v>5.8719999999999999</v>
      </c>
      <c r="ER112" s="89">
        <v>18.213000000000001</v>
      </c>
      <c r="ES112" s="89">
        <v>40.183999999999997</v>
      </c>
      <c r="ET112" s="89">
        <v>5.7380000000000004</v>
      </c>
      <c r="EU112" s="82">
        <v>71.602000000000004</v>
      </c>
      <c r="EV112" s="92">
        <v>5.8120000000000003</v>
      </c>
      <c r="EW112" s="89">
        <v>18.436</v>
      </c>
      <c r="EX112" s="89">
        <v>40.216999999999999</v>
      </c>
      <c r="EY112" s="89">
        <v>6.1449999999999996</v>
      </c>
      <c r="EZ112" s="82">
        <v>72.304000000000002</v>
      </c>
      <c r="FA112" s="92">
        <v>5.8369999999999997</v>
      </c>
      <c r="FB112" s="89">
        <v>18.538</v>
      </c>
      <c r="FC112" s="89">
        <v>39.365000000000002</v>
      </c>
      <c r="FD112" s="89">
        <v>6.5049999999999999</v>
      </c>
      <c r="FE112" s="82">
        <v>71.896000000000001</v>
      </c>
      <c r="FF112" s="92">
        <v>6.1790000000000003</v>
      </c>
      <c r="FG112" s="89">
        <v>19.440999999999999</v>
      </c>
      <c r="FH112" s="89">
        <v>41.195</v>
      </c>
      <c r="FI112" s="89">
        <v>6.8769999999999998</v>
      </c>
      <c r="FJ112" s="82">
        <v>75.239000000000004</v>
      </c>
      <c r="FK112" s="92">
        <v>6.282</v>
      </c>
      <c r="FL112" s="89">
        <v>19.957000000000001</v>
      </c>
      <c r="FM112" s="89">
        <v>42.625999999999998</v>
      </c>
      <c r="FN112" s="89">
        <v>7.3</v>
      </c>
      <c r="FO112" s="82">
        <v>77.721999999999994</v>
      </c>
      <c r="FP112" s="92">
        <v>6.2</v>
      </c>
      <c r="FQ112" s="89">
        <v>19.96</v>
      </c>
      <c r="FR112" s="89">
        <v>41.204000000000001</v>
      </c>
      <c r="FS112" s="89">
        <v>7.5410000000000004</v>
      </c>
      <c r="FT112" s="82">
        <v>76.637</v>
      </c>
      <c r="FU112" s="92">
        <v>6.266</v>
      </c>
      <c r="FV112" s="89">
        <v>20.3</v>
      </c>
      <c r="FW112" s="89">
        <v>41.636000000000003</v>
      </c>
      <c r="FX112" s="89">
        <v>7.93</v>
      </c>
      <c r="FY112" s="82">
        <v>78.051000000000002</v>
      </c>
      <c r="FZ112" s="92">
        <v>6.3540000000000001</v>
      </c>
      <c r="GA112" s="89">
        <v>20.082999999999998</v>
      </c>
      <c r="GB112" s="89">
        <v>39.927999999999997</v>
      </c>
      <c r="GC112" s="89">
        <v>7.94</v>
      </c>
      <c r="GD112" s="82">
        <v>76.173000000000002</v>
      </c>
      <c r="GE112" s="92">
        <v>6.8319999999999999</v>
      </c>
      <c r="GF112" s="89">
        <v>21.193000000000001</v>
      </c>
      <c r="GG112" s="89">
        <v>42.134</v>
      </c>
      <c r="GH112" s="89">
        <v>8.69</v>
      </c>
      <c r="GI112" s="82">
        <v>80.954999999999998</v>
      </c>
    </row>
    <row r="113" spans="1:191">
      <c r="A113" s="87"/>
      <c r="B113" s="86"/>
      <c r="C113" s="86"/>
      <c r="D113" s="86"/>
      <c r="E113" s="86"/>
      <c r="F113" s="87"/>
      <c r="G113" s="87"/>
      <c r="H113" s="87"/>
      <c r="I113" s="87"/>
      <c r="J113" s="87"/>
      <c r="K113" s="87"/>
      <c r="L113" s="87"/>
      <c r="M113" s="87"/>
      <c r="N113" s="87"/>
      <c r="O113" s="87"/>
      <c r="P113" s="87"/>
      <c r="Q113" s="87"/>
      <c r="R113" s="87"/>
      <c r="S113" s="87"/>
      <c r="T113" s="87"/>
      <c r="U113" s="87"/>
      <c r="V113" s="87"/>
      <c r="W113" s="87"/>
      <c r="X113" s="87"/>
      <c r="Y113" s="87"/>
      <c r="Z113" s="87"/>
      <c r="AA113" s="87"/>
      <c r="AB113" s="87"/>
      <c r="AC113" s="87"/>
      <c r="AD113" s="87"/>
      <c r="AE113" s="87"/>
      <c r="AF113" s="87"/>
      <c r="AG113" s="87"/>
      <c r="AH113" s="87"/>
      <c r="AI113" s="87"/>
      <c r="AJ113" s="87"/>
      <c r="AK113" s="87"/>
      <c r="AL113" s="87"/>
      <c r="AM113" s="87"/>
      <c r="AN113" s="87"/>
      <c r="AO113" s="87"/>
      <c r="AP113" s="87"/>
      <c r="AQ113" s="87"/>
      <c r="AR113" s="87"/>
      <c r="AS113" s="87"/>
      <c r="AT113" s="87"/>
      <c r="AU113" s="87"/>
      <c r="AV113" s="87"/>
      <c r="AW113" s="87"/>
      <c r="AX113" s="87"/>
      <c r="AY113" s="87"/>
      <c r="AZ113" s="87"/>
      <c r="BA113" s="87"/>
      <c r="BB113" s="87"/>
      <c r="BC113" s="87"/>
      <c r="BD113" s="87"/>
      <c r="BE113" s="87"/>
      <c r="BF113" s="87"/>
      <c r="BG113" s="87"/>
      <c r="BH113" s="87"/>
      <c r="BI113" s="87"/>
      <c r="BJ113" s="87"/>
      <c r="BK113" s="87"/>
      <c r="BL113" s="87"/>
      <c r="BM113" s="87"/>
      <c r="BN113" s="87"/>
      <c r="BO113" s="87"/>
      <c r="BP113" s="87"/>
      <c r="BQ113" s="87"/>
      <c r="BR113" s="87"/>
      <c r="BS113" s="87"/>
      <c r="BT113" s="87"/>
      <c r="BU113" s="87"/>
      <c r="BV113" s="87"/>
      <c r="BW113" s="87"/>
      <c r="BX113" s="87"/>
      <c r="BY113" s="87"/>
      <c r="BZ113" s="87"/>
      <c r="CA113" s="87"/>
      <c r="CB113" s="87"/>
      <c r="CC113" s="87"/>
      <c r="CD113" s="87"/>
      <c r="CE113" s="87"/>
      <c r="CF113" s="87"/>
      <c r="CG113" s="87"/>
      <c r="CH113" s="87"/>
      <c r="CI113" s="87"/>
      <c r="CJ113" s="87"/>
      <c r="CK113" s="87"/>
      <c r="CL113" s="87"/>
      <c r="CM113" s="87"/>
      <c r="CN113" s="87"/>
      <c r="CO113" s="87"/>
      <c r="CP113" s="87"/>
      <c r="CQ113" s="87"/>
      <c r="CR113" s="87"/>
      <c r="CS113" s="87"/>
      <c r="CT113" s="87"/>
      <c r="CU113" s="87"/>
      <c r="CV113" s="87"/>
      <c r="CW113" s="87"/>
      <c r="CX113" s="87"/>
      <c r="CY113" s="87"/>
      <c r="CZ113" s="87"/>
      <c r="DA113" s="87"/>
      <c r="DB113" s="87"/>
      <c r="DC113" s="87"/>
      <c r="DD113" s="87"/>
      <c r="DE113" s="87"/>
      <c r="DF113" s="87"/>
      <c r="DG113" s="87"/>
      <c r="DH113" s="87"/>
      <c r="DI113" s="87"/>
      <c r="DJ113" s="87"/>
      <c r="DK113" s="87"/>
      <c r="DL113" s="87"/>
      <c r="DM113" s="87"/>
      <c r="DN113" s="87"/>
      <c r="DO113" s="87"/>
      <c r="DP113" s="87"/>
      <c r="DQ113" s="87"/>
      <c r="DR113" s="87"/>
      <c r="DS113" s="87"/>
      <c r="DT113" s="87"/>
      <c r="DU113" s="87"/>
      <c r="DV113" s="87"/>
      <c r="DW113" s="87"/>
      <c r="DX113" s="87"/>
      <c r="DY113" s="87"/>
      <c r="DZ113" s="87"/>
      <c r="EA113" s="87"/>
      <c r="EB113" s="87"/>
      <c r="EC113" s="87"/>
      <c r="ED113" s="87"/>
      <c r="EE113" s="87"/>
      <c r="EF113" s="87"/>
      <c r="EG113" s="87"/>
      <c r="EH113" s="87"/>
      <c r="EI113" s="87"/>
      <c r="EJ113" s="87"/>
      <c r="EK113" s="87"/>
      <c r="EL113" s="87"/>
      <c r="EM113" s="87"/>
      <c r="EN113" s="87"/>
      <c r="EO113" s="87"/>
      <c r="EP113" s="87"/>
      <c r="EQ113" s="87"/>
      <c r="ER113" s="87"/>
      <c r="ES113" s="87"/>
      <c r="ET113" s="87"/>
      <c r="EU113" s="87"/>
      <c r="EV113" s="87"/>
      <c r="EW113" s="87"/>
      <c r="EX113" s="87"/>
      <c r="EY113" s="87"/>
      <c r="EZ113" s="87"/>
      <c r="FA113" s="87"/>
      <c r="FB113" s="87"/>
      <c r="FC113" s="87"/>
      <c r="FD113" s="87"/>
      <c r="FE113" s="87"/>
      <c r="FF113" s="87"/>
      <c r="FG113" s="87"/>
      <c r="FH113" s="87"/>
      <c r="FI113" s="87"/>
      <c r="FJ113" s="87"/>
      <c r="FK113" s="87"/>
      <c r="FL113" s="87"/>
      <c r="FM113" s="87"/>
      <c r="FN113" s="87"/>
      <c r="FO113" s="87"/>
      <c r="FP113" s="87"/>
      <c r="FQ113" s="87"/>
      <c r="FR113" s="87"/>
      <c r="FS113" s="87"/>
      <c r="FT113" s="87"/>
      <c r="FU113" s="87"/>
      <c r="FV113" s="87"/>
      <c r="FW113" s="87"/>
      <c r="FX113" s="87"/>
      <c r="FY113" s="87"/>
      <c r="FZ113" s="87"/>
      <c r="GA113" s="87"/>
      <c r="GB113" s="87"/>
      <c r="GC113" s="87"/>
      <c r="GD113" s="87"/>
      <c r="GE113" s="87"/>
      <c r="GF113" s="87"/>
      <c r="GG113" s="87"/>
      <c r="GH113" s="87"/>
      <c r="GI113" s="87"/>
    </row>
    <row r="114" spans="1:191">
      <c r="A114" s="96" t="s">
        <v>163</v>
      </c>
      <c r="B114" s="86"/>
      <c r="C114" s="86"/>
      <c r="D114" s="86"/>
      <c r="E114" s="86"/>
      <c r="F114" s="87"/>
      <c r="G114" s="87"/>
      <c r="H114" s="87"/>
      <c r="I114" s="87"/>
      <c r="J114" s="87"/>
      <c r="K114" s="87"/>
      <c r="L114" s="87"/>
      <c r="M114" s="87"/>
      <c r="N114" s="87"/>
      <c r="O114" s="87"/>
      <c r="P114" s="87"/>
      <c r="Q114" s="87"/>
      <c r="R114" s="87"/>
      <c r="S114" s="87"/>
      <c r="T114" s="87"/>
      <c r="U114" s="87"/>
      <c r="V114" s="87"/>
      <c r="W114" s="87"/>
      <c r="X114" s="87"/>
      <c r="Y114" s="87"/>
      <c r="Z114" s="87"/>
      <c r="AA114" s="87"/>
      <c r="AB114" s="87"/>
      <c r="AC114" s="87"/>
      <c r="AD114" s="87"/>
      <c r="AE114" s="87"/>
      <c r="AF114" s="87"/>
      <c r="AG114" s="87"/>
      <c r="AH114" s="87"/>
      <c r="AI114" s="87"/>
      <c r="AJ114" s="87"/>
      <c r="AK114" s="87"/>
      <c r="AL114" s="87"/>
      <c r="AM114" s="87"/>
      <c r="AN114" s="87"/>
      <c r="AO114" s="87"/>
      <c r="AP114" s="87"/>
      <c r="AQ114" s="87"/>
      <c r="AR114" s="87"/>
      <c r="AS114" s="87"/>
      <c r="AT114" s="87"/>
      <c r="AU114" s="87"/>
      <c r="AV114" s="87"/>
      <c r="AW114" s="87"/>
      <c r="AX114" s="87"/>
      <c r="AY114" s="87"/>
      <c r="AZ114" s="87"/>
      <c r="BA114" s="87"/>
      <c r="BB114" s="87"/>
      <c r="BC114" s="87"/>
      <c r="BD114" s="87"/>
      <c r="BE114" s="87"/>
      <c r="BF114" s="87"/>
      <c r="BG114" s="87"/>
      <c r="BH114" s="87"/>
      <c r="BI114" s="87"/>
      <c r="BJ114" s="87"/>
      <c r="BK114" s="87"/>
      <c r="BL114" s="87"/>
      <c r="BM114" s="87"/>
      <c r="BN114" s="87"/>
      <c r="BO114" s="87"/>
      <c r="BP114" s="87"/>
      <c r="BQ114" s="87"/>
      <c r="BR114" s="87"/>
      <c r="BS114" s="87"/>
      <c r="BT114" s="87"/>
      <c r="BU114" s="87"/>
      <c r="BV114" s="87"/>
      <c r="BW114" s="87"/>
      <c r="BX114" s="87"/>
      <c r="BY114" s="87"/>
      <c r="BZ114" s="87"/>
      <c r="CA114" s="87"/>
      <c r="CB114" s="87"/>
      <c r="CC114" s="87"/>
      <c r="CD114" s="87"/>
      <c r="CE114" s="87"/>
      <c r="CF114" s="87"/>
      <c r="CG114" s="87"/>
      <c r="CH114" s="87"/>
      <c r="CI114" s="87"/>
      <c r="CJ114" s="87"/>
      <c r="CK114" s="87"/>
      <c r="CL114" s="87"/>
      <c r="CM114" s="87"/>
      <c r="CN114" s="87"/>
      <c r="CO114" s="87"/>
      <c r="CP114" s="87"/>
      <c r="CQ114" s="87"/>
      <c r="CR114" s="87"/>
      <c r="CS114" s="87"/>
      <c r="CT114" s="87"/>
      <c r="CU114" s="87"/>
      <c r="CV114" s="87"/>
      <c r="CW114" s="87"/>
      <c r="CX114" s="87"/>
      <c r="CY114" s="87"/>
      <c r="CZ114" s="87"/>
      <c r="DA114" s="87"/>
      <c r="DB114" s="87"/>
      <c r="DC114" s="87"/>
      <c r="DD114" s="87"/>
      <c r="DE114" s="87"/>
      <c r="DF114" s="87"/>
      <c r="DG114" s="87"/>
      <c r="DH114" s="87"/>
      <c r="DI114" s="87"/>
      <c r="DJ114" s="87"/>
      <c r="DK114" s="87"/>
      <c r="DL114" s="87"/>
      <c r="DM114" s="87"/>
      <c r="DN114" s="87"/>
      <c r="DO114" s="87"/>
      <c r="DP114" s="87"/>
      <c r="DQ114" s="87"/>
      <c r="DR114" s="87"/>
      <c r="DS114" s="87"/>
      <c r="DT114" s="87"/>
      <c r="DU114" s="87"/>
      <c r="DV114" s="87"/>
      <c r="DW114" s="87"/>
      <c r="DX114" s="87"/>
      <c r="DY114" s="87"/>
      <c r="DZ114" s="87"/>
      <c r="EA114" s="87"/>
      <c r="EB114" s="87"/>
      <c r="EC114" s="87"/>
      <c r="ED114" s="87"/>
      <c r="EE114" s="87"/>
      <c r="EF114" s="87"/>
      <c r="EG114" s="87"/>
      <c r="EH114" s="87"/>
      <c r="EI114" s="87"/>
      <c r="EJ114" s="87"/>
      <c r="EK114" s="87"/>
      <c r="EL114" s="87"/>
      <c r="EM114" s="87"/>
      <c r="EN114" s="87"/>
      <c r="EO114" s="87"/>
      <c r="EP114" s="87"/>
      <c r="EQ114" s="87"/>
      <c r="ER114" s="87"/>
      <c r="ES114" s="87"/>
      <c r="ET114" s="87"/>
      <c r="EU114" s="87"/>
      <c r="EV114" s="87"/>
      <c r="EW114" s="87"/>
      <c r="EX114" s="87"/>
      <c r="EY114" s="87"/>
      <c r="EZ114" s="87"/>
      <c r="FA114" s="87"/>
      <c r="FB114" s="87"/>
      <c r="FC114" s="87"/>
      <c r="FD114" s="87"/>
      <c r="FE114" s="87"/>
      <c r="FF114" s="87"/>
      <c r="FG114" s="87"/>
      <c r="FH114" s="87"/>
      <c r="FI114" s="87"/>
      <c r="FJ114" s="87"/>
      <c r="FK114" s="87"/>
      <c r="FL114" s="87"/>
      <c r="FM114" s="87"/>
      <c r="FN114" s="87"/>
      <c r="FO114" s="87"/>
      <c r="FP114" s="87"/>
      <c r="FQ114" s="87"/>
      <c r="FR114" s="87"/>
      <c r="FS114" s="87"/>
      <c r="FT114" s="87"/>
      <c r="FU114" s="87"/>
      <c r="FV114" s="87"/>
      <c r="FW114" s="87"/>
      <c r="FX114" s="87"/>
      <c r="FY114" s="87"/>
      <c r="FZ114" s="87"/>
      <c r="GA114" s="87"/>
      <c r="GB114" s="87"/>
      <c r="GC114" s="87"/>
      <c r="GD114" s="87"/>
      <c r="GE114" s="87"/>
      <c r="GF114" s="87"/>
      <c r="GG114" s="87"/>
      <c r="GH114" s="87"/>
      <c r="GI114" s="87"/>
    </row>
    <row r="115" spans="1:191">
      <c r="A115" s="96" t="s">
        <v>164</v>
      </c>
      <c r="B115" s="86"/>
      <c r="C115" s="86"/>
      <c r="D115" s="86"/>
      <c r="E115" s="86"/>
      <c r="F115" s="87"/>
      <c r="G115" s="87"/>
      <c r="H115" s="87"/>
      <c r="I115" s="87"/>
      <c r="J115" s="87"/>
      <c r="K115" s="87"/>
      <c r="L115" s="87"/>
      <c r="M115" s="87"/>
      <c r="N115" s="87"/>
      <c r="O115" s="87"/>
      <c r="P115" s="87"/>
      <c r="Q115" s="87"/>
      <c r="R115" s="87"/>
      <c r="S115" s="87"/>
      <c r="T115" s="87"/>
      <c r="U115" s="87"/>
      <c r="V115" s="87"/>
      <c r="W115" s="87"/>
      <c r="X115" s="87"/>
      <c r="Y115" s="87"/>
      <c r="Z115" s="87"/>
      <c r="AA115" s="87"/>
      <c r="AB115" s="87"/>
      <c r="AC115" s="87"/>
      <c r="AD115" s="87"/>
      <c r="AE115" s="87"/>
      <c r="AF115" s="87"/>
      <c r="AG115" s="87"/>
      <c r="AH115" s="87"/>
      <c r="AI115" s="87"/>
      <c r="AJ115" s="87"/>
      <c r="AK115" s="87"/>
      <c r="AL115" s="87"/>
      <c r="AM115" s="87"/>
      <c r="AN115" s="87"/>
      <c r="AO115" s="87"/>
      <c r="AP115" s="87"/>
      <c r="AQ115" s="87"/>
      <c r="AR115" s="87"/>
      <c r="AS115" s="87"/>
      <c r="AT115" s="87"/>
      <c r="AU115" s="87"/>
      <c r="AV115" s="87"/>
      <c r="AW115" s="87"/>
      <c r="AX115" s="87"/>
      <c r="AY115" s="87"/>
      <c r="AZ115" s="87"/>
      <c r="BA115" s="87"/>
      <c r="BB115" s="87"/>
      <c r="BC115" s="87"/>
      <c r="BD115" s="87"/>
      <c r="BE115" s="87"/>
      <c r="BF115" s="87"/>
      <c r="BG115" s="87"/>
      <c r="BH115" s="87"/>
      <c r="BI115" s="87"/>
      <c r="BJ115" s="87"/>
      <c r="BK115" s="87"/>
      <c r="BL115" s="87"/>
      <c r="BM115" s="87"/>
      <c r="BN115" s="87"/>
      <c r="BO115" s="87"/>
      <c r="BP115" s="87"/>
      <c r="BQ115" s="87"/>
      <c r="BR115" s="87"/>
      <c r="BS115" s="87"/>
      <c r="BT115" s="87"/>
      <c r="BU115" s="87"/>
      <c r="BV115" s="87"/>
      <c r="BW115" s="87"/>
      <c r="BX115" s="87"/>
      <c r="BY115" s="87"/>
      <c r="BZ115" s="87"/>
      <c r="CA115" s="87"/>
      <c r="CB115" s="87"/>
      <c r="CC115" s="87"/>
      <c r="CD115" s="87"/>
      <c r="CE115" s="87"/>
      <c r="CF115" s="87"/>
      <c r="CG115" s="87"/>
      <c r="CH115" s="87"/>
      <c r="CI115" s="87"/>
      <c r="CJ115" s="87"/>
      <c r="CK115" s="87"/>
      <c r="CL115" s="87"/>
      <c r="CM115" s="87"/>
      <c r="CN115" s="87"/>
      <c r="CO115" s="87"/>
      <c r="CP115" s="87"/>
      <c r="CQ115" s="87"/>
      <c r="CR115" s="87"/>
      <c r="CS115" s="87"/>
      <c r="CT115" s="87"/>
      <c r="CU115" s="87"/>
      <c r="CV115" s="87"/>
      <c r="CW115" s="87"/>
      <c r="CX115" s="87"/>
      <c r="CY115" s="87"/>
      <c r="CZ115" s="87"/>
      <c r="DA115" s="87"/>
      <c r="DB115" s="87"/>
      <c r="DC115" s="87"/>
      <c r="DD115" s="87"/>
      <c r="DE115" s="87"/>
      <c r="DF115" s="87"/>
      <c r="DG115" s="87"/>
      <c r="DH115" s="87"/>
      <c r="DI115" s="87"/>
      <c r="DJ115" s="87"/>
      <c r="DK115" s="87"/>
      <c r="DL115" s="87"/>
      <c r="DM115" s="87"/>
      <c r="DN115" s="87"/>
      <c r="DO115" s="87"/>
      <c r="DP115" s="87"/>
      <c r="DQ115" s="87"/>
      <c r="DR115" s="87"/>
      <c r="DS115" s="87"/>
      <c r="DT115" s="87"/>
      <c r="DU115" s="87"/>
      <c r="DV115" s="87"/>
      <c r="DW115" s="87"/>
      <c r="DX115" s="87"/>
      <c r="DY115" s="87"/>
      <c r="DZ115" s="87"/>
      <c r="EA115" s="87"/>
      <c r="EB115" s="87"/>
      <c r="EC115" s="87"/>
      <c r="ED115" s="87"/>
      <c r="EE115" s="87"/>
      <c r="EF115" s="87"/>
      <c r="EG115" s="87"/>
      <c r="EH115" s="87"/>
      <c r="EI115" s="87"/>
      <c r="EJ115" s="87"/>
      <c r="EK115" s="87"/>
      <c r="EL115" s="87"/>
      <c r="EM115" s="87"/>
      <c r="EN115" s="87"/>
      <c r="EO115" s="87"/>
      <c r="EP115" s="87"/>
      <c r="EQ115" s="87"/>
      <c r="ER115" s="87"/>
      <c r="ES115" s="87"/>
      <c r="ET115" s="87"/>
      <c r="EU115" s="87"/>
      <c r="EV115" s="87"/>
      <c r="EW115" s="87"/>
      <c r="EX115" s="87"/>
      <c r="EY115" s="87"/>
      <c r="EZ115" s="87"/>
      <c r="FA115" s="87"/>
      <c r="FB115" s="87"/>
      <c r="FC115" s="87"/>
      <c r="FD115" s="87"/>
      <c r="FE115" s="87"/>
      <c r="FF115" s="87"/>
      <c r="FG115" s="87"/>
      <c r="FH115" s="87"/>
      <c r="FI115" s="87"/>
      <c r="FJ115" s="87"/>
      <c r="FK115" s="87"/>
      <c r="FL115" s="87"/>
      <c r="FM115" s="87"/>
      <c r="FN115" s="87"/>
      <c r="FO115" s="87"/>
      <c r="FP115" s="87"/>
      <c r="FQ115" s="87"/>
      <c r="FR115" s="87"/>
      <c r="FS115" s="87"/>
      <c r="FT115" s="87"/>
      <c r="FU115" s="87"/>
      <c r="FV115" s="87"/>
      <c r="FW115" s="87"/>
      <c r="FX115" s="87"/>
      <c r="FY115" s="87"/>
      <c r="FZ115" s="87"/>
      <c r="GA115" s="87"/>
      <c r="GB115" s="87"/>
      <c r="GC115" s="87"/>
      <c r="GD115" s="87"/>
      <c r="GE115" s="87"/>
      <c r="GF115" s="87"/>
      <c r="GG115" s="87"/>
      <c r="GH115" s="87"/>
      <c r="GI115" s="87"/>
    </row>
    <row r="116" spans="1:191">
      <c r="A116" s="96" t="s">
        <v>165</v>
      </c>
      <c r="B116" s="86"/>
      <c r="C116" s="86"/>
      <c r="D116" s="86"/>
      <c r="E116" s="86"/>
      <c r="F116" s="87"/>
      <c r="G116" s="87"/>
      <c r="H116" s="87"/>
      <c r="I116" s="87"/>
      <c r="J116" s="87"/>
      <c r="K116" s="87"/>
      <c r="L116" s="87"/>
      <c r="M116" s="87"/>
      <c r="N116" s="87"/>
      <c r="O116" s="87"/>
      <c r="P116" s="87"/>
      <c r="Q116" s="87"/>
      <c r="R116" s="87"/>
      <c r="S116" s="87"/>
      <c r="T116" s="87"/>
      <c r="U116" s="87"/>
      <c r="V116" s="87"/>
      <c r="W116" s="87"/>
      <c r="X116" s="87"/>
      <c r="Y116" s="87"/>
      <c r="Z116" s="87"/>
      <c r="AA116" s="87"/>
      <c r="AB116" s="87"/>
      <c r="AC116" s="87"/>
      <c r="AD116" s="87"/>
      <c r="AE116" s="87"/>
      <c r="AF116" s="87"/>
      <c r="AG116" s="87"/>
      <c r="AH116" s="87"/>
      <c r="AI116" s="87"/>
      <c r="AJ116" s="87"/>
      <c r="AK116" s="87"/>
      <c r="AL116" s="87"/>
      <c r="AM116" s="87"/>
      <c r="AN116" s="87"/>
      <c r="AO116" s="87"/>
      <c r="AP116" s="87"/>
      <c r="AQ116" s="87"/>
      <c r="AR116" s="87"/>
      <c r="AS116" s="87"/>
      <c r="AT116" s="87"/>
      <c r="AU116" s="87"/>
      <c r="AV116" s="87"/>
      <c r="AW116" s="87"/>
      <c r="AX116" s="87"/>
      <c r="AY116" s="87"/>
      <c r="AZ116" s="87"/>
      <c r="BA116" s="87"/>
      <c r="BB116" s="87"/>
      <c r="BC116" s="87"/>
      <c r="BD116" s="87"/>
      <c r="BE116" s="87"/>
      <c r="BF116" s="87"/>
      <c r="BG116" s="87"/>
      <c r="BH116" s="87"/>
      <c r="BI116" s="87"/>
      <c r="BJ116" s="87"/>
      <c r="BK116" s="87"/>
      <c r="BL116" s="87"/>
      <c r="BM116" s="87"/>
      <c r="BN116" s="87"/>
      <c r="BO116" s="87"/>
      <c r="BP116" s="87"/>
      <c r="BQ116" s="87"/>
      <c r="BR116" s="87"/>
      <c r="BS116" s="87"/>
      <c r="BT116" s="87"/>
      <c r="BU116" s="87"/>
      <c r="BV116" s="87"/>
      <c r="BW116" s="87"/>
      <c r="BX116" s="87"/>
      <c r="BY116" s="87"/>
      <c r="BZ116" s="87"/>
      <c r="CA116" s="87"/>
      <c r="CB116" s="87"/>
      <c r="CC116" s="87"/>
      <c r="CD116" s="87"/>
      <c r="CE116" s="87"/>
      <c r="CF116" s="87"/>
      <c r="CG116" s="87"/>
      <c r="CH116" s="87"/>
      <c r="CI116" s="87"/>
      <c r="CJ116" s="87"/>
      <c r="CK116" s="87"/>
      <c r="CL116" s="87"/>
      <c r="CM116" s="87"/>
      <c r="CN116" s="87"/>
      <c r="CO116" s="87"/>
      <c r="CP116" s="87"/>
      <c r="CQ116" s="87"/>
      <c r="CR116" s="87"/>
      <c r="CS116" s="87"/>
      <c r="CT116" s="87"/>
      <c r="CU116" s="87"/>
      <c r="CV116" s="87"/>
      <c r="CW116" s="87"/>
      <c r="CX116" s="87"/>
      <c r="CY116" s="87"/>
      <c r="CZ116" s="87"/>
      <c r="DA116" s="87"/>
      <c r="DB116" s="87"/>
      <c r="DC116" s="87"/>
      <c r="DD116" s="87"/>
      <c r="DE116" s="87"/>
      <c r="DF116" s="87"/>
      <c r="DG116" s="87"/>
      <c r="DH116" s="87"/>
      <c r="DI116" s="87"/>
      <c r="DJ116" s="87"/>
      <c r="DK116" s="87"/>
      <c r="DL116" s="87"/>
      <c r="DM116" s="87"/>
      <c r="DN116" s="87"/>
      <c r="DO116" s="87"/>
      <c r="DP116" s="87"/>
      <c r="DQ116" s="87"/>
      <c r="DR116" s="87"/>
      <c r="DS116" s="87"/>
      <c r="DT116" s="87"/>
      <c r="DU116" s="87"/>
      <c r="DV116" s="87"/>
      <c r="DW116" s="87"/>
      <c r="DX116" s="87"/>
      <c r="DY116" s="87"/>
      <c r="DZ116" s="87"/>
      <c r="EA116" s="87"/>
      <c r="EB116" s="87"/>
      <c r="EC116" s="87"/>
      <c r="ED116" s="87"/>
      <c r="EE116" s="87"/>
      <c r="EF116" s="87"/>
      <c r="EG116" s="87"/>
      <c r="EH116" s="87"/>
      <c r="EI116" s="87"/>
      <c r="EJ116" s="87"/>
      <c r="EK116" s="87"/>
      <c r="EL116" s="87"/>
      <c r="EM116" s="87"/>
      <c r="EN116" s="87"/>
      <c r="EO116" s="87"/>
      <c r="EP116" s="87"/>
      <c r="EQ116" s="87"/>
      <c r="ER116" s="87"/>
      <c r="ES116" s="87"/>
      <c r="ET116" s="87"/>
      <c r="EU116" s="87"/>
      <c r="EV116" s="87"/>
      <c r="EW116" s="87"/>
      <c r="EX116" s="87"/>
      <c r="EY116" s="87"/>
      <c r="EZ116" s="87"/>
      <c r="FA116" s="87"/>
      <c r="FB116" s="87"/>
      <c r="FC116" s="87"/>
      <c r="FD116" s="87"/>
      <c r="FE116" s="87"/>
      <c r="FF116" s="87"/>
      <c r="FG116" s="87"/>
      <c r="FH116" s="87"/>
      <c r="FI116" s="87"/>
      <c r="FJ116" s="87"/>
      <c r="FK116" s="87"/>
      <c r="FL116" s="87"/>
      <c r="FM116" s="87"/>
      <c r="FN116" s="87"/>
      <c r="FO116" s="87"/>
      <c r="FP116" s="87"/>
      <c r="FQ116" s="87"/>
      <c r="FR116" s="87"/>
      <c r="FS116" s="87"/>
      <c r="FT116" s="87"/>
      <c r="FU116" s="87"/>
      <c r="FV116" s="87"/>
      <c r="FW116" s="87"/>
      <c r="FX116" s="87"/>
      <c r="FY116" s="87"/>
      <c r="FZ116" s="87"/>
      <c r="GA116" s="87"/>
      <c r="GB116" s="87"/>
      <c r="GC116" s="87"/>
      <c r="GD116" s="87"/>
      <c r="GE116" s="87"/>
      <c r="GF116" s="87"/>
      <c r="GG116" s="87"/>
      <c r="GH116" s="87"/>
      <c r="GI116" s="87"/>
    </row>
    <row r="118" spans="1:191" ht="13.2">
      <c r="A118" s="70" t="s">
        <v>41</v>
      </c>
    </row>
  </sheetData>
  <mergeCells count="77">
    <mergeCell ref="FK8:FO8"/>
    <mergeCell ref="FP8:FT8"/>
    <mergeCell ref="FU8:FY8"/>
    <mergeCell ref="FZ8:GD8"/>
    <mergeCell ref="GE8:GI8"/>
    <mergeCell ref="EL8:EP8"/>
    <mergeCell ref="EQ8:EU8"/>
    <mergeCell ref="EV8:EZ8"/>
    <mergeCell ref="FA8:FE8"/>
    <mergeCell ref="FF8:FJ8"/>
    <mergeCell ref="DM8:DQ8"/>
    <mergeCell ref="DR8:DV8"/>
    <mergeCell ref="DW8:EA8"/>
    <mergeCell ref="EB8:EF8"/>
    <mergeCell ref="EG8:EK8"/>
    <mergeCell ref="CN8:CR8"/>
    <mergeCell ref="CS8:CW8"/>
    <mergeCell ref="CX8:DB8"/>
    <mergeCell ref="DC8:DG8"/>
    <mergeCell ref="DH8:DL8"/>
    <mergeCell ref="FP7:FT7"/>
    <mergeCell ref="FU7:FY7"/>
    <mergeCell ref="FZ7:GD7"/>
    <mergeCell ref="GE7:GI7"/>
    <mergeCell ref="AF8:AJ8"/>
    <mergeCell ref="AK8:AO8"/>
    <mergeCell ref="AP8:AT8"/>
    <mergeCell ref="AU8:AY8"/>
    <mergeCell ref="AZ8:BD8"/>
    <mergeCell ref="BE8:BI8"/>
    <mergeCell ref="BJ8:BN8"/>
    <mergeCell ref="BO8:BS8"/>
    <mergeCell ref="BT8:BX8"/>
    <mergeCell ref="BY8:CC8"/>
    <mergeCell ref="CD8:CH8"/>
    <mergeCell ref="CI8:CM8"/>
    <mergeCell ref="EQ7:EU7"/>
    <mergeCell ref="EV7:EZ7"/>
    <mergeCell ref="FA7:FE7"/>
    <mergeCell ref="FF7:FJ7"/>
    <mergeCell ref="FK7:FO7"/>
    <mergeCell ref="DR7:DV7"/>
    <mergeCell ref="DW7:EA7"/>
    <mergeCell ref="EB7:EF7"/>
    <mergeCell ref="EG7:EK7"/>
    <mergeCell ref="EL7:EP7"/>
    <mergeCell ref="CS7:CW7"/>
    <mergeCell ref="CX7:DB7"/>
    <mergeCell ref="DC7:DG7"/>
    <mergeCell ref="DH7:DL7"/>
    <mergeCell ref="DM7:DQ7"/>
    <mergeCell ref="BT7:BX7"/>
    <mergeCell ref="BY7:CC7"/>
    <mergeCell ref="CD7:CH7"/>
    <mergeCell ref="CI7:CM7"/>
    <mergeCell ref="CN7:CR7"/>
    <mergeCell ref="AU7:AY7"/>
    <mergeCell ref="AZ7:BD7"/>
    <mergeCell ref="BE7:BI7"/>
    <mergeCell ref="BJ7:BN7"/>
    <mergeCell ref="BO7:BS7"/>
    <mergeCell ref="A1:XFD1"/>
    <mergeCell ref="B7:F7"/>
    <mergeCell ref="B8:F8"/>
    <mergeCell ref="G7:K7"/>
    <mergeCell ref="G8:K8"/>
    <mergeCell ref="L7:P7"/>
    <mergeCell ref="L8:P8"/>
    <mergeCell ref="Q7:U7"/>
    <mergeCell ref="Q8:U8"/>
    <mergeCell ref="V7:Z7"/>
    <mergeCell ref="V8:Z8"/>
    <mergeCell ref="AA7:AE7"/>
    <mergeCell ref="AA8:AE8"/>
    <mergeCell ref="AF7:AJ7"/>
    <mergeCell ref="AK7:AO7"/>
    <mergeCell ref="AP7:AT7"/>
  </mergeCells>
  <phoneticPr fontId="0" type="noConversion"/>
  <hyperlinks>
    <hyperlink ref="A118" r:id="rId1" display="© Commonwealth of Australia 2010" xr:uid="{00000000-0004-0000-0200-000000000000}"/>
  </hyperlinks>
  <printOptions gridLines="1"/>
  <pageMargins left="0.14000000000000001" right="0.12" top="0.28999999999999998" bottom="0.22" header="0.22" footer="0.18"/>
  <pageSetup paperSize="9" scale="71" orientation="landscape" r:id="rId2"/>
  <headerFooter alignWithMargins="0"/>
  <drawing r:id="rId3"/>
  <legacyDrawing r:id="rId4"/>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6145">
          <objectPr defaultSize="0" autoPict="0" dde="1">
            <anchor moveWithCells="1">
              <from>
                <xdr:col>2</xdr:col>
                <xdr:colOff>640080</xdr:colOff>
                <xdr:row>2</xdr:row>
                <xdr:rowOff>0</xdr:rowOff>
              </from>
              <to>
                <xdr:col>4</xdr:col>
                <xdr:colOff>114300</xdr:colOff>
                <xdr:row>4</xdr:row>
                <xdr:rowOff>106680</xdr:rowOff>
              </to>
            </anchor>
          </objectPr>
        </oleObject>
      </mc:Choice>
      <mc:Fallback>
        <oleObject link="[2]!'!C58C0E00D46F25CA000000000000000000000000000000000000000000000000000000000000000000001D000000506572736F6E616C20576562204E6176696761746F72202852352E3029'" oleUpdate="OLEUPDATE_ALWAYS" shapeId="614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A309A-6D98-426B-AD90-7DF84A516AA8}">
  <sheetPr codeName="Sheet4"/>
  <dimension ref="A1:W135"/>
  <sheetViews>
    <sheetView zoomScale="70" zoomScaleNormal="70" workbookViewId="0">
      <pane ySplit="1" topLeftCell="A72" activePane="bottomLeft" state="frozen"/>
      <selection pane="bottomLeft" activeCell="G12" sqref="G12:G127"/>
    </sheetView>
  </sheetViews>
  <sheetFormatPr defaultColWidth="19.140625" defaultRowHeight="13.2"/>
  <cols>
    <col min="1" max="8" width="19.140625" style="105"/>
    <col min="9" max="9" width="19.140625" style="107"/>
    <col min="10" max="15" width="19.140625" style="105"/>
    <col min="16" max="16" width="19.140625" style="107"/>
    <col min="17" max="16384" width="19.140625" style="105"/>
  </cols>
  <sheetData>
    <row r="1" spans="1:23" s="103" customFormat="1" ht="60" customHeight="1"/>
    <row r="2" spans="1:23" ht="15.75" customHeight="1">
      <c r="A2" s="104" t="s">
        <v>169</v>
      </c>
    </row>
    <row r="3" spans="1:23" ht="15.75" customHeight="1">
      <c r="A3" s="104" t="s">
        <v>170</v>
      </c>
    </row>
    <row r="4" spans="1:23" ht="15.75" customHeight="1">
      <c r="A4" s="104" t="s">
        <v>171</v>
      </c>
    </row>
    <row r="6" spans="1:23" ht="15.75" customHeight="1">
      <c r="A6" s="104" t="s">
        <v>172</v>
      </c>
    </row>
    <row r="7" spans="1:23" ht="12.75" customHeight="1">
      <c r="A7" s="106" t="s">
        <v>173</v>
      </c>
      <c r="B7" s="105" t="s">
        <v>174</v>
      </c>
    </row>
    <row r="9" spans="1:23" ht="26.25" customHeight="1">
      <c r="A9" s="130" t="s">
        <v>175</v>
      </c>
      <c r="B9" s="131"/>
      <c r="C9" s="132" t="s">
        <v>54</v>
      </c>
      <c r="D9" s="131"/>
      <c r="E9" s="131"/>
      <c r="F9" s="131"/>
      <c r="G9" s="131"/>
      <c r="H9" s="131"/>
      <c r="J9" s="132" t="s">
        <v>55</v>
      </c>
      <c r="K9" s="131"/>
      <c r="L9" s="131"/>
      <c r="M9" s="131"/>
      <c r="N9" s="131"/>
      <c r="O9" s="131"/>
      <c r="Q9" s="132" t="s">
        <v>60</v>
      </c>
      <c r="R9" s="131"/>
      <c r="S9" s="131"/>
      <c r="T9" s="131"/>
      <c r="U9" s="131"/>
      <c r="V9" s="131"/>
    </row>
    <row r="10" spans="1:23" ht="26.25" customHeight="1">
      <c r="A10" s="130" t="s">
        <v>176</v>
      </c>
      <c r="B10" s="131"/>
      <c r="C10" s="108" t="s">
        <v>177</v>
      </c>
      <c r="D10" s="108" t="s">
        <v>58</v>
      </c>
      <c r="E10" s="108" t="s">
        <v>59</v>
      </c>
      <c r="F10" s="108" t="s">
        <v>178</v>
      </c>
      <c r="G10" s="108" t="s">
        <v>57</v>
      </c>
      <c r="H10" s="108" t="s">
        <v>179</v>
      </c>
      <c r="I10" s="108" t="s">
        <v>60</v>
      </c>
      <c r="J10" s="108" t="s">
        <v>177</v>
      </c>
      <c r="K10" s="108" t="s">
        <v>58</v>
      </c>
      <c r="L10" s="108" t="s">
        <v>59</v>
      </c>
      <c r="M10" s="108" t="s">
        <v>178</v>
      </c>
      <c r="N10" s="108" t="s">
        <v>57</v>
      </c>
      <c r="O10" s="108" t="s">
        <v>179</v>
      </c>
      <c r="P10" s="108" t="s">
        <v>60</v>
      </c>
      <c r="Q10" s="108" t="s">
        <v>177</v>
      </c>
      <c r="R10" s="108" t="s">
        <v>58</v>
      </c>
      <c r="S10" s="108" t="s">
        <v>59</v>
      </c>
      <c r="T10" s="108" t="s">
        <v>178</v>
      </c>
      <c r="U10" s="108" t="s">
        <v>57</v>
      </c>
      <c r="V10" s="108" t="s">
        <v>179</v>
      </c>
      <c r="W10" s="108" t="s">
        <v>60</v>
      </c>
    </row>
    <row r="11" spans="1:23" ht="26.25" customHeight="1">
      <c r="B11" s="109" t="s">
        <v>180</v>
      </c>
    </row>
    <row r="12" spans="1:23">
      <c r="B12" s="110" t="s">
        <v>181</v>
      </c>
      <c r="C12" s="111">
        <v>0</v>
      </c>
      <c r="D12" s="111">
        <v>0</v>
      </c>
      <c r="E12" s="111">
        <v>0</v>
      </c>
      <c r="F12" s="111">
        <v>0</v>
      </c>
      <c r="G12" s="111">
        <v>0</v>
      </c>
      <c r="H12" s="111">
        <v>142037</v>
      </c>
      <c r="I12" s="111">
        <f>SUM(C12:H12)</f>
        <v>142037</v>
      </c>
      <c r="J12" s="111">
        <v>0</v>
      </c>
      <c r="K12" s="111">
        <v>0</v>
      </c>
      <c r="L12" s="111">
        <v>0</v>
      </c>
      <c r="M12" s="111">
        <v>0</v>
      </c>
      <c r="N12" s="111">
        <v>0</v>
      </c>
      <c r="O12" s="111">
        <v>135010</v>
      </c>
      <c r="P12" s="111">
        <f>SUM(J12:O12)</f>
        <v>135010</v>
      </c>
      <c r="Q12" s="111">
        <v>0</v>
      </c>
      <c r="R12" s="111">
        <v>0</v>
      </c>
      <c r="S12" s="111">
        <v>0</v>
      </c>
      <c r="T12" s="111">
        <v>0</v>
      </c>
      <c r="U12" s="111">
        <v>0</v>
      </c>
      <c r="V12" s="111">
        <v>277047</v>
      </c>
      <c r="W12" s="105">
        <f>SUM(Q12:V12)</f>
        <v>277047</v>
      </c>
    </row>
    <row r="13" spans="1:23">
      <c r="B13" s="110" t="s">
        <v>182</v>
      </c>
      <c r="C13" s="111">
        <v>0</v>
      </c>
      <c r="D13" s="111">
        <v>0</v>
      </c>
      <c r="E13" s="111">
        <v>0</v>
      </c>
      <c r="F13" s="111">
        <v>0</v>
      </c>
      <c r="G13" s="111">
        <v>0</v>
      </c>
      <c r="H13" s="111">
        <v>151614</v>
      </c>
      <c r="I13" s="111">
        <f t="shared" ref="I13:I76" si="0">SUM(C13:H13)</f>
        <v>151614</v>
      </c>
      <c r="J13" s="111">
        <v>0</v>
      </c>
      <c r="K13" s="111">
        <v>0</v>
      </c>
      <c r="L13" s="111">
        <v>0</v>
      </c>
      <c r="M13" s="111">
        <v>0</v>
      </c>
      <c r="N13" s="111">
        <v>0</v>
      </c>
      <c r="O13" s="111">
        <v>143036</v>
      </c>
      <c r="P13" s="111">
        <f t="shared" ref="P13:P76" si="1">SUM(J13:O13)</f>
        <v>143036</v>
      </c>
      <c r="Q13" s="111">
        <v>0</v>
      </c>
      <c r="R13" s="111">
        <v>0</v>
      </c>
      <c r="S13" s="111">
        <v>0</v>
      </c>
      <c r="T13" s="111">
        <v>0</v>
      </c>
      <c r="U13" s="111">
        <v>0</v>
      </c>
      <c r="V13" s="111">
        <v>294649</v>
      </c>
      <c r="W13" s="107">
        <f t="shared" ref="W13:W76" si="2">SUM(Q13:V13)</f>
        <v>294649</v>
      </c>
    </row>
    <row r="14" spans="1:23">
      <c r="B14" s="110" t="s">
        <v>183</v>
      </c>
      <c r="C14" s="111">
        <v>0</v>
      </c>
      <c r="D14" s="111">
        <v>0</v>
      </c>
      <c r="E14" s="111">
        <v>0</v>
      </c>
      <c r="F14" s="111">
        <v>0</v>
      </c>
      <c r="G14" s="111">
        <v>0</v>
      </c>
      <c r="H14" s="111">
        <v>151744</v>
      </c>
      <c r="I14" s="111">
        <f t="shared" si="0"/>
        <v>151744</v>
      </c>
      <c r="J14" s="111">
        <v>0</v>
      </c>
      <c r="K14" s="111">
        <v>0</v>
      </c>
      <c r="L14" s="111">
        <v>0</v>
      </c>
      <c r="M14" s="111">
        <v>0</v>
      </c>
      <c r="N14" s="111">
        <v>0</v>
      </c>
      <c r="O14" s="111">
        <v>144453</v>
      </c>
      <c r="P14" s="111">
        <f t="shared" si="1"/>
        <v>144453</v>
      </c>
      <c r="Q14" s="111">
        <v>0</v>
      </c>
      <c r="R14" s="111">
        <v>0</v>
      </c>
      <c r="S14" s="111">
        <v>0</v>
      </c>
      <c r="T14" s="111">
        <v>0</v>
      </c>
      <c r="U14" s="111">
        <v>0</v>
      </c>
      <c r="V14" s="111">
        <v>296195</v>
      </c>
      <c r="W14" s="107">
        <f t="shared" si="2"/>
        <v>296195</v>
      </c>
    </row>
    <row r="15" spans="1:23">
      <c r="B15" s="110" t="s">
        <v>184</v>
      </c>
      <c r="C15" s="111">
        <v>0</v>
      </c>
      <c r="D15" s="111">
        <v>0</v>
      </c>
      <c r="E15" s="111">
        <v>0</v>
      </c>
      <c r="F15" s="111">
        <v>0</v>
      </c>
      <c r="G15" s="111">
        <v>0</v>
      </c>
      <c r="H15" s="111">
        <v>154800</v>
      </c>
      <c r="I15" s="111">
        <f t="shared" si="0"/>
        <v>154800</v>
      </c>
      <c r="J15" s="111">
        <v>0</v>
      </c>
      <c r="K15" s="111">
        <v>0</v>
      </c>
      <c r="L15" s="111">
        <v>0</v>
      </c>
      <c r="M15" s="111">
        <v>0</v>
      </c>
      <c r="N15" s="111">
        <v>0</v>
      </c>
      <c r="O15" s="111">
        <v>146109</v>
      </c>
      <c r="P15" s="111">
        <f t="shared" si="1"/>
        <v>146109</v>
      </c>
      <c r="Q15" s="111">
        <v>0</v>
      </c>
      <c r="R15" s="111">
        <v>0</v>
      </c>
      <c r="S15" s="111">
        <v>0</v>
      </c>
      <c r="T15" s="111">
        <v>0</v>
      </c>
      <c r="U15" s="111">
        <v>0</v>
      </c>
      <c r="V15" s="111">
        <v>300906</v>
      </c>
      <c r="W15" s="107">
        <f t="shared" si="2"/>
        <v>300906</v>
      </c>
    </row>
    <row r="16" spans="1:23">
      <c r="B16" s="110" t="s">
        <v>185</v>
      </c>
      <c r="C16" s="111">
        <v>0</v>
      </c>
      <c r="D16" s="111">
        <v>0</v>
      </c>
      <c r="E16" s="111">
        <v>0</v>
      </c>
      <c r="F16" s="111">
        <v>0</v>
      </c>
      <c r="G16" s="111">
        <v>0</v>
      </c>
      <c r="H16" s="111">
        <v>154692</v>
      </c>
      <c r="I16" s="111">
        <f t="shared" si="0"/>
        <v>154692</v>
      </c>
      <c r="J16" s="111">
        <v>0</v>
      </c>
      <c r="K16" s="111">
        <v>0</v>
      </c>
      <c r="L16" s="111">
        <v>0</v>
      </c>
      <c r="M16" s="111">
        <v>0</v>
      </c>
      <c r="N16" s="111">
        <v>0</v>
      </c>
      <c r="O16" s="111">
        <v>146738</v>
      </c>
      <c r="P16" s="111">
        <f t="shared" si="1"/>
        <v>146738</v>
      </c>
      <c r="Q16" s="111">
        <v>0</v>
      </c>
      <c r="R16" s="111">
        <v>0</v>
      </c>
      <c r="S16" s="111">
        <v>0</v>
      </c>
      <c r="T16" s="111">
        <v>0</v>
      </c>
      <c r="U16" s="111">
        <v>0</v>
      </c>
      <c r="V16" s="111">
        <v>301430</v>
      </c>
      <c r="W16" s="107">
        <f t="shared" si="2"/>
        <v>301430</v>
      </c>
    </row>
    <row r="17" spans="2:23">
      <c r="B17" s="110" t="s">
        <v>186</v>
      </c>
      <c r="C17" s="111">
        <v>0</v>
      </c>
      <c r="D17" s="111">
        <v>0</v>
      </c>
      <c r="E17" s="111">
        <v>0</v>
      </c>
      <c r="F17" s="111">
        <v>0</v>
      </c>
      <c r="G17" s="111">
        <v>0</v>
      </c>
      <c r="H17" s="111">
        <v>153744</v>
      </c>
      <c r="I17" s="111">
        <f t="shared" si="0"/>
        <v>153744</v>
      </c>
      <c r="J17" s="111">
        <v>0</v>
      </c>
      <c r="K17" s="111">
        <v>0</v>
      </c>
      <c r="L17" s="111">
        <v>0</v>
      </c>
      <c r="M17" s="111">
        <v>0</v>
      </c>
      <c r="N17" s="111">
        <v>0</v>
      </c>
      <c r="O17" s="111">
        <v>145832</v>
      </c>
      <c r="P17" s="111">
        <f t="shared" si="1"/>
        <v>145832</v>
      </c>
      <c r="Q17" s="111">
        <v>0</v>
      </c>
      <c r="R17" s="111">
        <v>0</v>
      </c>
      <c r="S17" s="111">
        <v>0</v>
      </c>
      <c r="T17" s="111">
        <v>0</v>
      </c>
      <c r="U17" s="111">
        <v>0</v>
      </c>
      <c r="V17" s="111">
        <v>299582</v>
      </c>
      <c r="W17" s="107">
        <f t="shared" si="2"/>
        <v>299582</v>
      </c>
    </row>
    <row r="18" spans="2:23">
      <c r="B18" s="110" t="s">
        <v>187</v>
      </c>
      <c r="C18" s="111">
        <v>0</v>
      </c>
      <c r="D18" s="111">
        <v>0</v>
      </c>
      <c r="E18" s="111">
        <v>0</v>
      </c>
      <c r="F18" s="111">
        <v>0</v>
      </c>
      <c r="G18" s="111">
        <v>0</v>
      </c>
      <c r="H18" s="111">
        <v>155811</v>
      </c>
      <c r="I18" s="111">
        <f t="shared" si="0"/>
        <v>155811</v>
      </c>
      <c r="J18" s="111">
        <v>0</v>
      </c>
      <c r="K18" s="111">
        <v>0</v>
      </c>
      <c r="L18" s="111">
        <v>0</v>
      </c>
      <c r="M18" s="111">
        <v>0</v>
      </c>
      <c r="N18" s="111">
        <v>0</v>
      </c>
      <c r="O18" s="111">
        <v>148450</v>
      </c>
      <c r="P18" s="111">
        <f t="shared" si="1"/>
        <v>148450</v>
      </c>
      <c r="Q18" s="111">
        <v>0</v>
      </c>
      <c r="R18" s="111">
        <v>0</v>
      </c>
      <c r="S18" s="111">
        <v>0</v>
      </c>
      <c r="T18" s="111">
        <v>0</v>
      </c>
      <c r="U18" s="111">
        <v>0</v>
      </c>
      <c r="V18" s="111">
        <v>304255</v>
      </c>
      <c r="W18" s="107">
        <f t="shared" si="2"/>
        <v>304255</v>
      </c>
    </row>
    <row r="19" spans="2:23">
      <c r="B19" s="110" t="s">
        <v>188</v>
      </c>
      <c r="C19" s="111">
        <v>0</v>
      </c>
      <c r="D19" s="111">
        <v>0</v>
      </c>
      <c r="E19" s="111">
        <v>0</v>
      </c>
      <c r="F19" s="111">
        <v>0</v>
      </c>
      <c r="G19" s="111">
        <v>0</v>
      </c>
      <c r="H19" s="111">
        <v>154633</v>
      </c>
      <c r="I19" s="111">
        <f t="shared" si="0"/>
        <v>154633</v>
      </c>
      <c r="J19" s="111">
        <v>0</v>
      </c>
      <c r="K19" s="111">
        <v>0</v>
      </c>
      <c r="L19" s="111">
        <v>0</v>
      </c>
      <c r="M19" s="111">
        <v>0</v>
      </c>
      <c r="N19" s="111">
        <v>0</v>
      </c>
      <c r="O19" s="111">
        <v>146296</v>
      </c>
      <c r="P19" s="111">
        <f t="shared" si="1"/>
        <v>146296</v>
      </c>
      <c r="Q19" s="111">
        <v>0</v>
      </c>
      <c r="R19" s="111">
        <v>0</v>
      </c>
      <c r="S19" s="111">
        <v>0</v>
      </c>
      <c r="T19" s="111">
        <v>0</v>
      </c>
      <c r="U19" s="111">
        <v>0</v>
      </c>
      <c r="V19" s="111">
        <v>300925</v>
      </c>
      <c r="W19" s="107">
        <f t="shared" si="2"/>
        <v>300925</v>
      </c>
    </row>
    <row r="20" spans="2:23">
      <c r="B20" s="110" t="s">
        <v>189</v>
      </c>
      <c r="C20" s="111">
        <v>0</v>
      </c>
      <c r="D20" s="111">
        <v>0</v>
      </c>
      <c r="E20" s="111">
        <v>0</v>
      </c>
      <c r="F20" s="111">
        <v>0</v>
      </c>
      <c r="G20" s="111">
        <v>0</v>
      </c>
      <c r="H20" s="111">
        <v>155361</v>
      </c>
      <c r="I20" s="111">
        <f t="shared" si="0"/>
        <v>155361</v>
      </c>
      <c r="J20" s="111">
        <v>0</v>
      </c>
      <c r="K20" s="111">
        <v>0</v>
      </c>
      <c r="L20" s="111">
        <v>0</v>
      </c>
      <c r="M20" s="111">
        <v>0</v>
      </c>
      <c r="N20" s="111">
        <v>0</v>
      </c>
      <c r="O20" s="111">
        <v>147745</v>
      </c>
      <c r="P20" s="111">
        <f t="shared" si="1"/>
        <v>147745</v>
      </c>
      <c r="Q20" s="111">
        <v>0</v>
      </c>
      <c r="R20" s="111">
        <v>0</v>
      </c>
      <c r="S20" s="111">
        <v>0</v>
      </c>
      <c r="T20" s="111">
        <v>0</v>
      </c>
      <c r="U20" s="111">
        <v>0</v>
      </c>
      <c r="V20" s="111">
        <v>303101</v>
      </c>
      <c r="W20" s="107">
        <f t="shared" si="2"/>
        <v>303101</v>
      </c>
    </row>
    <row r="21" spans="2:23">
      <c r="B21" s="110" t="s">
        <v>190</v>
      </c>
      <c r="C21" s="111">
        <v>0</v>
      </c>
      <c r="D21" s="111">
        <v>0</v>
      </c>
      <c r="E21" s="111">
        <v>0</v>
      </c>
      <c r="F21" s="111">
        <v>0</v>
      </c>
      <c r="G21" s="111">
        <v>0</v>
      </c>
      <c r="H21" s="111">
        <v>155371</v>
      </c>
      <c r="I21" s="111">
        <f t="shared" si="0"/>
        <v>155371</v>
      </c>
      <c r="J21" s="111">
        <v>0</v>
      </c>
      <c r="K21" s="111">
        <v>0</v>
      </c>
      <c r="L21" s="111">
        <v>0</v>
      </c>
      <c r="M21" s="111">
        <v>0</v>
      </c>
      <c r="N21" s="111">
        <v>0</v>
      </c>
      <c r="O21" s="111">
        <v>147062</v>
      </c>
      <c r="P21" s="111">
        <f t="shared" si="1"/>
        <v>147062</v>
      </c>
      <c r="Q21" s="111">
        <v>0</v>
      </c>
      <c r="R21" s="111">
        <v>0</v>
      </c>
      <c r="S21" s="111">
        <v>0</v>
      </c>
      <c r="T21" s="111">
        <v>0</v>
      </c>
      <c r="U21" s="111">
        <v>0</v>
      </c>
      <c r="V21" s="111">
        <v>302432</v>
      </c>
      <c r="W21" s="107">
        <f t="shared" si="2"/>
        <v>302432</v>
      </c>
    </row>
    <row r="22" spans="2:23">
      <c r="B22" s="110" t="s">
        <v>191</v>
      </c>
      <c r="C22" s="111">
        <v>0</v>
      </c>
      <c r="D22" s="111">
        <v>0</v>
      </c>
      <c r="E22" s="111">
        <v>0</v>
      </c>
      <c r="F22" s="111">
        <v>0</v>
      </c>
      <c r="G22" s="111">
        <v>0</v>
      </c>
      <c r="H22" s="111">
        <v>150769</v>
      </c>
      <c r="I22" s="111">
        <f t="shared" si="0"/>
        <v>150769</v>
      </c>
      <c r="J22" s="111">
        <v>0</v>
      </c>
      <c r="K22" s="111">
        <v>0</v>
      </c>
      <c r="L22" s="111">
        <v>0</v>
      </c>
      <c r="M22" s="111">
        <v>0</v>
      </c>
      <c r="N22" s="111">
        <v>0</v>
      </c>
      <c r="O22" s="111">
        <v>142874</v>
      </c>
      <c r="P22" s="111">
        <f t="shared" si="1"/>
        <v>142874</v>
      </c>
      <c r="Q22" s="111">
        <v>0</v>
      </c>
      <c r="R22" s="111">
        <v>0</v>
      </c>
      <c r="S22" s="111">
        <v>0</v>
      </c>
      <c r="T22" s="111">
        <v>0</v>
      </c>
      <c r="U22" s="111">
        <v>0</v>
      </c>
      <c r="V22" s="111">
        <v>293639</v>
      </c>
      <c r="W22" s="107">
        <f t="shared" si="2"/>
        <v>293639</v>
      </c>
    </row>
    <row r="23" spans="2:23">
      <c r="B23" s="110" t="s">
        <v>192</v>
      </c>
      <c r="C23" s="111">
        <v>0</v>
      </c>
      <c r="D23" s="111">
        <v>0</v>
      </c>
      <c r="E23" s="111">
        <v>0</v>
      </c>
      <c r="F23" s="111">
        <v>0</v>
      </c>
      <c r="G23" s="111">
        <v>0</v>
      </c>
      <c r="H23" s="111">
        <v>145199</v>
      </c>
      <c r="I23" s="111">
        <f t="shared" si="0"/>
        <v>145199</v>
      </c>
      <c r="J23" s="111">
        <v>0</v>
      </c>
      <c r="K23" s="111">
        <v>0</v>
      </c>
      <c r="L23" s="111">
        <v>0</v>
      </c>
      <c r="M23" s="111">
        <v>0</v>
      </c>
      <c r="N23" s="111">
        <v>0</v>
      </c>
      <c r="O23" s="111">
        <v>137140</v>
      </c>
      <c r="P23" s="111">
        <f t="shared" si="1"/>
        <v>137140</v>
      </c>
      <c r="Q23" s="111">
        <v>0</v>
      </c>
      <c r="R23" s="111">
        <v>0</v>
      </c>
      <c r="S23" s="111">
        <v>0</v>
      </c>
      <c r="T23" s="111">
        <v>0</v>
      </c>
      <c r="U23" s="111">
        <v>0</v>
      </c>
      <c r="V23" s="111">
        <v>282343</v>
      </c>
      <c r="W23" s="107">
        <f t="shared" si="2"/>
        <v>282343</v>
      </c>
    </row>
    <row r="24" spans="2:23">
      <c r="B24" s="110" t="s">
        <v>193</v>
      </c>
      <c r="C24" s="111">
        <v>0</v>
      </c>
      <c r="D24" s="111">
        <v>0</v>
      </c>
      <c r="E24" s="111">
        <v>0</v>
      </c>
      <c r="F24" s="111">
        <v>0</v>
      </c>
      <c r="G24" s="111">
        <v>0</v>
      </c>
      <c r="H24" s="111">
        <v>144364</v>
      </c>
      <c r="I24" s="111">
        <f t="shared" si="0"/>
        <v>144364</v>
      </c>
      <c r="J24" s="111">
        <v>0</v>
      </c>
      <c r="K24" s="111">
        <v>0</v>
      </c>
      <c r="L24" s="111">
        <v>0</v>
      </c>
      <c r="M24" s="111">
        <v>0</v>
      </c>
      <c r="N24" s="111">
        <v>0</v>
      </c>
      <c r="O24" s="111">
        <v>135657</v>
      </c>
      <c r="P24" s="111">
        <f t="shared" si="1"/>
        <v>135657</v>
      </c>
      <c r="Q24" s="111">
        <v>0</v>
      </c>
      <c r="R24" s="111">
        <v>0</v>
      </c>
      <c r="S24" s="111">
        <v>0</v>
      </c>
      <c r="T24" s="111">
        <v>0</v>
      </c>
      <c r="U24" s="111">
        <v>0</v>
      </c>
      <c r="V24" s="111">
        <v>280017</v>
      </c>
      <c r="W24" s="107">
        <f t="shared" si="2"/>
        <v>280017</v>
      </c>
    </row>
    <row r="25" spans="2:23">
      <c r="B25" s="110" t="s">
        <v>194</v>
      </c>
      <c r="C25" s="111">
        <v>0</v>
      </c>
      <c r="D25" s="111">
        <v>0</v>
      </c>
      <c r="E25" s="111">
        <v>0</v>
      </c>
      <c r="F25" s="111">
        <v>0</v>
      </c>
      <c r="G25" s="111">
        <v>0</v>
      </c>
      <c r="H25" s="111">
        <v>141774</v>
      </c>
      <c r="I25" s="111">
        <f t="shared" si="0"/>
        <v>141774</v>
      </c>
      <c r="J25" s="111">
        <v>0</v>
      </c>
      <c r="K25" s="111">
        <v>0</v>
      </c>
      <c r="L25" s="111">
        <v>0</v>
      </c>
      <c r="M25" s="111">
        <v>0</v>
      </c>
      <c r="N25" s="111">
        <v>0</v>
      </c>
      <c r="O25" s="111">
        <v>135005</v>
      </c>
      <c r="P25" s="111">
        <f t="shared" si="1"/>
        <v>135005</v>
      </c>
      <c r="Q25" s="111">
        <v>0</v>
      </c>
      <c r="R25" s="111">
        <v>0</v>
      </c>
      <c r="S25" s="111">
        <v>0</v>
      </c>
      <c r="T25" s="111">
        <v>0</v>
      </c>
      <c r="U25" s="111">
        <v>0</v>
      </c>
      <c r="V25" s="111">
        <v>276784</v>
      </c>
      <c r="W25" s="107">
        <f t="shared" si="2"/>
        <v>276784</v>
      </c>
    </row>
    <row r="26" spans="2:23">
      <c r="B26" s="110" t="s">
        <v>195</v>
      </c>
      <c r="C26" s="111">
        <v>0</v>
      </c>
      <c r="D26" s="111">
        <v>0</v>
      </c>
      <c r="E26" s="111">
        <v>0</v>
      </c>
      <c r="F26" s="111">
        <v>0</v>
      </c>
      <c r="G26" s="111">
        <v>0</v>
      </c>
      <c r="H26" s="111">
        <v>141215</v>
      </c>
      <c r="I26" s="111">
        <f t="shared" si="0"/>
        <v>141215</v>
      </c>
      <c r="J26" s="111">
        <v>0</v>
      </c>
      <c r="K26" s="111">
        <v>0</v>
      </c>
      <c r="L26" s="111">
        <v>0</v>
      </c>
      <c r="M26" s="111">
        <v>0</v>
      </c>
      <c r="N26" s="111">
        <v>0</v>
      </c>
      <c r="O26" s="111">
        <v>134648</v>
      </c>
      <c r="P26" s="111">
        <f t="shared" si="1"/>
        <v>134648</v>
      </c>
      <c r="Q26" s="111">
        <v>0</v>
      </c>
      <c r="R26" s="111">
        <v>0</v>
      </c>
      <c r="S26" s="111">
        <v>0</v>
      </c>
      <c r="T26" s="111">
        <v>0</v>
      </c>
      <c r="U26" s="111">
        <v>0</v>
      </c>
      <c r="V26" s="111">
        <v>275859</v>
      </c>
      <c r="W26" s="107">
        <f t="shared" si="2"/>
        <v>275859</v>
      </c>
    </row>
    <row r="27" spans="2:23">
      <c r="B27" s="110" t="s">
        <v>196</v>
      </c>
      <c r="C27" s="111">
        <v>144929</v>
      </c>
      <c r="D27" s="111">
        <v>47</v>
      </c>
      <c r="E27" s="111">
        <v>56</v>
      </c>
      <c r="F27" s="111">
        <v>33</v>
      </c>
      <c r="G27" s="111">
        <v>263</v>
      </c>
      <c r="H27" s="111">
        <v>0</v>
      </c>
      <c r="I27" s="111">
        <f t="shared" si="0"/>
        <v>145328</v>
      </c>
      <c r="J27" s="111">
        <v>137429</v>
      </c>
      <c r="K27" s="111">
        <v>43</v>
      </c>
      <c r="L27" s="111">
        <v>55</v>
      </c>
      <c r="M27" s="111">
        <v>39</v>
      </c>
      <c r="N27" s="111">
        <v>239</v>
      </c>
      <c r="O27" s="111">
        <v>0</v>
      </c>
      <c r="P27" s="111">
        <f t="shared" si="1"/>
        <v>137805</v>
      </c>
      <c r="Q27" s="111">
        <v>282357</v>
      </c>
      <c r="R27" s="111">
        <v>89</v>
      </c>
      <c r="S27" s="111">
        <v>108</v>
      </c>
      <c r="T27" s="111">
        <v>71</v>
      </c>
      <c r="U27" s="111">
        <v>504</v>
      </c>
      <c r="V27" s="111">
        <v>0</v>
      </c>
      <c r="W27" s="107">
        <f t="shared" si="2"/>
        <v>283129</v>
      </c>
    </row>
    <row r="28" spans="2:23">
      <c r="B28" s="110" t="s">
        <v>197</v>
      </c>
      <c r="C28" s="111">
        <v>145901</v>
      </c>
      <c r="D28" s="111">
        <v>47</v>
      </c>
      <c r="E28" s="111">
        <v>65</v>
      </c>
      <c r="F28" s="111">
        <v>57</v>
      </c>
      <c r="G28" s="111">
        <v>314</v>
      </c>
      <c r="H28" s="111">
        <v>0</v>
      </c>
      <c r="I28" s="111">
        <f t="shared" si="0"/>
        <v>146384</v>
      </c>
      <c r="J28" s="111">
        <v>140504</v>
      </c>
      <c r="K28" s="111">
        <v>60</v>
      </c>
      <c r="L28" s="111">
        <v>44</v>
      </c>
      <c r="M28" s="111">
        <v>44</v>
      </c>
      <c r="N28" s="111">
        <v>287</v>
      </c>
      <c r="O28" s="111">
        <v>0</v>
      </c>
      <c r="P28" s="111">
        <f t="shared" si="1"/>
        <v>140939</v>
      </c>
      <c r="Q28" s="111">
        <v>286410</v>
      </c>
      <c r="R28" s="111">
        <v>106</v>
      </c>
      <c r="S28" s="111">
        <v>110</v>
      </c>
      <c r="T28" s="111">
        <v>99</v>
      </c>
      <c r="U28" s="111">
        <v>599</v>
      </c>
      <c r="V28" s="111">
        <v>0</v>
      </c>
      <c r="W28" s="107">
        <f t="shared" si="2"/>
        <v>287324</v>
      </c>
    </row>
    <row r="29" spans="2:23">
      <c r="B29" s="110" t="s">
        <v>198</v>
      </c>
      <c r="C29" s="111">
        <v>145759</v>
      </c>
      <c r="D29" s="111">
        <v>63</v>
      </c>
      <c r="E29" s="111">
        <v>77</v>
      </c>
      <c r="F29" s="111">
        <v>73</v>
      </c>
      <c r="G29" s="111">
        <v>385</v>
      </c>
      <c r="H29" s="111">
        <v>0</v>
      </c>
      <c r="I29" s="111">
        <f t="shared" si="0"/>
        <v>146357</v>
      </c>
      <c r="J29" s="111">
        <v>139586</v>
      </c>
      <c r="K29" s="111">
        <v>77</v>
      </c>
      <c r="L29" s="111">
        <v>55</v>
      </c>
      <c r="M29" s="111">
        <v>55</v>
      </c>
      <c r="N29" s="111">
        <v>381</v>
      </c>
      <c r="O29" s="111">
        <v>0</v>
      </c>
      <c r="P29" s="111">
        <f t="shared" si="1"/>
        <v>140154</v>
      </c>
      <c r="Q29" s="111">
        <v>285344</v>
      </c>
      <c r="R29" s="111">
        <v>139</v>
      </c>
      <c r="S29" s="111">
        <v>134</v>
      </c>
      <c r="T29" s="111">
        <v>131</v>
      </c>
      <c r="U29" s="111">
        <v>760</v>
      </c>
      <c r="V29" s="111">
        <v>0</v>
      </c>
      <c r="W29" s="107">
        <f t="shared" si="2"/>
        <v>286508</v>
      </c>
    </row>
    <row r="30" spans="2:23">
      <c r="B30" s="110" t="s">
        <v>199</v>
      </c>
      <c r="C30" s="111">
        <v>147227</v>
      </c>
      <c r="D30" s="111">
        <v>82</v>
      </c>
      <c r="E30" s="111">
        <v>87</v>
      </c>
      <c r="F30" s="111">
        <v>54</v>
      </c>
      <c r="G30" s="111">
        <v>497</v>
      </c>
      <c r="H30" s="111">
        <v>0</v>
      </c>
      <c r="I30" s="111">
        <f t="shared" si="0"/>
        <v>147947</v>
      </c>
      <c r="J30" s="111">
        <v>140729</v>
      </c>
      <c r="K30" s="111">
        <v>87</v>
      </c>
      <c r="L30" s="111">
        <v>73</v>
      </c>
      <c r="M30" s="111">
        <v>84</v>
      </c>
      <c r="N30" s="111">
        <v>721</v>
      </c>
      <c r="O30" s="111">
        <v>0</v>
      </c>
      <c r="P30" s="111">
        <f t="shared" si="1"/>
        <v>141694</v>
      </c>
      <c r="Q30" s="111">
        <v>287955</v>
      </c>
      <c r="R30" s="111">
        <v>176</v>
      </c>
      <c r="S30" s="111">
        <v>159</v>
      </c>
      <c r="T30" s="111">
        <v>143</v>
      </c>
      <c r="U30" s="111">
        <v>1213</v>
      </c>
      <c r="V30" s="111">
        <v>0</v>
      </c>
      <c r="W30" s="107">
        <f t="shared" si="2"/>
        <v>289646</v>
      </c>
    </row>
    <row r="31" spans="2:23">
      <c r="B31" s="110" t="s">
        <v>200</v>
      </c>
      <c r="C31" s="111">
        <v>152017</v>
      </c>
      <c r="D31" s="111">
        <v>71</v>
      </c>
      <c r="E31" s="111">
        <v>93</v>
      </c>
      <c r="F31" s="111">
        <v>68</v>
      </c>
      <c r="G31" s="111">
        <v>715</v>
      </c>
      <c r="H31" s="111">
        <v>0</v>
      </c>
      <c r="I31" s="111">
        <f t="shared" si="0"/>
        <v>152964</v>
      </c>
      <c r="J31" s="111">
        <v>146685</v>
      </c>
      <c r="K31" s="111">
        <v>71</v>
      </c>
      <c r="L31" s="111">
        <v>71</v>
      </c>
      <c r="M31" s="111">
        <v>127</v>
      </c>
      <c r="N31" s="111">
        <v>1711</v>
      </c>
      <c r="O31" s="111">
        <v>0</v>
      </c>
      <c r="P31" s="111">
        <f t="shared" si="1"/>
        <v>148665</v>
      </c>
      <c r="Q31" s="111">
        <v>298704</v>
      </c>
      <c r="R31" s="111">
        <v>141</v>
      </c>
      <c r="S31" s="111">
        <v>160</v>
      </c>
      <c r="T31" s="111">
        <v>194</v>
      </c>
      <c r="U31" s="111">
        <v>2428</v>
      </c>
      <c r="V31" s="111">
        <v>0</v>
      </c>
      <c r="W31" s="107">
        <f t="shared" si="2"/>
        <v>301627</v>
      </c>
    </row>
    <row r="32" spans="2:23">
      <c r="B32" s="110" t="s">
        <v>201</v>
      </c>
      <c r="C32" s="111">
        <v>156757</v>
      </c>
      <c r="D32" s="111">
        <v>93</v>
      </c>
      <c r="E32" s="111">
        <v>115</v>
      </c>
      <c r="F32" s="111">
        <v>147</v>
      </c>
      <c r="G32" s="111">
        <v>1441</v>
      </c>
      <c r="H32" s="111">
        <v>0</v>
      </c>
      <c r="I32" s="111">
        <f t="shared" si="0"/>
        <v>158553</v>
      </c>
      <c r="J32" s="111">
        <v>149614</v>
      </c>
      <c r="K32" s="111">
        <v>99</v>
      </c>
      <c r="L32" s="111">
        <v>112</v>
      </c>
      <c r="M32" s="111">
        <v>216</v>
      </c>
      <c r="N32" s="111">
        <v>3506</v>
      </c>
      <c r="O32" s="111">
        <v>0</v>
      </c>
      <c r="P32" s="111">
        <f t="shared" si="1"/>
        <v>153547</v>
      </c>
      <c r="Q32" s="111">
        <v>306370</v>
      </c>
      <c r="R32" s="111">
        <v>195</v>
      </c>
      <c r="S32" s="111">
        <v>225</v>
      </c>
      <c r="T32" s="111">
        <v>360</v>
      </c>
      <c r="U32" s="111">
        <v>4952</v>
      </c>
      <c r="V32" s="111">
        <v>0</v>
      </c>
      <c r="W32" s="107">
        <f t="shared" si="2"/>
        <v>312102</v>
      </c>
    </row>
    <row r="33" spans="2:23">
      <c r="B33" s="110" t="s">
        <v>202</v>
      </c>
      <c r="C33" s="111">
        <v>159826</v>
      </c>
      <c r="D33" s="111">
        <v>99</v>
      </c>
      <c r="E33" s="111">
        <v>110</v>
      </c>
      <c r="F33" s="111">
        <v>150</v>
      </c>
      <c r="G33" s="111">
        <v>2593</v>
      </c>
      <c r="H33" s="111">
        <v>0</v>
      </c>
      <c r="I33" s="111">
        <f t="shared" si="0"/>
        <v>162778</v>
      </c>
      <c r="J33" s="111">
        <v>150380</v>
      </c>
      <c r="K33" s="111">
        <v>108</v>
      </c>
      <c r="L33" s="111">
        <v>149</v>
      </c>
      <c r="M33" s="111">
        <v>473</v>
      </c>
      <c r="N33" s="111">
        <v>6116</v>
      </c>
      <c r="O33" s="111">
        <v>0</v>
      </c>
      <c r="P33" s="111">
        <f t="shared" si="1"/>
        <v>157226</v>
      </c>
      <c r="Q33" s="111">
        <v>310211</v>
      </c>
      <c r="R33" s="111">
        <v>211</v>
      </c>
      <c r="S33" s="111">
        <v>257</v>
      </c>
      <c r="T33" s="111">
        <v>626</v>
      </c>
      <c r="U33" s="111">
        <v>8708</v>
      </c>
      <c r="V33" s="111">
        <v>0</v>
      </c>
      <c r="W33" s="107">
        <f t="shared" si="2"/>
        <v>320013</v>
      </c>
    </row>
    <row r="34" spans="2:23">
      <c r="B34" s="110" t="s">
        <v>203</v>
      </c>
      <c r="C34" s="111">
        <v>157461</v>
      </c>
      <c r="D34" s="111">
        <v>103</v>
      </c>
      <c r="E34" s="111">
        <v>143</v>
      </c>
      <c r="F34" s="111">
        <v>281</v>
      </c>
      <c r="G34" s="111">
        <v>4496</v>
      </c>
      <c r="H34" s="111">
        <v>0</v>
      </c>
      <c r="I34" s="111">
        <f t="shared" si="0"/>
        <v>162484</v>
      </c>
      <c r="J34" s="111">
        <v>147422</v>
      </c>
      <c r="K34" s="111">
        <v>137</v>
      </c>
      <c r="L34" s="111">
        <v>244</v>
      </c>
      <c r="M34" s="111">
        <v>689</v>
      </c>
      <c r="N34" s="111">
        <v>9685</v>
      </c>
      <c r="O34" s="111">
        <v>0</v>
      </c>
      <c r="P34" s="111">
        <f t="shared" si="1"/>
        <v>158177</v>
      </c>
      <c r="Q34" s="111">
        <v>304882</v>
      </c>
      <c r="R34" s="111">
        <v>244</v>
      </c>
      <c r="S34" s="111">
        <v>388</v>
      </c>
      <c r="T34" s="111">
        <v>967</v>
      </c>
      <c r="U34" s="111">
        <v>14175</v>
      </c>
      <c r="V34" s="111">
        <v>0</v>
      </c>
      <c r="W34" s="107">
        <f t="shared" si="2"/>
        <v>320656</v>
      </c>
    </row>
    <row r="35" spans="2:23">
      <c r="B35" s="110" t="s">
        <v>204</v>
      </c>
      <c r="C35" s="111">
        <v>157217</v>
      </c>
      <c r="D35" s="111">
        <v>118</v>
      </c>
      <c r="E35" s="111">
        <v>193</v>
      </c>
      <c r="F35" s="111">
        <v>416</v>
      </c>
      <c r="G35" s="111">
        <v>7370</v>
      </c>
      <c r="H35" s="111">
        <v>0</v>
      </c>
      <c r="I35" s="111">
        <f t="shared" si="0"/>
        <v>165314</v>
      </c>
      <c r="J35" s="111">
        <v>146819</v>
      </c>
      <c r="K35" s="111">
        <v>149</v>
      </c>
      <c r="L35" s="111">
        <v>385</v>
      </c>
      <c r="M35" s="111">
        <v>984</v>
      </c>
      <c r="N35" s="111">
        <v>15055</v>
      </c>
      <c r="O35" s="111">
        <v>0</v>
      </c>
      <c r="P35" s="111">
        <f t="shared" si="1"/>
        <v>163392</v>
      </c>
      <c r="Q35" s="111">
        <v>304031</v>
      </c>
      <c r="R35" s="111">
        <v>267</v>
      </c>
      <c r="S35" s="111">
        <v>572</v>
      </c>
      <c r="T35" s="111">
        <v>1395</v>
      </c>
      <c r="U35" s="111">
        <v>22423</v>
      </c>
      <c r="V35" s="111">
        <v>0</v>
      </c>
      <c r="W35" s="107">
        <f t="shared" si="2"/>
        <v>328688</v>
      </c>
    </row>
    <row r="36" spans="2:23">
      <c r="B36" s="110" t="s">
        <v>205</v>
      </c>
      <c r="C36" s="111">
        <v>154068</v>
      </c>
      <c r="D36" s="111">
        <v>114</v>
      </c>
      <c r="E36" s="111">
        <v>314</v>
      </c>
      <c r="F36" s="111">
        <v>620</v>
      </c>
      <c r="G36" s="111">
        <v>11732</v>
      </c>
      <c r="H36" s="111">
        <v>0</v>
      </c>
      <c r="I36" s="111">
        <f t="shared" si="0"/>
        <v>166848</v>
      </c>
      <c r="J36" s="111">
        <v>140947</v>
      </c>
      <c r="K36" s="111">
        <v>162</v>
      </c>
      <c r="L36" s="111">
        <v>670</v>
      </c>
      <c r="M36" s="111">
        <v>1412</v>
      </c>
      <c r="N36" s="111">
        <v>22624</v>
      </c>
      <c r="O36" s="111">
        <v>0</v>
      </c>
      <c r="P36" s="111">
        <f t="shared" si="1"/>
        <v>165815</v>
      </c>
      <c r="Q36" s="111">
        <v>295018</v>
      </c>
      <c r="R36" s="111">
        <v>276</v>
      </c>
      <c r="S36" s="111">
        <v>976</v>
      </c>
      <c r="T36" s="111">
        <v>2033</v>
      </c>
      <c r="U36" s="111">
        <v>34360</v>
      </c>
      <c r="V36" s="111">
        <v>0</v>
      </c>
      <c r="W36" s="107">
        <f t="shared" si="2"/>
        <v>332663</v>
      </c>
    </row>
    <row r="37" spans="2:23">
      <c r="B37" s="110" t="s">
        <v>206</v>
      </c>
      <c r="C37" s="111">
        <v>149025</v>
      </c>
      <c r="D37" s="111">
        <v>170</v>
      </c>
      <c r="E37" s="111">
        <v>511</v>
      </c>
      <c r="F37" s="111">
        <v>940</v>
      </c>
      <c r="G37" s="111">
        <v>18033</v>
      </c>
      <c r="H37" s="111">
        <v>0</v>
      </c>
      <c r="I37" s="111">
        <f t="shared" si="0"/>
        <v>168679</v>
      </c>
      <c r="J37" s="111">
        <v>134442</v>
      </c>
      <c r="K37" s="111">
        <v>177</v>
      </c>
      <c r="L37" s="111">
        <v>1024</v>
      </c>
      <c r="M37" s="111">
        <v>1958</v>
      </c>
      <c r="N37" s="111">
        <v>32066</v>
      </c>
      <c r="O37" s="111">
        <v>0</v>
      </c>
      <c r="P37" s="111">
        <f t="shared" si="1"/>
        <v>169667</v>
      </c>
      <c r="Q37" s="111">
        <v>283459</v>
      </c>
      <c r="R37" s="111">
        <v>345</v>
      </c>
      <c r="S37" s="111">
        <v>1535</v>
      </c>
      <c r="T37" s="111">
        <v>2898</v>
      </c>
      <c r="U37" s="111">
        <v>50097</v>
      </c>
      <c r="V37" s="111">
        <v>0</v>
      </c>
      <c r="W37" s="107">
        <f t="shared" si="2"/>
        <v>338334</v>
      </c>
    </row>
    <row r="38" spans="2:23">
      <c r="B38" s="110" t="s">
        <v>207</v>
      </c>
      <c r="C38" s="111">
        <v>142357</v>
      </c>
      <c r="D38" s="111">
        <v>125</v>
      </c>
      <c r="E38" s="111">
        <v>831</v>
      </c>
      <c r="F38" s="111">
        <v>1265</v>
      </c>
      <c r="G38" s="111">
        <v>26226</v>
      </c>
      <c r="H38" s="111">
        <v>0</v>
      </c>
      <c r="I38" s="111">
        <f t="shared" si="0"/>
        <v>170804</v>
      </c>
      <c r="J38" s="111">
        <v>125222</v>
      </c>
      <c r="K38" s="111">
        <v>185</v>
      </c>
      <c r="L38" s="111">
        <v>1561</v>
      </c>
      <c r="M38" s="111">
        <v>2665</v>
      </c>
      <c r="N38" s="111">
        <v>43849</v>
      </c>
      <c r="O38" s="111">
        <v>0</v>
      </c>
      <c r="P38" s="111">
        <f t="shared" si="1"/>
        <v>173482</v>
      </c>
      <c r="Q38" s="111">
        <v>267578</v>
      </c>
      <c r="R38" s="111">
        <v>305</v>
      </c>
      <c r="S38" s="111">
        <v>2392</v>
      </c>
      <c r="T38" s="111">
        <v>3933</v>
      </c>
      <c r="U38" s="111">
        <v>70069</v>
      </c>
      <c r="V38" s="111">
        <v>0</v>
      </c>
      <c r="W38" s="107">
        <f t="shared" si="2"/>
        <v>344277</v>
      </c>
    </row>
    <row r="39" spans="2:23">
      <c r="B39" s="110" t="s">
        <v>208</v>
      </c>
      <c r="C39" s="111">
        <v>129119</v>
      </c>
      <c r="D39" s="111">
        <v>125</v>
      </c>
      <c r="E39" s="111">
        <v>1180</v>
      </c>
      <c r="F39" s="111">
        <v>1588</v>
      </c>
      <c r="G39" s="111">
        <v>35363</v>
      </c>
      <c r="H39" s="111">
        <v>0</v>
      </c>
      <c r="I39" s="111">
        <f t="shared" si="0"/>
        <v>167375</v>
      </c>
      <c r="J39" s="111">
        <v>111927</v>
      </c>
      <c r="K39" s="111">
        <v>187</v>
      </c>
      <c r="L39" s="111">
        <v>2033</v>
      </c>
      <c r="M39" s="111">
        <v>3028</v>
      </c>
      <c r="N39" s="111">
        <v>54584</v>
      </c>
      <c r="O39" s="111">
        <v>0</v>
      </c>
      <c r="P39" s="111">
        <f t="shared" si="1"/>
        <v>171759</v>
      </c>
      <c r="Q39" s="111">
        <v>241043</v>
      </c>
      <c r="R39" s="111">
        <v>316</v>
      </c>
      <c r="S39" s="111">
        <v>3215</v>
      </c>
      <c r="T39" s="111">
        <v>4617</v>
      </c>
      <c r="U39" s="111">
        <v>89944</v>
      </c>
      <c r="V39" s="111">
        <v>0</v>
      </c>
      <c r="W39" s="107">
        <f t="shared" si="2"/>
        <v>339135</v>
      </c>
    </row>
    <row r="40" spans="2:23">
      <c r="B40" s="110" t="s">
        <v>209</v>
      </c>
      <c r="C40" s="111">
        <v>118255</v>
      </c>
      <c r="D40" s="111">
        <v>168</v>
      </c>
      <c r="E40" s="111">
        <v>1566</v>
      </c>
      <c r="F40" s="111">
        <v>2112</v>
      </c>
      <c r="G40" s="111">
        <v>45717</v>
      </c>
      <c r="H40" s="111">
        <v>0</v>
      </c>
      <c r="I40" s="111">
        <f t="shared" si="0"/>
        <v>167818</v>
      </c>
      <c r="J40" s="111">
        <v>100994</v>
      </c>
      <c r="K40" s="111">
        <v>257</v>
      </c>
      <c r="L40" s="111">
        <v>2633</v>
      </c>
      <c r="M40" s="111">
        <v>3652</v>
      </c>
      <c r="N40" s="111">
        <v>65714</v>
      </c>
      <c r="O40" s="111">
        <v>0</v>
      </c>
      <c r="P40" s="111">
        <f t="shared" si="1"/>
        <v>173250</v>
      </c>
      <c r="Q40" s="111">
        <v>219253</v>
      </c>
      <c r="R40" s="111">
        <v>420</v>
      </c>
      <c r="S40" s="111">
        <v>4197</v>
      </c>
      <c r="T40" s="111">
        <v>5764</v>
      </c>
      <c r="U40" s="111">
        <v>111436</v>
      </c>
      <c r="V40" s="111">
        <v>0</v>
      </c>
      <c r="W40" s="107">
        <f t="shared" si="2"/>
        <v>341070</v>
      </c>
    </row>
    <row r="41" spans="2:23">
      <c r="B41" s="110" t="s">
        <v>210</v>
      </c>
      <c r="C41" s="111">
        <v>106104</v>
      </c>
      <c r="D41" s="111">
        <v>161</v>
      </c>
      <c r="E41" s="111">
        <v>2035</v>
      </c>
      <c r="F41" s="111">
        <v>2371</v>
      </c>
      <c r="G41" s="111">
        <v>55838</v>
      </c>
      <c r="H41" s="111">
        <v>0</v>
      </c>
      <c r="I41" s="111">
        <f t="shared" si="0"/>
        <v>166509</v>
      </c>
      <c r="J41" s="111">
        <v>89171</v>
      </c>
      <c r="K41" s="111">
        <v>303</v>
      </c>
      <c r="L41" s="111">
        <v>3584</v>
      </c>
      <c r="M41" s="111">
        <v>4041</v>
      </c>
      <c r="N41" s="111">
        <v>75390</v>
      </c>
      <c r="O41" s="111">
        <v>0</v>
      </c>
      <c r="P41" s="111">
        <f t="shared" si="1"/>
        <v>172489</v>
      </c>
      <c r="Q41" s="111">
        <v>195273</v>
      </c>
      <c r="R41" s="111">
        <v>462</v>
      </c>
      <c r="S41" s="111">
        <v>5615</v>
      </c>
      <c r="T41" s="111">
        <v>6409</v>
      </c>
      <c r="U41" s="111">
        <v>131226</v>
      </c>
      <c r="V41" s="111">
        <v>0</v>
      </c>
      <c r="W41" s="107">
        <f t="shared" si="2"/>
        <v>338985</v>
      </c>
    </row>
    <row r="42" spans="2:23">
      <c r="B42" s="110" t="s">
        <v>211</v>
      </c>
      <c r="C42" s="111">
        <v>97789</v>
      </c>
      <c r="D42" s="111">
        <v>151</v>
      </c>
      <c r="E42" s="111">
        <v>2658</v>
      </c>
      <c r="F42" s="111">
        <v>2924</v>
      </c>
      <c r="G42" s="111">
        <v>67522</v>
      </c>
      <c r="H42" s="111">
        <v>0</v>
      </c>
      <c r="I42" s="111">
        <f t="shared" si="0"/>
        <v>171044</v>
      </c>
      <c r="J42" s="111">
        <v>81627</v>
      </c>
      <c r="K42" s="111">
        <v>315</v>
      </c>
      <c r="L42" s="111">
        <v>4361</v>
      </c>
      <c r="M42" s="111">
        <v>4829</v>
      </c>
      <c r="N42" s="111">
        <v>85968</v>
      </c>
      <c r="O42" s="111">
        <v>0</v>
      </c>
      <c r="P42" s="111">
        <f t="shared" si="1"/>
        <v>177100</v>
      </c>
      <c r="Q42" s="111">
        <v>179412</v>
      </c>
      <c r="R42" s="111">
        <v>471</v>
      </c>
      <c r="S42" s="111">
        <v>7015</v>
      </c>
      <c r="T42" s="111">
        <v>7752</v>
      </c>
      <c r="U42" s="111">
        <v>153496</v>
      </c>
      <c r="V42" s="111">
        <v>0</v>
      </c>
      <c r="W42" s="107">
        <f t="shared" si="2"/>
        <v>348146</v>
      </c>
    </row>
    <row r="43" spans="2:23">
      <c r="B43" s="110" t="s">
        <v>212</v>
      </c>
      <c r="C43" s="111">
        <v>86657</v>
      </c>
      <c r="D43" s="111">
        <v>153</v>
      </c>
      <c r="E43" s="111">
        <v>3273</v>
      </c>
      <c r="F43" s="111">
        <v>3295</v>
      </c>
      <c r="G43" s="111">
        <v>76543</v>
      </c>
      <c r="H43" s="111">
        <v>0</v>
      </c>
      <c r="I43" s="111">
        <f t="shared" si="0"/>
        <v>169921</v>
      </c>
      <c r="J43" s="111">
        <v>72678</v>
      </c>
      <c r="K43" s="111">
        <v>392</v>
      </c>
      <c r="L43" s="111">
        <v>5137</v>
      </c>
      <c r="M43" s="111">
        <v>5054</v>
      </c>
      <c r="N43" s="111">
        <v>92850</v>
      </c>
      <c r="O43" s="111">
        <v>0</v>
      </c>
      <c r="P43" s="111">
        <f t="shared" si="1"/>
        <v>176111</v>
      </c>
      <c r="Q43" s="111">
        <v>159331</v>
      </c>
      <c r="R43" s="111">
        <v>543</v>
      </c>
      <c r="S43" s="111">
        <v>8412</v>
      </c>
      <c r="T43" s="111">
        <v>8346</v>
      </c>
      <c r="U43" s="111">
        <v>169392</v>
      </c>
      <c r="V43" s="111">
        <v>0</v>
      </c>
      <c r="W43" s="107">
        <f t="shared" si="2"/>
        <v>346024</v>
      </c>
    </row>
    <row r="44" spans="2:23">
      <c r="B44" s="110" t="s">
        <v>213</v>
      </c>
      <c r="C44" s="111">
        <v>78696</v>
      </c>
      <c r="D44" s="111">
        <v>174</v>
      </c>
      <c r="E44" s="111">
        <v>3778</v>
      </c>
      <c r="F44" s="111">
        <v>3577</v>
      </c>
      <c r="G44" s="111">
        <v>84311</v>
      </c>
      <c r="H44" s="111">
        <v>0</v>
      </c>
      <c r="I44" s="111">
        <f t="shared" si="0"/>
        <v>170536</v>
      </c>
      <c r="J44" s="111">
        <v>65867</v>
      </c>
      <c r="K44" s="111">
        <v>411</v>
      </c>
      <c r="L44" s="111">
        <v>5936</v>
      </c>
      <c r="M44" s="111">
        <v>5575</v>
      </c>
      <c r="N44" s="111">
        <v>98240</v>
      </c>
      <c r="O44" s="111">
        <v>0</v>
      </c>
      <c r="P44" s="111">
        <f t="shared" si="1"/>
        <v>176029</v>
      </c>
      <c r="Q44" s="111">
        <v>144559</v>
      </c>
      <c r="R44" s="111">
        <v>585</v>
      </c>
      <c r="S44" s="111">
        <v>9715</v>
      </c>
      <c r="T44" s="111">
        <v>9149</v>
      </c>
      <c r="U44" s="111">
        <v>182549</v>
      </c>
      <c r="V44" s="111">
        <v>0</v>
      </c>
      <c r="W44" s="107">
        <f t="shared" si="2"/>
        <v>346557</v>
      </c>
    </row>
    <row r="45" spans="2:23">
      <c r="B45" s="110" t="s">
        <v>214</v>
      </c>
      <c r="C45" s="111">
        <v>70768</v>
      </c>
      <c r="D45" s="111">
        <v>163</v>
      </c>
      <c r="E45" s="111">
        <v>4469</v>
      </c>
      <c r="F45" s="111">
        <v>4066</v>
      </c>
      <c r="G45" s="111">
        <v>91667</v>
      </c>
      <c r="H45" s="111">
        <v>0</v>
      </c>
      <c r="I45" s="111">
        <f t="shared" si="0"/>
        <v>171133</v>
      </c>
      <c r="J45" s="111">
        <v>59713</v>
      </c>
      <c r="K45" s="111">
        <v>501</v>
      </c>
      <c r="L45" s="111">
        <v>6907</v>
      </c>
      <c r="M45" s="111">
        <v>6036</v>
      </c>
      <c r="N45" s="111">
        <v>102437</v>
      </c>
      <c r="O45" s="111">
        <v>0</v>
      </c>
      <c r="P45" s="111">
        <f t="shared" si="1"/>
        <v>175594</v>
      </c>
      <c r="Q45" s="111">
        <v>130474</v>
      </c>
      <c r="R45" s="111">
        <v>667</v>
      </c>
      <c r="S45" s="111">
        <v>11375</v>
      </c>
      <c r="T45" s="111">
        <v>10099</v>
      </c>
      <c r="U45" s="111">
        <v>194101</v>
      </c>
      <c r="V45" s="111">
        <v>0</v>
      </c>
      <c r="W45" s="107">
        <f t="shared" si="2"/>
        <v>346716</v>
      </c>
    </row>
    <row r="46" spans="2:23">
      <c r="B46" s="110" t="s">
        <v>215</v>
      </c>
      <c r="C46" s="111">
        <v>64403</v>
      </c>
      <c r="D46" s="111">
        <v>195</v>
      </c>
      <c r="E46" s="111">
        <v>4965</v>
      </c>
      <c r="F46" s="111">
        <v>4292</v>
      </c>
      <c r="G46" s="111">
        <v>94003</v>
      </c>
      <c r="H46" s="111">
        <v>0</v>
      </c>
      <c r="I46" s="111">
        <f t="shared" si="0"/>
        <v>167858</v>
      </c>
      <c r="J46" s="111">
        <v>54283</v>
      </c>
      <c r="K46" s="111">
        <v>500</v>
      </c>
      <c r="L46" s="111">
        <v>7721</v>
      </c>
      <c r="M46" s="111">
        <v>6157</v>
      </c>
      <c r="N46" s="111">
        <v>101891</v>
      </c>
      <c r="O46" s="111">
        <v>0</v>
      </c>
      <c r="P46" s="111">
        <f t="shared" si="1"/>
        <v>170552</v>
      </c>
      <c r="Q46" s="111">
        <v>118688</v>
      </c>
      <c r="R46" s="111">
        <v>699</v>
      </c>
      <c r="S46" s="111">
        <v>12687</v>
      </c>
      <c r="T46" s="111">
        <v>10452</v>
      </c>
      <c r="U46" s="111">
        <v>195894</v>
      </c>
      <c r="V46" s="111">
        <v>0</v>
      </c>
      <c r="W46" s="107">
        <f t="shared" si="2"/>
        <v>338420</v>
      </c>
    </row>
    <row r="47" spans="2:23">
      <c r="B47" s="110" t="s">
        <v>216</v>
      </c>
      <c r="C47" s="111">
        <v>59185</v>
      </c>
      <c r="D47" s="111">
        <v>206</v>
      </c>
      <c r="E47" s="111">
        <v>5587</v>
      </c>
      <c r="F47" s="111">
        <v>4614</v>
      </c>
      <c r="G47" s="111">
        <v>95714</v>
      </c>
      <c r="H47" s="111">
        <v>0</v>
      </c>
      <c r="I47" s="111">
        <f t="shared" si="0"/>
        <v>165306</v>
      </c>
      <c r="J47" s="111">
        <v>50270</v>
      </c>
      <c r="K47" s="111">
        <v>607</v>
      </c>
      <c r="L47" s="111">
        <v>8290</v>
      </c>
      <c r="M47" s="111">
        <v>6719</v>
      </c>
      <c r="N47" s="111">
        <v>101904</v>
      </c>
      <c r="O47" s="111">
        <v>0</v>
      </c>
      <c r="P47" s="111">
        <f t="shared" si="1"/>
        <v>167790</v>
      </c>
      <c r="Q47" s="111">
        <v>109451</v>
      </c>
      <c r="R47" s="111">
        <v>817</v>
      </c>
      <c r="S47" s="111">
        <v>13881</v>
      </c>
      <c r="T47" s="111">
        <v>11333</v>
      </c>
      <c r="U47" s="111">
        <v>197620</v>
      </c>
      <c r="V47" s="111">
        <v>0</v>
      </c>
      <c r="W47" s="107">
        <f t="shared" si="2"/>
        <v>333102</v>
      </c>
    </row>
    <row r="48" spans="2:23">
      <c r="B48" s="110" t="s">
        <v>217</v>
      </c>
      <c r="C48" s="111">
        <v>53661</v>
      </c>
      <c r="D48" s="111">
        <v>222</v>
      </c>
      <c r="E48" s="111">
        <v>5995</v>
      </c>
      <c r="F48" s="111">
        <v>4712</v>
      </c>
      <c r="G48" s="111">
        <v>94230</v>
      </c>
      <c r="H48" s="111">
        <v>0</v>
      </c>
      <c r="I48" s="111">
        <f t="shared" si="0"/>
        <v>158820</v>
      </c>
      <c r="J48" s="111">
        <v>45900</v>
      </c>
      <c r="K48" s="111">
        <v>656</v>
      </c>
      <c r="L48" s="111">
        <v>9035</v>
      </c>
      <c r="M48" s="111">
        <v>6711</v>
      </c>
      <c r="N48" s="111">
        <v>99160</v>
      </c>
      <c r="O48" s="111">
        <v>0</v>
      </c>
      <c r="P48" s="111">
        <f t="shared" si="1"/>
        <v>161462</v>
      </c>
      <c r="Q48" s="111">
        <v>99562</v>
      </c>
      <c r="R48" s="111">
        <v>882</v>
      </c>
      <c r="S48" s="111">
        <v>15036</v>
      </c>
      <c r="T48" s="111">
        <v>11422</v>
      </c>
      <c r="U48" s="111">
        <v>193395</v>
      </c>
      <c r="V48" s="111">
        <v>0</v>
      </c>
      <c r="W48" s="107">
        <f t="shared" si="2"/>
        <v>320297</v>
      </c>
    </row>
    <row r="49" spans="2:23">
      <c r="B49" s="110" t="s">
        <v>218</v>
      </c>
      <c r="C49" s="111">
        <v>48797</v>
      </c>
      <c r="D49" s="111">
        <v>288</v>
      </c>
      <c r="E49" s="111">
        <v>6486</v>
      </c>
      <c r="F49" s="111">
        <v>4977</v>
      </c>
      <c r="G49" s="111">
        <v>93660</v>
      </c>
      <c r="H49" s="111">
        <v>0</v>
      </c>
      <c r="I49" s="111">
        <f t="shared" si="0"/>
        <v>154208</v>
      </c>
      <c r="J49" s="111">
        <v>42285</v>
      </c>
      <c r="K49" s="111">
        <v>745</v>
      </c>
      <c r="L49" s="111">
        <v>9671</v>
      </c>
      <c r="M49" s="111">
        <v>7050</v>
      </c>
      <c r="N49" s="111">
        <v>97810</v>
      </c>
      <c r="O49" s="111">
        <v>0</v>
      </c>
      <c r="P49" s="111">
        <f t="shared" si="1"/>
        <v>157561</v>
      </c>
      <c r="Q49" s="111">
        <v>91082</v>
      </c>
      <c r="R49" s="111">
        <v>1033</v>
      </c>
      <c r="S49" s="111">
        <v>16155</v>
      </c>
      <c r="T49" s="111">
        <v>12028</v>
      </c>
      <c r="U49" s="111">
        <v>191471</v>
      </c>
      <c r="V49" s="111">
        <v>0</v>
      </c>
      <c r="W49" s="107">
        <f t="shared" si="2"/>
        <v>311769</v>
      </c>
    </row>
    <row r="50" spans="2:23">
      <c r="B50" s="110" t="s">
        <v>219</v>
      </c>
      <c r="C50" s="111">
        <v>46113</v>
      </c>
      <c r="D50" s="111">
        <v>282</v>
      </c>
      <c r="E50" s="111">
        <v>7066</v>
      </c>
      <c r="F50" s="111">
        <v>5248</v>
      </c>
      <c r="G50" s="111">
        <v>92965</v>
      </c>
      <c r="H50" s="111">
        <v>0</v>
      </c>
      <c r="I50" s="111">
        <f t="shared" si="0"/>
        <v>151674</v>
      </c>
      <c r="J50" s="111">
        <v>40147</v>
      </c>
      <c r="K50" s="111">
        <v>795</v>
      </c>
      <c r="L50" s="111">
        <v>10790</v>
      </c>
      <c r="M50" s="111">
        <v>7287</v>
      </c>
      <c r="N50" s="111">
        <v>96438</v>
      </c>
      <c r="O50" s="111">
        <v>0</v>
      </c>
      <c r="P50" s="111">
        <f t="shared" si="1"/>
        <v>155457</v>
      </c>
      <c r="Q50" s="111">
        <v>86254</v>
      </c>
      <c r="R50" s="111">
        <v>1079</v>
      </c>
      <c r="S50" s="111">
        <v>17852</v>
      </c>
      <c r="T50" s="111">
        <v>12535</v>
      </c>
      <c r="U50" s="111">
        <v>189406</v>
      </c>
      <c r="V50" s="111">
        <v>0</v>
      </c>
      <c r="W50" s="107">
        <f t="shared" si="2"/>
        <v>307126</v>
      </c>
    </row>
    <row r="51" spans="2:23">
      <c r="B51" s="110" t="s">
        <v>220</v>
      </c>
      <c r="C51" s="111">
        <v>43728</v>
      </c>
      <c r="D51" s="111">
        <v>319</v>
      </c>
      <c r="E51" s="111">
        <v>7966</v>
      </c>
      <c r="F51" s="111">
        <v>5410</v>
      </c>
      <c r="G51" s="111">
        <v>93198</v>
      </c>
      <c r="H51" s="111">
        <v>0</v>
      </c>
      <c r="I51" s="111">
        <f t="shared" si="0"/>
        <v>150621</v>
      </c>
      <c r="J51" s="111">
        <v>38369</v>
      </c>
      <c r="K51" s="111">
        <v>913</v>
      </c>
      <c r="L51" s="111">
        <v>11560</v>
      </c>
      <c r="M51" s="111">
        <v>7273</v>
      </c>
      <c r="N51" s="111">
        <v>96111</v>
      </c>
      <c r="O51" s="111">
        <v>0</v>
      </c>
      <c r="P51" s="111">
        <f t="shared" si="1"/>
        <v>154226</v>
      </c>
      <c r="Q51" s="111">
        <v>82097</v>
      </c>
      <c r="R51" s="111">
        <v>1232</v>
      </c>
      <c r="S51" s="111">
        <v>19533</v>
      </c>
      <c r="T51" s="111">
        <v>12676</v>
      </c>
      <c r="U51" s="111">
        <v>189310</v>
      </c>
      <c r="V51" s="111">
        <v>0</v>
      </c>
      <c r="W51" s="107">
        <f t="shared" si="2"/>
        <v>304848</v>
      </c>
    </row>
    <row r="52" spans="2:23">
      <c r="B52" s="110" t="s">
        <v>221</v>
      </c>
      <c r="C52" s="111">
        <v>42679</v>
      </c>
      <c r="D52" s="111">
        <v>314</v>
      </c>
      <c r="E52" s="111">
        <v>8516</v>
      </c>
      <c r="F52" s="111">
        <v>6045</v>
      </c>
      <c r="G52" s="111">
        <v>94557</v>
      </c>
      <c r="H52" s="111">
        <v>0</v>
      </c>
      <c r="I52" s="111">
        <f t="shared" si="0"/>
        <v>152111</v>
      </c>
      <c r="J52" s="111">
        <v>37238</v>
      </c>
      <c r="K52" s="111">
        <v>1055</v>
      </c>
      <c r="L52" s="111">
        <v>13078</v>
      </c>
      <c r="M52" s="111">
        <v>7773</v>
      </c>
      <c r="N52" s="111">
        <v>97283</v>
      </c>
      <c r="O52" s="111">
        <v>0</v>
      </c>
      <c r="P52" s="111">
        <f t="shared" si="1"/>
        <v>156427</v>
      </c>
      <c r="Q52" s="111">
        <v>79912</v>
      </c>
      <c r="R52" s="111">
        <v>1369</v>
      </c>
      <c r="S52" s="111">
        <v>21590</v>
      </c>
      <c r="T52" s="111">
        <v>13820</v>
      </c>
      <c r="U52" s="111">
        <v>191839</v>
      </c>
      <c r="V52" s="111">
        <v>0</v>
      </c>
      <c r="W52" s="107">
        <f t="shared" si="2"/>
        <v>308530</v>
      </c>
    </row>
    <row r="53" spans="2:23">
      <c r="B53" s="110" t="s">
        <v>222</v>
      </c>
      <c r="C53" s="111">
        <v>40964</v>
      </c>
      <c r="D53" s="111">
        <v>366</v>
      </c>
      <c r="E53" s="111">
        <v>9595</v>
      </c>
      <c r="F53" s="111">
        <v>6109</v>
      </c>
      <c r="G53" s="111">
        <v>95207</v>
      </c>
      <c r="H53" s="111">
        <v>0</v>
      </c>
      <c r="I53" s="111">
        <f t="shared" si="0"/>
        <v>152241</v>
      </c>
      <c r="J53" s="111">
        <v>35806</v>
      </c>
      <c r="K53" s="111">
        <v>1149</v>
      </c>
      <c r="L53" s="111">
        <v>14266</v>
      </c>
      <c r="M53" s="111">
        <v>8067</v>
      </c>
      <c r="N53" s="111">
        <v>97463</v>
      </c>
      <c r="O53" s="111">
        <v>0</v>
      </c>
      <c r="P53" s="111">
        <f t="shared" si="1"/>
        <v>156751</v>
      </c>
      <c r="Q53" s="111">
        <v>76775</v>
      </c>
      <c r="R53" s="111">
        <v>1516</v>
      </c>
      <c r="S53" s="111">
        <v>23867</v>
      </c>
      <c r="T53" s="111">
        <v>14178</v>
      </c>
      <c r="U53" s="111">
        <v>192670</v>
      </c>
      <c r="V53" s="111">
        <v>0</v>
      </c>
      <c r="W53" s="107">
        <f t="shared" si="2"/>
        <v>309006</v>
      </c>
    </row>
    <row r="54" spans="2:23">
      <c r="B54" s="110" t="s">
        <v>223</v>
      </c>
      <c r="C54" s="111">
        <v>41297</v>
      </c>
      <c r="D54" s="111">
        <v>412</v>
      </c>
      <c r="E54" s="111">
        <v>10815</v>
      </c>
      <c r="F54" s="111">
        <v>6620</v>
      </c>
      <c r="G54" s="111">
        <v>97743</v>
      </c>
      <c r="H54" s="111">
        <v>0</v>
      </c>
      <c r="I54" s="111">
        <f t="shared" si="0"/>
        <v>156887</v>
      </c>
      <c r="J54" s="111">
        <v>35251</v>
      </c>
      <c r="K54" s="111">
        <v>1254</v>
      </c>
      <c r="L54" s="111">
        <v>16270</v>
      </c>
      <c r="M54" s="111">
        <v>8683</v>
      </c>
      <c r="N54" s="111">
        <v>100522</v>
      </c>
      <c r="O54" s="111">
        <v>0</v>
      </c>
      <c r="P54" s="111">
        <f t="shared" si="1"/>
        <v>161980</v>
      </c>
      <c r="Q54" s="111">
        <v>76553</v>
      </c>
      <c r="R54" s="111">
        <v>1669</v>
      </c>
      <c r="S54" s="111">
        <v>27081</v>
      </c>
      <c r="T54" s="111">
        <v>15311</v>
      </c>
      <c r="U54" s="111">
        <v>198269</v>
      </c>
      <c r="V54" s="111">
        <v>0</v>
      </c>
      <c r="W54" s="107">
        <f t="shared" si="2"/>
        <v>318883</v>
      </c>
    </row>
    <row r="55" spans="2:23">
      <c r="B55" s="110" t="s">
        <v>224</v>
      </c>
      <c r="C55" s="111">
        <v>40113</v>
      </c>
      <c r="D55" s="111">
        <v>487</v>
      </c>
      <c r="E55" s="111">
        <v>12139</v>
      </c>
      <c r="F55" s="111">
        <v>6941</v>
      </c>
      <c r="G55" s="111">
        <v>99141</v>
      </c>
      <c r="H55" s="111">
        <v>0</v>
      </c>
      <c r="I55" s="111">
        <f t="shared" si="0"/>
        <v>158821</v>
      </c>
      <c r="J55" s="111">
        <v>34921</v>
      </c>
      <c r="K55" s="111">
        <v>1503</v>
      </c>
      <c r="L55" s="111">
        <v>17945</v>
      </c>
      <c r="M55" s="111">
        <v>9077</v>
      </c>
      <c r="N55" s="111">
        <v>102464</v>
      </c>
      <c r="O55" s="111">
        <v>0</v>
      </c>
      <c r="P55" s="111">
        <f t="shared" si="1"/>
        <v>165910</v>
      </c>
      <c r="Q55" s="111">
        <v>75037</v>
      </c>
      <c r="R55" s="111">
        <v>1987</v>
      </c>
      <c r="S55" s="111">
        <v>30078</v>
      </c>
      <c r="T55" s="111">
        <v>16022</v>
      </c>
      <c r="U55" s="111">
        <v>201603</v>
      </c>
      <c r="V55" s="111">
        <v>0</v>
      </c>
      <c r="W55" s="107">
        <f t="shared" si="2"/>
        <v>324727</v>
      </c>
    </row>
    <row r="56" spans="2:23">
      <c r="B56" s="110" t="s">
        <v>225</v>
      </c>
      <c r="C56" s="111">
        <v>40708</v>
      </c>
      <c r="D56" s="111">
        <v>552</v>
      </c>
      <c r="E56" s="111">
        <v>13452</v>
      </c>
      <c r="F56" s="111">
        <v>7361</v>
      </c>
      <c r="G56" s="111">
        <v>102758</v>
      </c>
      <c r="H56" s="111">
        <v>0</v>
      </c>
      <c r="I56" s="111">
        <f t="shared" si="0"/>
        <v>164831</v>
      </c>
      <c r="J56" s="111">
        <v>35025</v>
      </c>
      <c r="K56" s="111">
        <v>1713</v>
      </c>
      <c r="L56" s="111">
        <v>20460</v>
      </c>
      <c r="M56" s="111">
        <v>9838</v>
      </c>
      <c r="N56" s="111">
        <v>105467</v>
      </c>
      <c r="O56" s="111">
        <v>0</v>
      </c>
      <c r="P56" s="111">
        <f t="shared" si="1"/>
        <v>172503</v>
      </c>
      <c r="Q56" s="111">
        <v>75739</v>
      </c>
      <c r="R56" s="111">
        <v>2265</v>
      </c>
      <c r="S56" s="111">
        <v>33915</v>
      </c>
      <c r="T56" s="111">
        <v>17200</v>
      </c>
      <c r="U56" s="111">
        <v>208227</v>
      </c>
      <c r="V56" s="111">
        <v>0</v>
      </c>
      <c r="W56" s="107">
        <f t="shared" si="2"/>
        <v>337346</v>
      </c>
    </row>
    <row r="57" spans="2:23">
      <c r="B57" s="110" t="s">
        <v>226</v>
      </c>
      <c r="C57" s="111">
        <v>40291</v>
      </c>
      <c r="D57" s="111">
        <v>663</v>
      </c>
      <c r="E57" s="111">
        <v>15016</v>
      </c>
      <c r="F57" s="111">
        <v>7947</v>
      </c>
      <c r="G57" s="111">
        <v>104046</v>
      </c>
      <c r="H57" s="111">
        <v>0</v>
      </c>
      <c r="I57" s="111">
        <f t="shared" si="0"/>
        <v>167963</v>
      </c>
      <c r="J57" s="111">
        <v>34205</v>
      </c>
      <c r="K57" s="111">
        <v>2051</v>
      </c>
      <c r="L57" s="111">
        <v>22439</v>
      </c>
      <c r="M57" s="111">
        <v>10078</v>
      </c>
      <c r="N57" s="111">
        <v>108849</v>
      </c>
      <c r="O57" s="111">
        <v>0</v>
      </c>
      <c r="P57" s="111">
        <f t="shared" si="1"/>
        <v>177622</v>
      </c>
      <c r="Q57" s="111">
        <v>74500</v>
      </c>
      <c r="R57" s="111">
        <v>2714</v>
      </c>
      <c r="S57" s="111">
        <v>37458</v>
      </c>
      <c r="T57" s="111">
        <v>18025</v>
      </c>
      <c r="U57" s="111">
        <v>212893</v>
      </c>
      <c r="V57" s="111">
        <v>0</v>
      </c>
      <c r="W57" s="107">
        <f t="shared" si="2"/>
        <v>345590</v>
      </c>
    </row>
    <row r="58" spans="2:23">
      <c r="B58" s="110" t="s">
        <v>227</v>
      </c>
      <c r="C58" s="111">
        <v>36304</v>
      </c>
      <c r="D58" s="111">
        <v>638</v>
      </c>
      <c r="E58" s="111">
        <v>15016</v>
      </c>
      <c r="F58" s="111">
        <v>7553</v>
      </c>
      <c r="G58" s="111">
        <v>98615</v>
      </c>
      <c r="H58" s="111">
        <v>0</v>
      </c>
      <c r="I58" s="111">
        <f t="shared" si="0"/>
        <v>158126</v>
      </c>
      <c r="J58" s="111">
        <v>29871</v>
      </c>
      <c r="K58" s="111">
        <v>2100</v>
      </c>
      <c r="L58" s="111">
        <v>22438</v>
      </c>
      <c r="M58" s="111">
        <v>9577</v>
      </c>
      <c r="N58" s="111">
        <v>100913</v>
      </c>
      <c r="O58" s="111">
        <v>0</v>
      </c>
      <c r="P58" s="111">
        <f t="shared" si="1"/>
        <v>164899</v>
      </c>
      <c r="Q58" s="111">
        <v>66173</v>
      </c>
      <c r="R58" s="111">
        <v>2740</v>
      </c>
      <c r="S58" s="111">
        <v>37452</v>
      </c>
      <c r="T58" s="111">
        <v>17135</v>
      </c>
      <c r="U58" s="111">
        <v>199533</v>
      </c>
      <c r="V58" s="111">
        <v>0</v>
      </c>
      <c r="W58" s="107">
        <f t="shared" si="2"/>
        <v>323033</v>
      </c>
    </row>
    <row r="59" spans="2:23">
      <c r="B59" s="110" t="s">
        <v>228</v>
      </c>
      <c r="C59" s="111">
        <v>34446</v>
      </c>
      <c r="D59" s="111">
        <v>791</v>
      </c>
      <c r="E59" s="111">
        <v>16043</v>
      </c>
      <c r="F59" s="111">
        <v>7630</v>
      </c>
      <c r="G59" s="111">
        <v>96946</v>
      </c>
      <c r="H59" s="111">
        <v>0</v>
      </c>
      <c r="I59" s="111">
        <f t="shared" si="0"/>
        <v>155856</v>
      </c>
      <c r="J59" s="111">
        <v>28256</v>
      </c>
      <c r="K59" s="111">
        <v>2361</v>
      </c>
      <c r="L59" s="111">
        <v>23333</v>
      </c>
      <c r="M59" s="111">
        <v>9266</v>
      </c>
      <c r="N59" s="111">
        <v>100276</v>
      </c>
      <c r="O59" s="111">
        <v>0</v>
      </c>
      <c r="P59" s="111">
        <f t="shared" si="1"/>
        <v>163492</v>
      </c>
      <c r="Q59" s="111">
        <v>62704</v>
      </c>
      <c r="R59" s="111">
        <v>3153</v>
      </c>
      <c r="S59" s="111">
        <v>39376</v>
      </c>
      <c r="T59" s="111">
        <v>16897</v>
      </c>
      <c r="U59" s="111">
        <v>197229</v>
      </c>
      <c r="V59" s="111">
        <v>0</v>
      </c>
      <c r="W59" s="107">
        <f t="shared" si="2"/>
        <v>319359</v>
      </c>
    </row>
    <row r="60" spans="2:23">
      <c r="B60" s="110" t="s">
        <v>229</v>
      </c>
      <c r="C60" s="111">
        <v>32468</v>
      </c>
      <c r="D60" s="111">
        <v>848</v>
      </c>
      <c r="E60" s="111">
        <v>16356</v>
      </c>
      <c r="F60" s="111">
        <v>7758</v>
      </c>
      <c r="G60" s="111">
        <v>94100</v>
      </c>
      <c r="H60" s="111">
        <v>0</v>
      </c>
      <c r="I60" s="111">
        <f t="shared" si="0"/>
        <v>151530</v>
      </c>
      <c r="J60" s="111">
        <v>26089</v>
      </c>
      <c r="K60" s="111">
        <v>2587</v>
      </c>
      <c r="L60" s="111">
        <v>23876</v>
      </c>
      <c r="M60" s="111">
        <v>9353</v>
      </c>
      <c r="N60" s="111">
        <v>96259</v>
      </c>
      <c r="O60" s="111">
        <v>0</v>
      </c>
      <c r="P60" s="111">
        <f t="shared" si="1"/>
        <v>158164</v>
      </c>
      <c r="Q60" s="111">
        <v>58557</v>
      </c>
      <c r="R60" s="111">
        <v>3434</v>
      </c>
      <c r="S60" s="111">
        <v>40237</v>
      </c>
      <c r="T60" s="111">
        <v>17114</v>
      </c>
      <c r="U60" s="111">
        <v>190358</v>
      </c>
      <c r="V60" s="111">
        <v>0</v>
      </c>
      <c r="W60" s="107">
        <f t="shared" si="2"/>
        <v>309700</v>
      </c>
    </row>
    <row r="61" spans="2:23">
      <c r="B61" s="110" t="s">
        <v>230</v>
      </c>
      <c r="C61" s="111">
        <v>30441</v>
      </c>
      <c r="D61" s="111">
        <v>854</v>
      </c>
      <c r="E61" s="111">
        <v>16806</v>
      </c>
      <c r="F61" s="111">
        <v>7268</v>
      </c>
      <c r="G61" s="111">
        <v>91814</v>
      </c>
      <c r="H61" s="111">
        <v>0</v>
      </c>
      <c r="I61" s="111">
        <f t="shared" si="0"/>
        <v>147183</v>
      </c>
      <c r="J61" s="111">
        <v>24757</v>
      </c>
      <c r="K61" s="111">
        <v>2714</v>
      </c>
      <c r="L61" s="111">
        <v>24066</v>
      </c>
      <c r="M61" s="111">
        <v>9087</v>
      </c>
      <c r="N61" s="111">
        <v>92598</v>
      </c>
      <c r="O61" s="111">
        <v>0</v>
      </c>
      <c r="P61" s="111">
        <f t="shared" si="1"/>
        <v>153222</v>
      </c>
      <c r="Q61" s="111">
        <v>55201</v>
      </c>
      <c r="R61" s="111">
        <v>3566</v>
      </c>
      <c r="S61" s="111">
        <v>40873</v>
      </c>
      <c r="T61" s="111">
        <v>16352</v>
      </c>
      <c r="U61" s="111">
        <v>184413</v>
      </c>
      <c r="V61" s="111">
        <v>0</v>
      </c>
      <c r="W61" s="107">
        <f t="shared" si="2"/>
        <v>300405</v>
      </c>
    </row>
    <row r="62" spans="2:23">
      <c r="B62" s="110" t="s">
        <v>231</v>
      </c>
      <c r="C62" s="111">
        <v>30007</v>
      </c>
      <c r="D62" s="111">
        <v>1003</v>
      </c>
      <c r="E62" s="111">
        <v>17714</v>
      </c>
      <c r="F62" s="111">
        <v>7330</v>
      </c>
      <c r="G62" s="111">
        <v>92300</v>
      </c>
      <c r="H62" s="111">
        <v>0</v>
      </c>
      <c r="I62" s="111">
        <f t="shared" si="0"/>
        <v>148354</v>
      </c>
      <c r="J62" s="111">
        <v>23158</v>
      </c>
      <c r="K62" s="111">
        <v>3133</v>
      </c>
      <c r="L62" s="111">
        <v>24756</v>
      </c>
      <c r="M62" s="111">
        <v>8962</v>
      </c>
      <c r="N62" s="111">
        <v>93968</v>
      </c>
      <c r="O62" s="111">
        <v>0</v>
      </c>
      <c r="P62" s="111">
        <f t="shared" si="1"/>
        <v>153977</v>
      </c>
      <c r="Q62" s="111">
        <v>53171</v>
      </c>
      <c r="R62" s="111">
        <v>4135</v>
      </c>
      <c r="S62" s="111">
        <v>42469</v>
      </c>
      <c r="T62" s="111">
        <v>16288</v>
      </c>
      <c r="U62" s="111">
        <v>186262</v>
      </c>
      <c r="V62" s="111">
        <v>0</v>
      </c>
      <c r="W62" s="107">
        <f t="shared" si="2"/>
        <v>302325</v>
      </c>
    </row>
    <row r="63" spans="2:23">
      <c r="B63" s="110" t="s">
        <v>232</v>
      </c>
      <c r="C63" s="111">
        <v>28338</v>
      </c>
      <c r="D63" s="111">
        <v>1073</v>
      </c>
      <c r="E63" s="111">
        <v>18277</v>
      </c>
      <c r="F63" s="111">
        <v>7456</v>
      </c>
      <c r="G63" s="111">
        <v>91912</v>
      </c>
      <c r="H63" s="111">
        <v>0</v>
      </c>
      <c r="I63" s="111">
        <f t="shared" si="0"/>
        <v>147056</v>
      </c>
      <c r="J63" s="111">
        <v>21958</v>
      </c>
      <c r="K63" s="111">
        <v>3441</v>
      </c>
      <c r="L63" s="111">
        <v>25781</v>
      </c>
      <c r="M63" s="111">
        <v>8721</v>
      </c>
      <c r="N63" s="111">
        <v>92859</v>
      </c>
      <c r="O63" s="111">
        <v>0</v>
      </c>
      <c r="P63" s="111">
        <f t="shared" si="1"/>
        <v>152760</v>
      </c>
      <c r="Q63" s="111">
        <v>50294</v>
      </c>
      <c r="R63" s="111">
        <v>4513</v>
      </c>
      <c r="S63" s="111">
        <v>44055</v>
      </c>
      <c r="T63" s="111">
        <v>16183</v>
      </c>
      <c r="U63" s="111">
        <v>184776</v>
      </c>
      <c r="V63" s="111">
        <v>0</v>
      </c>
      <c r="W63" s="107">
        <f t="shared" si="2"/>
        <v>299821</v>
      </c>
    </row>
    <row r="64" spans="2:23">
      <c r="B64" s="110" t="s">
        <v>233</v>
      </c>
      <c r="C64" s="111">
        <v>28074</v>
      </c>
      <c r="D64" s="111">
        <v>1246</v>
      </c>
      <c r="E64" s="111">
        <v>19762</v>
      </c>
      <c r="F64" s="111">
        <v>7725</v>
      </c>
      <c r="G64" s="111">
        <v>96645</v>
      </c>
      <c r="H64" s="111">
        <v>0</v>
      </c>
      <c r="I64" s="111">
        <f t="shared" si="0"/>
        <v>153452</v>
      </c>
      <c r="J64" s="111">
        <v>21523</v>
      </c>
      <c r="K64" s="111">
        <v>4068</v>
      </c>
      <c r="L64" s="111">
        <v>27757</v>
      </c>
      <c r="M64" s="111">
        <v>8928</v>
      </c>
      <c r="N64" s="111">
        <v>97292</v>
      </c>
      <c r="O64" s="111">
        <v>0</v>
      </c>
      <c r="P64" s="111">
        <f t="shared" si="1"/>
        <v>159568</v>
      </c>
      <c r="Q64" s="111">
        <v>49597</v>
      </c>
      <c r="R64" s="111">
        <v>5314</v>
      </c>
      <c r="S64" s="111">
        <v>47515</v>
      </c>
      <c r="T64" s="111">
        <v>16656</v>
      </c>
      <c r="U64" s="111">
        <v>193941</v>
      </c>
      <c r="V64" s="111">
        <v>0</v>
      </c>
      <c r="W64" s="107">
        <f t="shared" si="2"/>
        <v>313023</v>
      </c>
    </row>
    <row r="65" spans="2:23">
      <c r="B65" s="110" t="s">
        <v>234</v>
      </c>
      <c r="C65" s="111">
        <v>26895</v>
      </c>
      <c r="D65" s="111">
        <v>1320</v>
      </c>
      <c r="E65" s="111">
        <v>20725</v>
      </c>
      <c r="F65" s="111">
        <v>7874</v>
      </c>
      <c r="G65" s="111">
        <v>97772</v>
      </c>
      <c r="H65" s="111">
        <v>0</v>
      </c>
      <c r="I65" s="111">
        <f t="shared" si="0"/>
        <v>154586</v>
      </c>
      <c r="J65" s="111">
        <v>20538</v>
      </c>
      <c r="K65" s="111">
        <v>4658</v>
      </c>
      <c r="L65" s="111">
        <v>28488</v>
      </c>
      <c r="M65" s="111">
        <v>8615</v>
      </c>
      <c r="N65" s="111">
        <v>98691</v>
      </c>
      <c r="O65" s="111">
        <v>0</v>
      </c>
      <c r="P65" s="111">
        <f t="shared" si="1"/>
        <v>160990</v>
      </c>
      <c r="Q65" s="111">
        <v>47436</v>
      </c>
      <c r="R65" s="111">
        <v>5971</v>
      </c>
      <c r="S65" s="111">
        <v>49219</v>
      </c>
      <c r="T65" s="111">
        <v>16486</v>
      </c>
      <c r="U65" s="111">
        <v>196464</v>
      </c>
      <c r="V65" s="111">
        <v>0</v>
      </c>
      <c r="W65" s="107">
        <f t="shared" si="2"/>
        <v>315576</v>
      </c>
    </row>
    <row r="66" spans="2:23">
      <c r="B66" s="110" t="s">
        <v>235</v>
      </c>
      <c r="C66" s="111">
        <v>25509</v>
      </c>
      <c r="D66" s="111">
        <v>1578</v>
      </c>
      <c r="E66" s="111">
        <v>21505</v>
      </c>
      <c r="F66" s="111">
        <v>7633</v>
      </c>
      <c r="G66" s="111">
        <v>97344</v>
      </c>
      <c r="H66" s="111">
        <v>0</v>
      </c>
      <c r="I66" s="111">
        <f t="shared" si="0"/>
        <v>153569</v>
      </c>
      <c r="J66" s="111">
        <v>19560</v>
      </c>
      <c r="K66" s="111">
        <v>5038</v>
      </c>
      <c r="L66" s="111">
        <v>29074</v>
      </c>
      <c r="M66" s="111">
        <v>8743</v>
      </c>
      <c r="N66" s="111">
        <v>97338</v>
      </c>
      <c r="O66" s="111">
        <v>0</v>
      </c>
      <c r="P66" s="111">
        <f t="shared" si="1"/>
        <v>159753</v>
      </c>
      <c r="Q66" s="111">
        <v>45065</v>
      </c>
      <c r="R66" s="111">
        <v>6605</v>
      </c>
      <c r="S66" s="111">
        <v>50579</v>
      </c>
      <c r="T66" s="111">
        <v>16374</v>
      </c>
      <c r="U66" s="111">
        <v>194683</v>
      </c>
      <c r="V66" s="111">
        <v>0</v>
      </c>
      <c r="W66" s="107">
        <f t="shared" si="2"/>
        <v>313306</v>
      </c>
    </row>
    <row r="67" spans="2:23">
      <c r="B67" s="110" t="s">
        <v>236</v>
      </c>
      <c r="C67" s="111">
        <v>24233</v>
      </c>
      <c r="D67" s="111">
        <v>1731</v>
      </c>
      <c r="E67" s="111">
        <v>21877</v>
      </c>
      <c r="F67" s="111">
        <v>7494</v>
      </c>
      <c r="G67" s="111">
        <v>96974</v>
      </c>
      <c r="H67" s="111">
        <v>0</v>
      </c>
      <c r="I67" s="111">
        <f t="shared" si="0"/>
        <v>152309</v>
      </c>
      <c r="J67" s="111">
        <v>18559</v>
      </c>
      <c r="K67" s="111">
        <v>5521</v>
      </c>
      <c r="L67" s="111">
        <v>29659</v>
      </c>
      <c r="M67" s="111">
        <v>8419</v>
      </c>
      <c r="N67" s="111">
        <v>97757</v>
      </c>
      <c r="O67" s="111">
        <v>0</v>
      </c>
      <c r="P67" s="111">
        <f t="shared" si="1"/>
        <v>159915</v>
      </c>
      <c r="Q67" s="111">
        <v>42787</v>
      </c>
      <c r="R67" s="111">
        <v>7250</v>
      </c>
      <c r="S67" s="111">
        <v>51540</v>
      </c>
      <c r="T67" s="111">
        <v>15914</v>
      </c>
      <c r="U67" s="111">
        <v>194727</v>
      </c>
      <c r="V67" s="111">
        <v>0</v>
      </c>
      <c r="W67" s="107">
        <f t="shared" si="2"/>
        <v>312218</v>
      </c>
    </row>
    <row r="68" spans="2:23">
      <c r="B68" s="110" t="s">
        <v>237</v>
      </c>
      <c r="C68" s="111">
        <v>22092</v>
      </c>
      <c r="D68" s="111">
        <v>1860</v>
      </c>
      <c r="E68" s="111">
        <v>21304</v>
      </c>
      <c r="F68" s="111">
        <v>7257</v>
      </c>
      <c r="G68" s="111">
        <v>93365</v>
      </c>
      <c r="H68" s="111">
        <v>0</v>
      </c>
      <c r="I68" s="111">
        <f t="shared" si="0"/>
        <v>145878</v>
      </c>
      <c r="J68" s="111">
        <v>16611</v>
      </c>
      <c r="K68" s="111">
        <v>6280</v>
      </c>
      <c r="L68" s="111">
        <v>28767</v>
      </c>
      <c r="M68" s="111">
        <v>7895</v>
      </c>
      <c r="N68" s="111">
        <v>95385</v>
      </c>
      <c r="O68" s="111">
        <v>0</v>
      </c>
      <c r="P68" s="111">
        <f t="shared" si="1"/>
        <v>154938</v>
      </c>
      <c r="Q68" s="111">
        <v>38698</v>
      </c>
      <c r="R68" s="111">
        <v>8141</v>
      </c>
      <c r="S68" s="111">
        <v>50069</v>
      </c>
      <c r="T68" s="111">
        <v>15150</v>
      </c>
      <c r="U68" s="111">
        <v>188747</v>
      </c>
      <c r="V68" s="111">
        <v>0</v>
      </c>
      <c r="W68" s="107">
        <f t="shared" si="2"/>
        <v>300805</v>
      </c>
    </row>
    <row r="69" spans="2:23">
      <c r="B69" s="110" t="s">
        <v>238</v>
      </c>
      <c r="C69" s="111">
        <v>20233</v>
      </c>
      <c r="D69" s="111">
        <v>1874</v>
      </c>
      <c r="E69" s="111">
        <v>21296</v>
      </c>
      <c r="F69" s="111">
        <v>6733</v>
      </c>
      <c r="G69" s="111">
        <v>92604</v>
      </c>
      <c r="H69" s="111">
        <v>0</v>
      </c>
      <c r="I69" s="111">
        <f t="shared" si="0"/>
        <v>142740</v>
      </c>
      <c r="J69" s="111">
        <v>15705</v>
      </c>
      <c r="K69" s="111">
        <v>6860</v>
      </c>
      <c r="L69" s="111">
        <v>28201</v>
      </c>
      <c r="M69" s="111">
        <v>7484</v>
      </c>
      <c r="N69" s="111">
        <v>92247</v>
      </c>
      <c r="O69" s="111">
        <v>0</v>
      </c>
      <c r="P69" s="111">
        <f t="shared" si="1"/>
        <v>150497</v>
      </c>
      <c r="Q69" s="111">
        <v>35940</v>
      </c>
      <c r="R69" s="111">
        <v>8736</v>
      </c>
      <c r="S69" s="111">
        <v>49495</v>
      </c>
      <c r="T69" s="111">
        <v>14217</v>
      </c>
      <c r="U69" s="111">
        <v>184850</v>
      </c>
      <c r="V69" s="111">
        <v>0</v>
      </c>
      <c r="W69" s="107">
        <f t="shared" si="2"/>
        <v>293238</v>
      </c>
    </row>
    <row r="70" spans="2:23">
      <c r="B70" s="110" t="s">
        <v>239</v>
      </c>
      <c r="C70" s="111">
        <v>18636</v>
      </c>
      <c r="D70" s="111">
        <v>2120</v>
      </c>
      <c r="E70" s="111">
        <v>21244</v>
      </c>
      <c r="F70" s="111">
        <v>6610</v>
      </c>
      <c r="G70" s="111">
        <v>91333</v>
      </c>
      <c r="H70" s="111">
        <v>0</v>
      </c>
      <c r="I70" s="111">
        <f t="shared" si="0"/>
        <v>139943</v>
      </c>
      <c r="J70" s="111">
        <v>14225</v>
      </c>
      <c r="K70" s="111">
        <v>7326</v>
      </c>
      <c r="L70" s="111">
        <v>28554</v>
      </c>
      <c r="M70" s="111">
        <v>7275</v>
      </c>
      <c r="N70" s="111">
        <v>92151</v>
      </c>
      <c r="O70" s="111">
        <v>0</v>
      </c>
      <c r="P70" s="111">
        <f t="shared" si="1"/>
        <v>149531</v>
      </c>
      <c r="Q70" s="111">
        <v>32863</v>
      </c>
      <c r="R70" s="111">
        <v>9445</v>
      </c>
      <c r="S70" s="111">
        <v>49801</v>
      </c>
      <c r="T70" s="111">
        <v>13887</v>
      </c>
      <c r="U70" s="111">
        <v>183490</v>
      </c>
      <c r="V70" s="111">
        <v>0</v>
      </c>
      <c r="W70" s="107">
        <f t="shared" si="2"/>
        <v>289486</v>
      </c>
    </row>
    <row r="71" spans="2:23">
      <c r="B71" s="110" t="s">
        <v>240</v>
      </c>
      <c r="C71" s="111">
        <v>17545</v>
      </c>
      <c r="D71" s="111">
        <v>2243</v>
      </c>
      <c r="E71" s="111">
        <v>20679</v>
      </c>
      <c r="F71" s="111">
        <v>6274</v>
      </c>
      <c r="G71" s="111">
        <v>89877</v>
      </c>
      <c r="H71" s="111">
        <v>0</v>
      </c>
      <c r="I71" s="111">
        <f t="shared" si="0"/>
        <v>136618</v>
      </c>
      <c r="J71" s="111">
        <v>13013</v>
      </c>
      <c r="K71" s="111">
        <v>7824</v>
      </c>
      <c r="L71" s="111">
        <v>27750</v>
      </c>
      <c r="M71" s="111">
        <v>6999</v>
      </c>
      <c r="N71" s="111">
        <v>89740</v>
      </c>
      <c r="O71" s="111">
        <v>0</v>
      </c>
      <c r="P71" s="111">
        <f t="shared" si="1"/>
        <v>145326</v>
      </c>
      <c r="Q71" s="111">
        <v>30555</v>
      </c>
      <c r="R71" s="111">
        <v>10076</v>
      </c>
      <c r="S71" s="111">
        <v>48424</v>
      </c>
      <c r="T71" s="111">
        <v>13274</v>
      </c>
      <c r="U71" s="111">
        <v>179619</v>
      </c>
      <c r="V71" s="111">
        <v>0</v>
      </c>
      <c r="W71" s="107">
        <f t="shared" si="2"/>
        <v>281948</v>
      </c>
    </row>
    <row r="72" spans="2:23">
      <c r="B72" s="110" t="s">
        <v>241</v>
      </c>
      <c r="C72" s="111">
        <v>16109</v>
      </c>
      <c r="D72" s="111">
        <v>2556</v>
      </c>
      <c r="E72" s="111">
        <v>20675</v>
      </c>
      <c r="F72" s="111">
        <v>6268</v>
      </c>
      <c r="G72" s="111">
        <v>90842</v>
      </c>
      <c r="H72" s="111">
        <v>0</v>
      </c>
      <c r="I72" s="111">
        <f t="shared" si="0"/>
        <v>136450</v>
      </c>
      <c r="J72" s="111">
        <v>12079</v>
      </c>
      <c r="K72" s="111">
        <v>8973</v>
      </c>
      <c r="L72" s="111">
        <v>26900</v>
      </c>
      <c r="M72" s="111">
        <v>6505</v>
      </c>
      <c r="N72" s="111">
        <v>89119</v>
      </c>
      <c r="O72" s="111">
        <v>0</v>
      </c>
      <c r="P72" s="111">
        <f t="shared" si="1"/>
        <v>143576</v>
      </c>
      <c r="Q72" s="111">
        <v>28193</v>
      </c>
      <c r="R72" s="111">
        <v>11530</v>
      </c>
      <c r="S72" s="111">
        <v>47579</v>
      </c>
      <c r="T72" s="111">
        <v>12780</v>
      </c>
      <c r="U72" s="111">
        <v>179959</v>
      </c>
      <c r="V72" s="111">
        <v>0</v>
      </c>
      <c r="W72" s="107">
        <f t="shared" si="2"/>
        <v>280041</v>
      </c>
    </row>
    <row r="73" spans="2:23">
      <c r="B73" s="110" t="s">
        <v>242</v>
      </c>
      <c r="C73" s="111">
        <v>14458</v>
      </c>
      <c r="D73" s="111">
        <v>2653</v>
      </c>
      <c r="E73" s="111">
        <v>19853</v>
      </c>
      <c r="F73" s="111">
        <v>5791</v>
      </c>
      <c r="G73" s="111">
        <v>87688</v>
      </c>
      <c r="H73" s="111">
        <v>0</v>
      </c>
      <c r="I73" s="111">
        <f t="shared" si="0"/>
        <v>130443</v>
      </c>
      <c r="J73" s="111">
        <v>10950</v>
      </c>
      <c r="K73" s="111">
        <v>9332</v>
      </c>
      <c r="L73" s="111">
        <v>26094</v>
      </c>
      <c r="M73" s="111">
        <v>6203</v>
      </c>
      <c r="N73" s="111">
        <v>86317</v>
      </c>
      <c r="O73" s="111">
        <v>0</v>
      </c>
      <c r="P73" s="111">
        <f t="shared" si="1"/>
        <v>138896</v>
      </c>
      <c r="Q73" s="111">
        <v>25406</v>
      </c>
      <c r="R73" s="111">
        <v>11980</v>
      </c>
      <c r="S73" s="111">
        <v>45946</v>
      </c>
      <c r="T73" s="111">
        <v>11988</v>
      </c>
      <c r="U73" s="111">
        <v>173999</v>
      </c>
      <c r="V73" s="111">
        <v>0</v>
      </c>
      <c r="W73" s="107">
        <f t="shared" si="2"/>
        <v>269319</v>
      </c>
    </row>
    <row r="74" spans="2:23">
      <c r="B74" s="110" t="s">
        <v>243</v>
      </c>
      <c r="C74" s="111">
        <v>13405</v>
      </c>
      <c r="D74" s="111">
        <v>2717</v>
      </c>
      <c r="E74" s="111">
        <v>19290</v>
      </c>
      <c r="F74" s="111">
        <v>5562</v>
      </c>
      <c r="G74" s="111">
        <v>85708</v>
      </c>
      <c r="H74" s="111">
        <v>0</v>
      </c>
      <c r="I74" s="111">
        <f t="shared" si="0"/>
        <v>126682</v>
      </c>
      <c r="J74" s="111">
        <v>9828</v>
      </c>
      <c r="K74" s="111">
        <v>10283</v>
      </c>
      <c r="L74" s="111">
        <v>25572</v>
      </c>
      <c r="M74" s="111">
        <v>5882</v>
      </c>
      <c r="N74" s="111">
        <v>84486</v>
      </c>
      <c r="O74" s="111">
        <v>0</v>
      </c>
      <c r="P74" s="111">
        <f t="shared" si="1"/>
        <v>136051</v>
      </c>
      <c r="Q74" s="111">
        <v>23230</v>
      </c>
      <c r="R74" s="111">
        <v>12999</v>
      </c>
      <c r="S74" s="111">
        <v>44867</v>
      </c>
      <c r="T74" s="111">
        <v>11445</v>
      </c>
      <c r="U74" s="111">
        <v>170194</v>
      </c>
      <c r="V74" s="111">
        <v>0</v>
      </c>
      <c r="W74" s="107">
        <f t="shared" si="2"/>
        <v>262735</v>
      </c>
    </row>
    <row r="75" spans="2:23">
      <c r="B75" s="110" t="s">
        <v>244</v>
      </c>
      <c r="C75" s="111">
        <v>12129</v>
      </c>
      <c r="D75" s="111">
        <v>2962</v>
      </c>
      <c r="E75" s="111">
        <v>19559</v>
      </c>
      <c r="F75" s="111">
        <v>5427</v>
      </c>
      <c r="G75" s="111">
        <v>86176</v>
      </c>
      <c r="H75" s="111">
        <v>0</v>
      </c>
      <c r="I75" s="111">
        <f t="shared" si="0"/>
        <v>126253</v>
      </c>
      <c r="J75" s="111">
        <v>9172</v>
      </c>
      <c r="K75" s="111">
        <v>11219</v>
      </c>
      <c r="L75" s="111">
        <v>25171</v>
      </c>
      <c r="M75" s="111">
        <v>5353</v>
      </c>
      <c r="N75" s="111">
        <v>83470</v>
      </c>
      <c r="O75" s="111">
        <v>0</v>
      </c>
      <c r="P75" s="111">
        <f t="shared" si="1"/>
        <v>134385</v>
      </c>
      <c r="Q75" s="111">
        <v>21298</v>
      </c>
      <c r="R75" s="111">
        <v>14187</v>
      </c>
      <c r="S75" s="111">
        <v>44733</v>
      </c>
      <c r="T75" s="111">
        <v>10781</v>
      </c>
      <c r="U75" s="111">
        <v>169647</v>
      </c>
      <c r="V75" s="111">
        <v>0</v>
      </c>
      <c r="W75" s="107">
        <f t="shared" si="2"/>
        <v>260646</v>
      </c>
    </row>
    <row r="76" spans="2:23">
      <c r="B76" s="110" t="s">
        <v>245</v>
      </c>
      <c r="C76" s="111">
        <v>11048</v>
      </c>
      <c r="D76" s="111">
        <v>3390</v>
      </c>
      <c r="E76" s="111">
        <v>18731</v>
      </c>
      <c r="F76" s="111">
        <v>5439</v>
      </c>
      <c r="G76" s="111">
        <v>84628</v>
      </c>
      <c r="H76" s="111">
        <v>0</v>
      </c>
      <c r="I76" s="111">
        <f t="shared" si="0"/>
        <v>123236</v>
      </c>
      <c r="J76" s="111">
        <v>8078</v>
      </c>
      <c r="K76" s="111">
        <v>11876</v>
      </c>
      <c r="L76" s="111">
        <v>24132</v>
      </c>
      <c r="M76" s="111">
        <v>5291</v>
      </c>
      <c r="N76" s="111">
        <v>80186</v>
      </c>
      <c r="O76" s="111">
        <v>0</v>
      </c>
      <c r="P76" s="111">
        <f t="shared" si="1"/>
        <v>129563</v>
      </c>
      <c r="Q76" s="111">
        <v>19128</v>
      </c>
      <c r="R76" s="111">
        <v>15269</v>
      </c>
      <c r="S76" s="111">
        <v>42867</v>
      </c>
      <c r="T76" s="111">
        <v>10732</v>
      </c>
      <c r="U76" s="111">
        <v>164811</v>
      </c>
      <c r="V76" s="111">
        <v>0</v>
      </c>
      <c r="W76" s="107">
        <f t="shared" si="2"/>
        <v>252807</v>
      </c>
    </row>
    <row r="77" spans="2:23">
      <c r="B77" s="110" t="s">
        <v>246</v>
      </c>
      <c r="C77" s="111">
        <v>10259</v>
      </c>
      <c r="D77" s="111">
        <v>3544</v>
      </c>
      <c r="E77" s="111">
        <v>18105</v>
      </c>
      <c r="F77" s="111">
        <v>5403</v>
      </c>
      <c r="G77" s="111">
        <v>84420</v>
      </c>
      <c r="H77" s="111">
        <v>0</v>
      </c>
      <c r="I77" s="111">
        <f t="shared" ref="I77:I128" si="3">SUM(C77:H77)</f>
        <v>121731</v>
      </c>
      <c r="J77" s="111">
        <v>7501</v>
      </c>
      <c r="K77" s="111">
        <v>13060</v>
      </c>
      <c r="L77" s="111">
        <v>23514</v>
      </c>
      <c r="M77" s="111">
        <v>5064</v>
      </c>
      <c r="N77" s="111">
        <v>79160</v>
      </c>
      <c r="O77" s="111">
        <v>0</v>
      </c>
      <c r="P77" s="111">
        <f t="shared" ref="P77:P128" si="4">SUM(J77:O77)</f>
        <v>128299</v>
      </c>
      <c r="Q77" s="111">
        <v>17759</v>
      </c>
      <c r="R77" s="111">
        <v>16603</v>
      </c>
      <c r="S77" s="111">
        <v>41618</v>
      </c>
      <c r="T77" s="111">
        <v>10460</v>
      </c>
      <c r="U77" s="111">
        <v>163573</v>
      </c>
      <c r="V77" s="111">
        <v>0</v>
      </c>
      <c r="W77" s="107">
        <f t="shared" ref="W77:W128" si="5">SUM(Q77:V77)</f>
        <v>250013</v>
      </c>
    </row>
    <row r="78" spans="2:23">
      <c r="B78" s="110" t="s">
        <v>247</v>
      </c>
      <c r="C78" s="111">
        <v>9211</v>
      </c>
      <c r="D78" s="111">
        <v>3803</v>
      </c>
      <c r="E78" s="111">
        <v>17485</v>
      </c>
      <c r="F78" s="111">
        <v>5132</v>
      </c>
      <c r="G78" s="111">
        <v>82839</v>
      </c>
      <c r="H78" s="111">
        <v>0</v>
      </c>
      <c r="I78" s="111">
        <f t="shared" si="3"/>
        <v>118470</v>
      </c>
      <c r="J78" s="111">
        <v>6699</v>
      </c>
      <c r="K78" s="111">
        <v>13999</v>
      </c>
      <c r="L78" s="111">
        <v>22692</v>
      </c>
      <c r="M78" s="111">
        <v>4681</v>
      </c>
      <c r="N78" s="111">
        <v>77182</v>
      </c>
      <c r="O78" s="111">
        <v>0</v>
      </c>
      <c r="P78" s="111">
        <f t="shared" si="4"/>
        <v>125253</v>
      </c>
      <c r="Q78" s="111">
        <v>15907</v>
      </c>
      <c r="R78" s="111">
        <v>17799</v>
      </c>
      <c r="S78" s="111">
        <v>40173</v>
      </c>
      <c r="T78" s="111">
        <v>9817</v>
      </c>
      <c r="U78" s="111">
        <v>160015</v>
      </c>
      <c r="V78" s="111">
        <v>0</v>
      </c>
      <c r="W78" s="107">
        <f t="shared" si="5"/>
        <v>243711</v>
      </c>
    </row>
    <row r="79" spans="2:23">
      <c r="B79" s="110" t="s">
        <v>248</v>
      </c>
      <c r="C79" s="111">
        <v>8422</v>
      </c>
      <c r="D79" s="111">
        <v>4073</v>
      </c>
      <c r="E79" s="111">
        <v>16582</v>
      </c>
      <c r="F79" s="111">
        <v>4693</v>
      </c>
      <c r="G79" s="111">
        <v>81071</v>
      </c>
      <c r="H79" s="111">
        <v>0</v>
      </c>
      <c r="I79" s="111">
        <f t="shared" si="3"/>
        <v>114841</v>
      </c>
      <c r="J79" s="111">
        <v>6098</v>
      </c>
      <c r="K79" s="111">
        <v>14863</v>
      </c>
      <c r="L79" s="111">
        <v>21356</v>
      </c>
      <c r="M79" s="111">
        <v>4142</v>
      </c>
      <c r="N79" s="111">
        <v>73658</v>
      </c>
      <c r="O79" s="111">
        <v>0</v>
      </c>
      <c r="P79" s="111">
        <f t="shared" si="4"/>
        <v>120117</v>
      </c>
      <c r="Q79" s="111">
        <v>14517</v>
      </c>
      <c r="R79" s="111">
        <v>18935</v>
      </c>
      <c r="S79" s="111">
        <v>37934</v>
      </c>
      <c r="T79" s="111">
        <v>8838</v>
      </c>
      <c r="U79" s="111">
        <v>154725</v>
      </c>
      <c r="V79" s="111">
        <v>0</v>
      </c>
      <c r="W79" s="107">
        <f t="shared" si="5"/>
        <v>234949</v>
      </c>
    </row>
    <row r="80" spans="2:23">
      <c r="B80" s="110" t="s">
        <v>249</v>
      </c>
      <c r="C80" s="111">
        <v>8006</v>
      </c>
      <c r="D80" s="111">
        <v>4558</v>
      </c>
      <c r="E80" s="111">
        <v>16189</v>
      </c>
      <c r="F80" s="111">
        <v>4535</v>
      </c>
      <c r="G80" s="111">
        <v>81410</v>
      </c>
      <c r="H80" s="111">
        <v>0</v>
      </c>
      <c r="I80" s="111">
        <f t="shared" si="3"/>
        <v>114698</v>
      </c>
      <c r="J80" s="111">
        <v>5602</v>
      </c>
      <c r="K80" s="111">
        <v>16373</v>
      </c>
      <c r="L80" s="111">
        <v>20620</v>
      </c>
      <c r="M80" s="111">
        <v>4101</v>
      </c>
      <c r="N80" s="111">
        <v>72717</v>
      </c>
      <c r="O80" s="111">
        <v>0</v>
      </c>
      <c r="P80" s="111">
        <f t="shared" si="4"/>
        <v>119413</v>
      </c>
      <c r="Q80" s="111">
        <v>13602</v>
      </c>
      <c r="R80" s="111">
        <v>20931</v>
      </c>
      <c r="S80" s="111">
        <v>36806</v>
      </c>
      <c r="T80" s="111">
        <v>8630</v>
      </c>
      <c r="U80" s="111">
        <v>154130</v>
      </c>
      <c r="V80" s="111">
        <v>0</v>
      </c>
      <c r="W80" s="107">
        <f t="shared" si="5"/>
        <v>234099</v>
      </c>
    </row>
    <row r="81" spans="2:23">
      <c r="B81" s="110" t="s">
        <v>250</v>
      </c>
      <c r="C81" s="111">
        <v>7854</v>
      </c>
      <c r="D81" s="111">
        <v>5321</v>
      </c>
      <c r="E81" s="111">
        <v>16500</v>
      </c>
      <c r="F81" s="111">
        <v>4740</v>
      </c>
      <c r="G81" s="111">
        <v>85936</v>
      </c>
      <c r="H81" s="111">
        <v>0</v>
      </c>
      <c r="I81" s="111">
        <f t="shared" si="3"/>
        <v>120351</v>
      </c>
      <c r="J81" s="111">
        <v>5504</v>
      </c>
      <c r="K81" s="111">
        <v>18538</v>
      </c>
      <c r="L81" s="111">
        <v>20894</v>
      </c>
      <c r="M81" s="111">
        <v>3944</v>
      </c>
      <c r="N81" s="111">
        <v>76216</v>
      </c>
      <c r="O81" s="111">
        <v>0</v>
      </c>
      <c r="P81" s="111">
        <f t="shared" si="4"/>
        <v>125096</v>
      </c>
      <c r="Q81" s="111">
        <v>13358</v>
      </c>
      <c r="R81" s="111">
        <v>23868</v>
      </c>
      <c r="S81" s="111">
        <v>37396</v>
      </c>
      <c r="T81" s="111">
        <v>8683</v>
      </c>
      <c r="U81" s="111">
        <v>162150</v>
      </c>
      <c r="V81" s="111">
        <v>0</v>
      </c>
      <c r="W81" s="107">
        <f t="shared" si="5"/>
        <v>245455</v>
      </c>
    </row>
    <row r="82" spans="2:23">
      <c r="B82" s="110" t="s">
        <v>251</v>
      </c>
      <c r="C82" s="111">
        <v>6312</v>
      </c>
      <c r="D82" s="111">
        <v>4824</v>
      </c>
      <c r="E82" s="111">
        <v>13170</v>
      </c>
      <c r="F82" s="111">
        <v>3676</v>
      </c>
      <c r="G82" s="111">
        <v>71505</v>
      </c>
      <c r="H82" s="111">
        <v>0</v>
      </c>
      <c r="I82" s="111">
        <f t="shared" si="3"/>
        <v>99487</v>
      </c>
      <c r="J82" s="111">
        <v>4449</v>
      </c>
      <c r="K82" s="111">
        <v>17619</v>
      </c>
      <c r="L82" s="111">
        <v>16671</v>
      </c>
      <c r="M82" s="111">
        <v>3154</v>
      </c>
      <c r="N82" s="111">
        <v>61446</v>
      </c>
      <c r="O82" s="111">
        <v>0</v>
      </c>
      <c r="P82" s="111">
        <f t="shared" si="4"/>
        <v>103339</v>
      </c>
      <c r="Q82" s="111">
        <v>10759</v>
      </c>
      <c r="R82" s="111">
        <v>22450</v>
      </c>
      <c r="S82" s="111">
        <v>29840</v>
      </c>
      <c r="T82" s="111">
        <v>6833</v>
      </c>
      <c r="U82" s="111">
        <v>132957</v>
      </c>
      <c r="V82" s="111">
        <v>0</v>
      </c>
      <c r="W82" s="107">
        <f t="shared" si="5"/>
        <v>202839</v>
      </c>
    </row>
    <row r="83" spans="2:23">
      <c r="B83" s="110" t="s">
        <v>252</v>
      </c>
      <c r="C83" s="111">
        <v>5894</v>
      </c>
      <c r="D83" s="111">
        <v>4826</v>
      </c>
      <c r="E83" s="111">
        <v>11972</v>
      </c>
      <c r="F83" s="111">
        <v>3317</v>
      </c>
      <c r="G83" s="111">
        <v>67112</v>
      </c>
      <c r="H83" s="111">
        <v>0</v>
      </c>
      <c r="I83" s="111">
        <f t="shared" si="3"/>
        <v>93121</v>
      </c>
      <c r="J83" s="111">
        <v>4106</v>
      </c>
      <c r="K83" s="111">
        <v>18581</v>
      </c>
      <c r="L83" s="111">
        <v>15380</v>
      </c>
      <c r="M83" s="111">
        <v>2808</v>
      </c>
      <c r="N83" s="111">
        <v>57303</v>
      </c>
      <c r="O83" s="111">
        <v>0</v>
      </c>
      <c r="P83" s="111">
        <f t="shared" si="4"/>
        <v>98178</v>
      </c>
      <c r="Q83" s="111">
        <v>10007</v>
      </c>
      <c r="R83" s="111">
        <v>23408</v>
      </c>
      <c r="S83" s="111">
        <v>27352</v>
      </c>
      <c r="T83" s="111">
        <v>6121</v>
      </c>
      <c r="U83" s="111">
        <v>124412</v>
      </c>
      <c r="V83" s="111">
        <v>0</v>
      </c>
      <c r="W83" s="107">
        <f t="shared" si="5"/>
        <v>191300</v>
      </c>
    </row>
    <row r="84" spans="2:23">
      <c r="B84" s="110" t="s">
        <v>253</v>
      </c>
      <c r="C84" s="111">
        <v>5337</v>
      </c>
      <c r="D84" s="111">
        <v>5216</v>
      </c>
      <c r="E84" s="111">
        <v>10956</v>
      </c>
      <c r="F84" s="111">
        <v>3063</v>
      </c>
      <c r="G84" s="111">
        <v>64237</v>
      </c>
      <c r="H84" s="111">
        <v>0</v>
      </c>
      <c r="I84" s="111">
        <f t="shared" si="3"/>
        <v>88809</v>
      </c>
      <c r="J84" s="111">
        <v>3859</v>
      </c>
      <c r="K84" s="111">
        <v>19526</v>
      </c>
      <c r="L84" s="111">
        <v>14185</v>
      </c>
      <c r="M84" s="111">
        <v>2471</v>
      </c>
      <c r="N84" s="111">
        <v>54122</v>
      </c>
      <c r="O84" s="111">
        <v>0</v>
      </c>
      <c r="P84" s="111">
        <f t="shared" si="4"/>
        <v>94163</v>
      </c>
      <c r="Q84" s="111">
        <v>9194</v>
      </c>
      <c r="R84" s="111">
        <v>24742</v>
      </c>
      <c r="S84" s="111">
        <v>25146</v>
      </c>
      <c r="T84" s="111">
        <v>5535</v>
      </c>
      <c r="U84" s="111">
        <v>118355</v>
      </c>
      <c r="V84" s="111">
        <v>0</v>
      </c>
      <c r="W84" s="107">
        <f t="shared" si="5"/>
        <v>182972</v>
      </c>
    </row>
    <row r="85" spans="2:23">
      <c r="B85" s="110" t="s">
        <v>254</v>
      </c>
      <c r="C85" s="111">
        <v>4462</v>
      </c>
      <c r="D85" s="111">
        <v>5090</v>
      </c>
      <c r="E85" s="111">
        <v>9312</v>
      </c>
      <c r="F85" s="111">
        <v>2671</v>
      </c>
      <c r="G85" s="111">
        <v>56401</v>
      </c>
      <c r="H85" s="111">
        <v>0</v>
      </c>
      <c r="I85" s="111">
        <f t="shared" si="3"/>
        <v>77936</v>
      </c>
      <c r="J85" s="111">
        <v>3235</v>
      </c>
      <c r="K85" s="111">
        <v>19451</v>
      </c>
      <c r="L85" s="111">
        <v>11895</v>
      </c>
      <c r="M85" s="111">
        <v>2181</v>
      </c>
      <c r="N85" s="111">
        <v>47030</v>
      </c>
      <c r="O85" s="111">
        <v>0</v>
      </c>
      <c r="P85" s="111">
        <f t="shared" si="4"/>
        <v>83792</v>
      </c>
      <c r="Q85" s="111">
        <v>7699</v>
      </c>
      <c r="R85" s="111">
        <v>24539</v>
      </c>
      <c r="S85" s="111">
        <v>21205</v>
      </c>
      <c r="T85" s="111">
        <v>4851</v>
      </c>
      <c r="U85" s="111">
        <v>103432</v>
      </c>
      <c r="V85" s="111">
        <v>0</v>
      </c>
      <c r="W85" s="107">
        <f t="shared" si="5"/>
        <v>161726</v>
      </c>
    </row>
    <row r="86" spans="2:23">
      <c r="B86" s="110" t="s">
        <v>255</v>
      </c>
      <c r="C86" s="111">
        <v>4207</v>
      </c>
      <c r="D86" s="111">
        <v>5673</v>
      </c>
      <c r="E86" s="111">
        <v>8959</v>
      </c>
      <c r="F86" s="111">
        <v>2515</v>
      </c>
      <c r="G86" s="111">
        <v>55768</v>
      </c>
      <c r="H86" s="111">
        <v>0</v>
      </c>
      <c r="I86" s="111">
        <f t="shared" si="3"/>
        <v>77122</v>
      </c>
      <c r="J86" s="111">
        <v>3130</v>
      </c>
      <c r="K86" s="111">
        <v>21423</v>
      </c>
      <c r="L86" s="111">
        <v>11211</v>
      </c>
      <c r="M86" s="111">
        <v>1874</v>
      </c>
      <c r="N86" s="111">
        <v>44980</v>
      </c>
      <c r="O86" s="111">
        <v>0</v>
      </c>
      <c r="P86" s="111">
        <f t="shared" si="4"/>
        <v>82618</v>
      </c>
      <c r="Q86" s="111">
        <v>7330</v>
      </c>
      <c r="R86" s="111">
        <v>27099</v>
      </c>
      <c r="S86" s="111">
        <v>20172</v>
      </c>
      <c r="T86" s="111">
        <v>4388</v>
      </c>
      <c r="U86" s="111">
        <v>100742</v>
      </c>
      <c r="V86" s="111">
        <v>0</v>
      </c>
      <c r="W86" s="107">
        <f t="shared" si="5"/>
        <v>159731</v>
      </c>
    </row>
    <row r="87" spans="2:23">
      <c r="B87" s="110" t="s">
        <v>256</v>
      </c>
      <c r="C87" s="111">
        <v>3780</v>
      </c>
      <c r="D87" s="111">
        <v>5732</v>
      </c>
      <c r="E87" s="111">
        <v>7822</v>
      </c>
      <c r="F87" s="111">
        <v>2250</v>
      </c>
      <c r="G87" s="111">
        <v>50899</v>
      </c>
      <c r="H87" s="111">
        <v>0</v>
      </c>
      <c r="I87" s="111">
        <f t="shared" si="3"/>
        <v>70483</v>
      </c>
      <c r="J87" s="111">
        <v>2902</v>
      </c>
      <c r="K87" s="111">
        <v>21780</v>
      </c>
      <c r="L87" s="111">
        <v>9778</v>
      </c>
      <c r="M87" s="111">
        <v>1678</v>
      </c>
      <c r="N87" s="111">
        <v>40699</v>
      </c>
      <c r="O87" s="111">
        <v>0</v>
      </c>
      <c r="P87" s="111">
        <f t="shared" si="4"/>
        <v>76837</v>
      </c>
      <c r="Q87" s="111">
        <v>6677</v>
      </c>
      <c r="R87" s="111">
        <v>27513</v>
      </c>
      <c r="S87" s="111">
        <v>17603</v>
      </c>
      <c r="T87" s="111">
        <v>3927</v>
      </c>
      <c r="U87" s="111">
        <v>91599</v>
      </c>
      <c r="V87" s="111">
        <v>0</v>
      </c>
      <c r="W87" s="107">
        <f t="shared" si="5"/>
        <v>147319</v>
      </c>
    </row>
    <row r="88" spans="2:23">
      <c r="B88" s="110" t="s">
        <v>257</v>
      </c>
      <c r="C88" s="111">
        <v>3515</v>
      </c>
      <c r="D88" s="111">
        <v>5746</v>
      </c>
      <c r="E88" s="111">
        <v>6970</v>
      </c>
      <c r="F88" s="111">
        <v>1977</v>
      </c>
      <c r="G88" s="111">
        <v>48432</v>
      </c>
      <c r="H88" s="111">
        <v>0</v>
      </c>
      <c r="I88" s="111">
        <f t="shared" si="3"/>
        <v>66640</v>
      </c>
      <c r="J88" s="111">
        <v>2617</v>
      </c>
      <c r="K88" s="111">
        <v>23142</v>
      </c>
      <c r="L88" s="111">
        <v>8541</v>
      </c>
      <c r="M88" s="111">
        <v>1476</v>
      </c>
      <c r="N88" s="111">
        <v>37524</v>
      </c>
      <c r="O88" s="111">
        <v>0</v>
      </c>
      <c r="P88" s="111">
        <f t="shared" si="4"/>
        <v>73300</v>
      </c>
      <c r="Q88" s="111">
        <v>6129</v>
      </c>
      <c r="R88" s="111">
        <v>28885</v>
      </c>
      <c r="S88" s="111">
        <v>15513</v>
      </c>
      <c r="T88" s="111">
        <v>3455</v>
      </c>
      <c r="U88" s="111">
        <v>85958</v>
      </c>
      <c r="V88" s="111">
        <v>0</v>
      </c>
      <c r="W88" s="107">
        <f t="shared" si="5"/>
        <v>139940</v>
      </c>
    </row>
    <row r="89" spans="2:23">
      <c r="B89" s="110" t="s">
        <v>258</v>
      </c>
      <c r="C89" s="111">
        <v>3094</v>
      </c>
      <c r="D89" s="111">
        <v>6125</v>
      </c>
      <c r="E89" s="111">
        <v>5988</v>
      </c>
      <c r="F89" s="111">
        <v>1727</v>
      </c>
      <c r="G89" s="111">
        <v>45113</v>
      </c>
      <c r="H89" s="111">
        <v>0</v>
      </c>
      <c r="I89" s="111">
        <f t="shared" si="3"/>
        <v>62047</v>
      </c>
      <c r="J89" s="111">
        <v>2474</v>
      </c>
      <c r="K89" s="111">
        <v>24441</v>
      </c>
      <c r="L89" s="111">
        <v>7581</v>
      </c>
      <c r="M89" s="111">
        <v>1249</v>
      </c>
      <c r="N89" s="111">
        <v>33988</v>
      </c>
      <c r="O89" s="111">
        <v>0</v>
      </c>
      <c r="P89" s="111">
        <f t="shared" si="4"/>
        <v>69733</v>
      </c>
      <c r="Q89" s="111">
        <v>5566</v>
      </c>
      <c r="R89" s="111">
        <v>30566</v>
      </c>
      <c r="S89" s="111">
        <v>13567</v>
      </c>
      <c r="T89" s="111">
        <v>2974</v>
      </c>
      <c r="U89" s="111">
        <v>79110</v>
      </c>
      <c r="V89" s="111">
        <v>0</v>
      </c>
      <c r="W89" s="107">
        <f t="shared" si="5"/>
        <v>131783</v>
      </c>
    </row>
    <row r="90" spans="2:23">
      <c r="B90" s="110" t="s">
        <v>259</v>
      </c>
      <c r="C90" s="111">
        <v>2898</v>
      </c>
      <c r="D90" s="111">
        <v>6246</v>
      </c>
      <c r="E90" s="111">
        <v>5320</v>
      </c>
      <c r="F90" s="111">
        <v>1528</v>
      </c>
      <c r="G90" s="111">
        <v>41310</v>
      </c>
      <c r="H90" s="111">
        <v>0</v>
      </c>
      <c r="I90" s="111">
        <f t="shared" si="3"/>
        <v>57302</v>
      </c>
      <c r="J90" s="111">
        <v>2235</v>
      </c>
      <c r="K90" s="111">
        <v>24786</v>
      </c>
      <c r="L90" s="111">
        <v>6971</v>
      </c>
      <c r="M90" s="111">
        <v>1117</v>
      </c>
      <c r="N90" s="111">
        <v>30775</v>
      </c>
      <c r="O90" s="111">
        <v>0</v>
      </c>
      <c r="P90" s="111">
        <f t="shared" si="4"/>
        <v>65884</v>
      </c>
      <c r="Q90" s="111">
        <v>5132</v>
      </c>
      <c r="R90" s="111">
        <v>31034</v>
      </c>
      <c r="S90" s="111">
        <v>12290</v>
      </c>
      <c r="T90" s="111">
        <v>2644</v>
      </c>
      <c r="U90" s="111">
        <v>72086</v>
      </c>
      <c r="V90" s="111">
        <v>0</v>
      </c>
      <c r="W90" s="107">
        <f t="shared" si="5"/>
        <v>123186</v>
      </c>
    </row>
    <row r="91" spans="2:23">
      <c r="B91" s="110" t="s">
        <v>260</v>
      </c>
      <c r="C91" s="111">
        <v>2558</v>
      </c>
      <c r="D91" s="111">
        <v>6590</v>
      </c>
      <c r="E91" s="111">
        <v>4720</v>
      </c>
      <c r="F91" s="111">
        <v>1373</v>
      </c>
      <c r="G91" s="111">
        <v>38548</v>
      </c>
      <c r="H91" s="111">
        <v>0</v>
      </c>
      <c r="I91" s="111">
        <f t="shared" si="3"/>
        <v>53789</v>
      </c>
      <c r="J91" s="111">
        <v>2035</v>
      </c>
      <c r="K91" s="111">
        <v>25953</v>
      </c>
      <c r="L91" s="111">
        <v>6008</v>
      </c>
      <c r="M91" s="111">
        <v>891</v>
      </c>
      <c r="N91" s="111">
        <v>27676</v>
      </c>
      <c r="O91" s="111">
        <v>0</v>
      </c>
      <c r="P91" s="111">
        <f t="shared" si="4"/>
        <v>62563</v>
      </c>
      <c r="Q91" s="111">
        <v>4597</v>
      </c>
      <c r="R91" s="111">
        <v>32539</v>
      </c>
      <c r="S91" s="111">
        <v>10732</v>
      </c>
      <c r="T91" s="111">
        <v>2265</v>
      </c>
      <c r="U91" s="111">
        <v>66226</v>
      </c>
      <c r="V91" s="111">
        <v>0</v>
      </c>
      <c r="W91" s="107">
        <f t="shared" si="5"/>
        <v>116359</v>
      </c>
    </row>
    <row r="92" spans="2:23">
      <c r="B92" s="110" t="s">
        <v>261</v>
      </c>
      <c r="C92" s="111">
        <v>2356</v>
      </c>
      <c r="D92" s="111">
        <v>6850</v>
      </c>
      <c r="E92" s="111">
        <v>4098</v>
      </c>
      <c r="F92" s="111">
        <v>1154</v>
      </c>
      <c r="G92" s="111">
        <v>35160</v>
      </c>
      <c r="H92" s="111">
        <v>0</v>
      </c>
      <c r="I92" s="111">
        <f t="shared" si="3"/>
        <v>49618</v>
      </c>
      <c r="J92" s="111">
        <v>1917</v>
      </c>
      <c r="K92" s="111">
        <v>26340</v>
      </c>
      <c r="L92" s="111">
        <v>5484</v>
      </c>
      <c r="M92" s="111">
        <v>885</v>
      </c>
      <c r="N92" s="111">
        <v>24569</v>
      </c>
      <c r="O92" s="111">
        <v>0</v>
      </c>
      <c r="P92" s="111">
        <f t="shared" si="4"/>
        <v>59195</v>
      </c>
      <c r="Q92" s="111">
        <v>4276</v>
      </c>
      <c r="R92" s="111">
        <v>33189</v>
      </c>
      <c r="S92" s="111">
        <v>9584</v>
      </c>
      <c r="T92" s="111">
        <v>2041</v>
      </c>
      <c r="U92" s="111">
        <v>59730</v>
      </c>
      <c r="V92" s="111">
        <v>0</v>
      </c>
      <c r="W92" s="107">
        <f t="shared" si="5"/>
        <v>108820</v>
      </c>
    </row>
    <row r="93" spans="2:23">
      <c r="B93" s="110" t="s">
        <v>262</v>
      </c>
      <c r="C93" s="111">
        <v>2017</v>
      </c>
      <c r="D93" s="111">
        <v>6633</v>
      </c>
      <c r="E93" s="111">
        <v>3357</v>
      </c>
      <c r="F93" s="111">
        <v>989</v>
      </c>
      <c r="G93" s="111">
        <v>30908</v>
      </c>
      <c r="H93" s="111">
        <v>0</v>
      </c>
      <c r="I93" s="111">
        <f t="shared" si="3"/>
        <v>43904</v>
      </c>
      <c r="J93" s="111">
        <v>1726</v>
      </c>
      <c r="K93" s="111">
        <v>26460</v>
      </c>
      <c r="L93" s="111">
        <v>4581</v>
      </c>
      <c r="M93" s="111">
        <v>726</v>
      </c>
      <c r="N93" s="111">
        <v>20823</v>
      </c>
      <c r="O93" s="111">
        <v>0</v>
      </c>
      <c r="P93" s="111">
        <f t="shared" si="4"/>
        <v>54316</v>
      </c>
      <c r="Q93" s="111">
        <v>3743</v>
      </c>
      <c r="R93" s="111">
        <v>33090</v>
      </c>
      <c r="S93" s="111">
        <v>7937</v>
      </c>
      <c r="T93" s="111">
        <v>1713</v>
      </c>
      <c r="U93" s="111">
        <v>51735</v>
      </c>
      <c r="V93" s="111">
        <v>0</v>
      </c>
      <c r="W93" s="107">
        <f t="shared" si="5"/>
        <v>98218</v>
      </c>
    </row>
    <row r="94" spans="2:23">
      <c r="B94" s="110" t="s">
        <v>263</v>
      </c>
      <c r="C94" s="111">
        <v>1847</v>
      </c>
      <c r="D94" s="111">
        <v>6819</v>
      </c>
      <c r="E94" s="111">
        <v>2972</v>
      </c>
      <c r="F94" s="111">
        <v>901</v>
      </c>
      <c r="G94" s="111">
        <v>28070</v>
      </c>
      <c r="H94" s="111">
        <v>0</v>
      </c>
      <c r="I94" s="111">
        <f t="shared" si="3"/>
        <v>40609</v>
      </c>
      <c r="J94" s="111">
        <v>1628</v>
      </c>
      <c r="K94" s="111">
        <v>26335</v>
      </c>
      <c r="L94" s="111">
        <v>3976</v>
      </c>
      <c r="M94" s="111">
        <v>590</v>
      </c>
      <c r="N94" s="111">
        <v>18212</v>
      </c>
      <c r="O94" s="111">
        <v>0</v>
      </c>
      <c r="P94" s="111">
        <f t="shared" si="4"/>
        <v>50741</v>
      </c>
      <c r="Q94" s="111">
        <v>3473</v>
      </c>
      <c r="R94" s="111">
        <v>33148</v>
      </c>
      <c r="S94" s="111">
        <v>6944</v>
      </c>
      <c r="T94" s="111">
        <v>1492</v>
      </c>
      <c r="U94" s="111">
        <v>46282</v>
      </c>
      <c r="V94" s="111">
        <v>0</v>
      </c>
      <c r="W94" s="107">
        <f t="shared" si="5"/>
        <v>91339</v>
      </c>
    </row>
    <row r="95" spans="2:23">
      <c r="B95" s="110" t="s">
        <v>264</v>
      </c>
      <c r="C95" s="111">
        <v>1610</v>
      </c>
      <c r="D95" s="111">
        <v>6909</v>
      </c>
      <c r="E95" s="111">
        <v>2555</v>
      </c>
      <c r="F95" s="111">
        <v>815</v>
      </c>
      <c r="G95" s="111">
        <v>25120</v>
      </c>
      <c r="H95" s="111">
        <v>0</v>
      </c>
      <c r="I95" s="111">
        <f t="shared" si="3"/>
        <v>37009</v>
      </c>
      <c r="J95" s="111">
        <v>1537</v>
      </c>
      <c r="K95" s="111">
        <v>27151</v>
      </c>
      <c r="L95" s="111">
        <v>3564</v>
      </c>
      <c r="M95" s="111">
        <v>541</v>
      </c>
      <c r="N95" s="111">
        <v>15680</v>
      </c>
      <c r="O95" s="111">
        <v>0</v>
      </c>
      <c r="P95" s="111">
        <f t="shared" si="4"/>
        <v>48473</v>
      </c>
      <c r="Q95" s="111">
        <v>3146</v>
      </c>
      <c r="R95" s="111">
        <v>34055</v>
      </c>
      <c r="S95" s="111">
        <v>6117</v>
      </c>
      <c r="T95" s="111">
        <v>1359</v>
      </c>
      <c r="U95" s="111">
        <v>40801</v>
      </c>
      <c r="V95" s="111">
        <v>0</v>
      </c>
      <c r="W95" s="107">
        <f t="shared" si="5"/>
        <v>85478</v>
      </c>
    </row>
    <row r="96" spans="2:23">
      <c r="B96" s="110" t="s">
        <v>265</v>
      </c>
      <c r="C96" s="111">
        <v>1609</v>
      </c>
      <c r="D96" s="111">
        <v>7113</v>
      </c>
      <c r="E96" s="111">
        <v>2180</v>
      </c>
      <c r="F96" s="111">
        <v>669</v>
      </c>
      <c r="G96" s="111">
        <v>22594</v>
      </c>
      <c r="H96" s="111">
        <v>0</v>
      </c>
      <c r="I96" s="111">
        <f t="shared" si="3"/>
        <v>34165</v>
      </c>
      <c r="J96" s="111">
        <v>1526</v>
      </c>
      <c r="K96" s="111">
        <v>26746</v>
      </c>
      <c r="L96" s="111">
        <v>3158</v>
      </c>
      <c r="M96" s="111">
        <v>407</v>
      </c>
      <c r="N96" s="111">
        <v>13500</v>
      </c>
      <c r="O96" s="111">
        <v>0</v>
      </c>
      <c r="P96" s="111">
        <f t="shared" si="4"/>
        <v>45337</v>
      </c>
      <c r="Q96" s="111">
        <v>3130</v>
      </c>
      <c r="R96" s="111">
        <v>33862</v>
      </c>
      <c r="S96" s="111">
        <v>5343</v>
      </c>
      <c r="T96" s="111">
        <v>1071</v>
      </c>
      <c r="U96" s="111">
        <v>36090</v>
      </c>
      <c r="V96" s="111">
        <v>0</v>
      </c>
      <c r="W96" s="107">
        <f t="shared" si="5"/>
        <v>79496</v>
      </c>
    </row>
    <row r="97" spans="2:23">
      <c r="B97" s="110" t="s">
        <v>266</v>
      </c>
      <c r="C97" s="111">
        <v>1509</v>
      </c>
      <c r="D97" s="111">
        <v>7221</v>
      </c>
      <c r="E97" s="111">
        <v>1915</v>
      </c>
      <c r="F97" s="111">
        <v>619</v>
      </c>
      <c r="G97" s="111">
        <v>20658</v>
      </c>
      <c r="H97" s="111">
        <v>0</v>
      </c>
      <c r="I97" s="111">
        <f t="shared" si="3"/>
        <v>31922</v>
      </c>
      <c r="J97" s="111">
        <v>1454</v>
      </c>
      <c r="K97" s="111">
        <v>28026</v>
      </c>
      <c r="L97" s="111">
        <v>2807</v>
      </c>
      <c r="M97" s="111">
        <v>403</v>
      </c>
      <c r="N97" s="111">
        <v>11867</v>
      </c>
      <c r="O97" s="111">
        <v>0</v>
      </c>
      <c r="P97" s="111">
        <f t="shared" si="4"/>
        <v>44557</v>
      </c>
      <c r="Q97" s="111">
        <v>2968</v>
      </c>
      <c r="R97" s="111">
        <v>35249</v>
      </c>
      <c r="S97" s="111">
        <v>4724</v>
      </c>
      <c r="T97" s="111">
        <v>1020</v>
      </c>
      <c r="U97" s="111">
        <v>32520</v>
      </c>
      <c r="V97" s="111">
        <v>0</v>
      </c>
      <c r="W97" s="107">
        <f t="shared" si="5"/>
        <v>76481</v>
      </c>
    </row>
    <row r="98" spans="2:23">
      <c r="B98" s="110" t="s">
        <v>267</v>
      </c>
      <c r="C98" s="111">
        <v>1293</v>
      </c>
      <c r="D98" s="111">
        <v>7435</v>
      </c>
      <c r="E98" s="111">
        <v>1543</v>
      </c>
      <c r="F98" s="111">
        <v>551</v>
      </c>
      <c r="G98" s="111">
        <v>18066</v>
      </c>
      <c r="H98" s="111">
        <v>0</v>
      </c>
      <c r="I98" s="111">
        <f t="shared" si="3"/>
        <v>28888</v>
      </c>
      <c r="J98" s="111">
        <v>1422</v>
      </c>
      <c r="K98" s="111">
        <v>27554</v>
      </c>
      <c r="L98" s="111">
        <v>2527</v>
      </c>
      <c r="M98" s="111">
        <v>287</v>
      </c>
      <c r="N98" s="111">
        <v>9624</v>
      </c>
      <c r="O98" s="111">
        <v>0</v>
      </c>
      <c r="P98" s="111">
        <f t="shared" si="4"/>
        <v>41414</v>
      </c>
      <c r="Q98" s="111">
        <v>2714</v>
      </c>
      <c r="R98" s="111">
        <v>34984</v>
      </c>
      <c r="S98" s="111">
        <v>4066</v>
      </c>
      <c r="T98" s="111">
        <v>840</v>
      </c>
      <c r="U98" s="111">
        <v>27692</v>
      </c>
      <c r="V98" s="111">
        <v>0</v>
      </c>
      <c r="W98" s="107">
        <f t="shared" si="5"/>
        <v>70296</v>
      </c>
    </row>
    <row r="99" spans="2:23">
      <c r="B99" s="110" t="s">
        <v>268</v>
      </c>
      <c r="C99" s="111">
        <v>1076</v>
      </c>
      <c r="D99" s="111">
        <v>6866</v>
      </c>
      <c r="E99" s="111">
        <v>1242</v>
      </c>
      <c r="F99" s="111">
        <v>399</v>
      </c>
      <c r="G99" s="111">
        <v>14815</v>
      </c>
      <c r="H99" s="111">
        <v>0</v>
      </c>
      <c r="I99" s="111">
        <f t="shared" si="3"/>
        <v>24398</v>
      </c>
      <c r="J99" s="111">
        <v>1254</v>
      </c>
      <c r="K99" s="111">
        <v>25676</v>
      </c>
      <c r="L99" s="111">
        <v>1983</v>
      </c>
      <c r="M99" s="111">
        <v>248</v>
      </c>
      <c r="N99" s="111">
        <v>7587</v>
      </c>
      <c r="O99" s="111">
        <v>0</v>
      </c>
      <c r="P99" s="111">
        <f t="shared" si="4"/>
        <v>36748</v>
      </c>
      <c r="Q99" s="111">
        <v>2328</v>
      </c>
      <c r="R99" s="111">
        <v>32544</v>
      </c>
      <c r="S99" s="111">
        <v>3227</v>
      </c>
      <c r="T99" s="111">
        <v>646</v>
      </c>
      <c r="U99" s="111">
        <v>22403</v>
      </c>
      <c r="V99" s="111">
        <v>0</v>
      </c>
      <c r="W99" s="107">
        <f t="shared" si="5"/>
        <v>61148</v>
      </c>
    </row>
    <row r="100" spans="2:23">
      <c r="B100" s="110" t="s">
        <v>269</v>
      </c>
      <c r="C100" s="111">
        <v>989</v>
      </c>
      <c r="D100" s="111">
        <v>6602</v>
      </c>
      <c r="E100" s="111">
        <v>1100</v>
      </c>
      <c r="F100" s="111">
        <v>363</v>
      </c>
      <c r="G100" s="111">
        <v>12260</v>
      </c>
      <c r="H100" s="111">
        <v>0</v>
      </c>
      <c r="I100" s="111">
        <f t="shared" si="3"/>
        <v>21314</v>
      </c>
      <c r="J100" s="111">
        <v>1126</v>
      </c>
      <c r="K100" s="111">
        <v>24473</v>
      </c>
      <c r="L100" s="111">
        <v>1777</v>
      </c>
      <c r="M100" s="111">
        <v>179</v>
      </c>
      <c r="N100" s="111">
        <v>6054</v>
      </c>
      <c r="O100" s="111">
        <v>0</v>
      </c>
      <c r="P100" s="111">
        <f t="shared" si="4"/>
        <v>33609</v>
      </c>
      <c r="Q100" s="111">
        <v>2121</v>
      </c>
      <c r="R100" s="111">
        <v>31079</v>
      </c>
      <c r="S100" s="111">
        <v>2876</v>
      </c>
      <c r="T100" s="111">
        <v>539</v>
      </c>
      <c r="U100" s="111">
        <v>18319</v>
      </c>
      <c r="V100" s="111">
        <v>0</v>
      </c>
      <c r="W100" s="107">
        <f t="shared" si="5"/>
        <v>54934</v>
      </c>
    </row>
    <row r="101" spans="2:23">
      <c r="B101" s="110" t="s">
        <v>270</v>
      </c>
      <c r="C101" s="111">
        <v>678</v>
      </c>
      <c r="D101" s="111">
        <v>6178</v>
      </c>
      <c r="E101" s="111">
        <v>739</v>
      </c>
      <c r="F101" s="111">
        <v>261</v>
      </c>
      <c r="G101" s="111">
        <v>9629</v>
      </c>
      <c r="H101" s="111">
        <v>0</v>
      </c>
      <c r="I101" s="111">
        <f t="shared" si="3"/>
        <v>17485</v>
      </c>
      <c r="J101" s="111">
        <v>1004</v>
      </c>
      <c r="K101" s="111">
        <v>22545</v>
      </c>
      <c r="L101" s="111">
        <v>1506</v>
      </c>
      <c r="M101" s="111">
        <v>162</v>
      </c>
      <c r="N101" s="111">
        <v>4601</v>
      </c>
      <c r="O101" s="111">
        <v>0</v>
      </c>
      <c r="P101" s="111">
        <f t="shared" si="4"/>
        <v>29818</v>
      </c>
      <c r="Q101" s="111">
        <v>1681</v>
      </c>
      <c r="R101" s="111">
        <v>28719</v>
      </c>
      <c r="S101" s="111">
        <v>2244</v>
      </c>
      <c r="T101" s="111">
        <v>420</v>
      </c>
      <c r="U101" s="111">
        <v>14236</v>
      </c>
      <c r="V101" s="111">
        <v>0</v>
      </c>
      <c r="W101" s="107">
        <f t="shared" si="5"/>
        <v>47300</v>
      </c>
    </row>
    <row r="102" spans="2:23">
      <c r="B102" s="110" t="s">
        <v>271</v>
      </c>
      <c r="C102" s="111">
        <v>590</v>
      </c>
      <c r="D102" s="111">
        <v>5730</v>
      </c>
      <c r="E102" s="111">
        <v>558</v>
      </c>
      <c r="F102" s="111">
        <v>197</v>
      </c>
      <c r="G102" s="111">
        <v>7621</v>
      </c>
      <c r="H102" s="111">
        <v>0</v>
      </c>
      <c r="I102" s="111">
        <f t="shared" si="3"/>
        <v>14696</v>
      </c>
      <c r="J102" s="111">
        <v>928</v>
      </c>
      <c r="K102" s="111">
        <v>20598</v>
      </c>
      <c r="L102" s="111">
        <v>1099</v>
      </c>
      <c r="M102" s="111">
        <v>103</v>
      </c>
      <c r="N102" s="111">
        <v>3482</v>
      </c>
      <c r="O102" s="111">
        <v>0</v>
      </c>
      <c r="P102" s="111">
        <f t="shared" si="4"/>
        <v>26210</v>
      </c>
      <c r="Q102" s="111">
        <v>1523</v>
      </c>
      <c r="R102" s="111">
        <v>26330</v>
      </c>
      <c r="S102" s="111">
        <v>1654</v>
      </c>
      <c r="T102" s="111">
        <v>307</v>
      </c>
      <c r="U102" s="111">
        <v>11106</v>
      </c>
      <c r="V102" s="111">
        <v>0</v>
      </c>
      <c r="W102" s="107">
        <f t="shared" si="5"/>
        <v>40920</v>
      </c>
    </row>
    <row r="103" spans="2:23">
      <c r="B103" s="110" t="s">
        <v>272</v>
      </c>
      <c r="C103" s="111">
        <v>446</v>
      </c>
      <c r="D103" s="111">
        <v>4852</v>
      </c>
      <c r="E103" s="111">
        <v>452</v>
      </c>
      <c r="F103" s="111">
        <v>129</v>
      </c>
      <c r="G103" s="111">
        <v>5576</v>
      </c>
      <c r="H103" s="111">
        <v>0</v>
      </c>
      <c r="I103" s="111">
        <f t="shared" si="3"/>
        <v>11455</v>
      </c>
      <c r="J103" s="111">
        <v>743</v>
      </c>
      <c r="K103" s="111">
        <v>17911</v>
      </c>
      <c r="L103" s="111">
        <v>940</v>
      </c>
      <c r="M103" s="111">
        <v>99</v>
      </c>
      <c r="N103" s="111">
        <v>2500</v>
      </c>
      <c r="O103" s="111">
        <v>0</v>
      </c>
      <c r="P103" s="111">
        <f t="shared" si="4"/>
        <v>22193</v>
      </c>
      <c r="Q103" s="111">
        <v>1189</v>
      </c>
      <c r="R103" s="111">
        <v>22759</v>
      </c>
      <c r="S103" s="111">
        <v>1393</v>
      </c>
      <c r="T103" s="111">
        <v>228</v>
      </c>
      <c r="U103" s="111">
        <v>8083</v>
      </c>
      <c r="V103" s="111">
        <v>0</v>
      </c>
      <c r="W103" s="107">
        <f t="shared" si="5"/>
        <v>33652</v>
      </c>
    </row>
    <row r="104" spans="2:23">
      <c r="B104" s="110" t="s">
        <v>273</v>
      </c>
      <c r="C104" s="111">
        <v>355</v>
      </c>
      <c r="D104" s="111">
        <v>4145</v>
      </c>
      <c r="E104" s="111">
        <v>309</v>
      </c>
      <c r="F104" s="111">
        <v>131</v>
      </c>
      <c r="G104" s="111">
        <v>4073</v>
      </c>
      <c r="H104" s="111">
        <v>0</v>
      </c>
      <c r="I104" s="111">
        <f t="shared" si="3"/>
        <v>9013</v>
      </c>
      <c r="J104" s="111">
        <v>693</v>
      </c>
      <c r="K104" s="111">
        <v>15085</v>
      </c>
      <c r="L104" s="111">
        <v>697</v>
      </c>
      <c r="M104" s="111">
        <v>65</v>
      </c>
      <c r="N104" s="111">
        <v>1876</v>
      </c>
      <c r="O104" s="111">
        <v>0</v>
      </c>
      <c r="P104" s="111">
        <f t="shared" si="4"/>
        <v>18416</v>
      </c>
      <c r="Q104" s="111">
        <v>1043</v>
      </c>
      <c r="R104" s="111">
        <v>19231</v>
      </c>
      <c r="S104" s="111">
        <v>1001</v>
      </c>
      <c r="T104" s="111">
        <v>195</v>
      </c>
      <c r="U104" s="111">
        <v>5942</v>
      </c>
      <c r="V104" s="111">
        <v>0</v>
      </c>
      <c r="W104" s="107">
        <f t="shared" si="5"/>
        <v>27412</v>
      </c>
    </row>
    <row r="105" spans="2:23">
      <c r="B105" s="110" t="s">
        <v>274</v>
      </c>
      <c r="C105" s="111">
        <v>236</v>
      </c>
      <c r="D105" s="111">
        <v>3326</v>
      </c>
      <c r="E105" s="111">
        <v>229</v>
      </c>
      <c r="F105" s="111">
        <v>77</v>
      </c>
      <c r="G105" s="111">
        <v>2794</v>
      </c>
      <c r="H105" s="111">
        <v>0</v>
      </c>
      <c r="I105" s="111">
        <f t="shared" si="3"/>
        <v>6662</v>
      </c>
      <c r="J105" s="111">
        <v>626</v>
      </c>
      <c r="K105" s="111">
        <v>12550</v>
      </c>
      <c r="L105" s="111">
        <v>516</v>
      </c>
      <c r="M105" s="111">
        <v>55</v>
      </c>
      <c r="N105" s="111">
        <v>1232</v>
      </c>
      <c r="O105" s="111">
        <v>0</v>
      </c>
      <c r="P105" s="111">
        <f t="shared" si="4"/>
        <v>14979</v>
      </c>
      <c r="Q105" s="111">
        <v>867</v>
      </c>
      <c r="R105" s="111">
        <v>15880</v>
      </c>
      <c r="S105" s="111">
        <v>742</v>
      </c>
      <c r="T105" s="111">
        <v>128</v>
      </c>
      <c r="U105" s="111">
        <v>4028</v>
      </c>
      <c r="V105" s="111">
        <v>0</v>
      </c>
      <c r="W105" s="107">
        <f t="shared" si="5"/>
        <v>21645</v>
      </c>
    </row>
    <row r="106" spans="2:23">
      <c r="B106" s="110" t="s">
        <v>275</v>
      </c>
      <c r="C106" s="111">
        <v>202</v>
      </c>
      <c r="D106" s="111">
        <v>2666</v>
      </c>
      <c r="E106" s="111">
        <v>148</v>
      </c>
      <c r="F106" s="111">
        <v>58</v>
      </c>
      <c r="G106" s="111">
        <v>2036</v>
      </c>
      <c r="H106" s="111">
        <v>0</v>
      </c>
      <c r="I106" s="111">
        <f t="shared" si="3"/>
        <v>5110</v>
      </c>
      <c r="J106" s="111">
        <v>477</v>
      </c>
      <c r="K106" s="111">
        <v>10107</v>
      </c>
      <c r="L106" s="111">
        <v>423</v>
      </c>
      <c r="M106" s="111">
        <v>33</v>
      </c>
      <c r="N106" s="111">
        <v>886</v>
      </c>
      <c r="O106" s="111">
        <v>0</v>
      </c>
      <c r="P106" s="111">
        <f t="shared" si="4"/>
        <v>11926</v>
      </c>
      <c r="Q106" s="111">
        <v>678</v>
      </c>
      <c r="R106" s="111">
        <v>12767</v>
      </c>
      <c r="S106" s="111">
        <v>568</v>
      </c>
      <c r="T106" s="111">
        <v>90</v>
      </c>
      <c r="U106" s="111">
        <v>2927</v>
      </c>
      <c r="V106" s="111">
        <v>0</v>
      </c>
      <c r="W106" s="107">
        <f t="shared" si="5"/>
        <v>17030</v>
      </c>
    </row>
    <row r="107" spans="2:23">
      <c r="B107" s="110" t="s">
        <v>276</v>
      </c>
      <c r="C107" s="111">
        <v>169</v>
      </c>
      <c r="D107" s="111">
        <v>1983</v>
      </c>
      <c r="E107" s="111">
        <v>114</v>
      </c>
      <c r="F107" s="111">
        <v>39</v>
      </c>
      <c r="G107" s="111">
        <v>1310</v>
      </c>
      <c r="H107" s="111">
        <v>0</v>
      </c>
      <c r="I107" s="111">
        <f t="shared" si="3"/>
        <v>3615</v>
      </c>
      <c r="J107" s="111">
        <v>370</v>
      </c>
      <c r="K107" s="111">
        <v>8097</v>
      </c>
      <c r="L107" s="111">
        <v>303</v>
      </c>
      <c r="M107" s="111">
        <v>31</v>
      </c>
      <c r="N107" s="111">
        <v>577</v>
      </c>
      <c r="O107" s="111">
        <v>0</v>
      </c>
      <c r="P107" s="111">
        <f t="shared" si="4"/>
        <v>9378</v>
      </c>
      <c r="Q107" s="111">
        <v>542</v>
      </c>
      <c r="R107" s="111">
        <v>10078</v>
      </c>
      <c r="S107" s="111">
        <v>411</v>
      </c>
      <c r="T107" s="111">
        <v>71</v>
      </c>
      <c r="U107" s="111">
        <v>1884</v>
      </c>
      <c r="V107" s="111">
        <v>0</v>
      </c>
      <c r="W107" s="107">
        <f t="shared" si="5"/>
        <v>12986</v>
      </c>
    </row>
    <row r="108" spans="2:23">
      <c r="B108" s="110" t="s">
        <v>277</v>
      </c>
      <c r="C108" s="111">
        <v>135</v>
      </c>
      <c r="D108" s="111">
        <v>1403</v>
      </c>
      <c r="E108" s="111">
        <v>86</v>
      </c>
      <c r="F108" s="111">
        <v>21</v>
      </c>
      <c r="G108" s="111">
        <v>867</v>
      </c>
      <c r="H108" s="111">
        <v>0</v>
      </c>
      <c r="I108" s="111">
        <f t="shared" si="3"/>
        <v>2512</v>
      </c>
      <c r="J108" s="111">
        <v>279</v>
      </c>
      <c r="K108" s="111">
        <v>5513</v>
      </c>
      <c r="L108" s="111">
        <v>196</v>
      </c>
      <c r="M108" s="111">
        <v>33</v>
      </c>
      <c r="N108" s="111">
        <v>406</v>
      </c>
      <c r="O108" s="111">
        <v>0</v>
      </c>
      <c r="P108" s="111">
        <f t="shared" si="4"/>
        <v>6427</v>
      </c>
      <c r="Q108" s="111">
        <v>410</v>
      </c>
      <c r="R108" s="111">
        <v>6916</v>
      </c>
      <c r="S108" s="111">
        <v>282</v>
      </c>
      <c r="T108" s="111">
        <v>53</v>
      </c>
      <c r="U108" s="111">
        <v>1264</v>
      </c>
      <c r="V108" s="111">
        <v>0</v>
      </c>
      <c r="W108" s="107">
        <f t="shared" si="5"/>
        <v>8925</v>
      </c>
    </row>
    <row r="109" spans="2:23">
      <c r="B109" s="110" t="s">
        <v>278</v>
      </c>
      <c r="C109" s="111">
        <v>107</v>
      </c>
      <c r="D109" s="111">
        <v>811</v>
      </c>
      <c r="E109" s="111">
        <v>34</v>
      </c>
      <c r="F109" s="111">
        <v>24</v>
      </c>
      <c r="G109" s="111">
        <v>487</v>
      </c>
      <c r="H109" s="111">
        <v>0</v>
      </c>
      <c r="I109" s="111">
        <f t="shared" si="3"/>
        <v>1463</v>
      </c>
      <c r="J109" s="111">
        <v>203</v>
      </c>
      <c r="K109" s="111">
        <v>3307</v>
      </c>
      <c r="L109" s="111">
        <v>102</v>
      </c>
      <c r="M109" s="111">
        <v>21</v>
      </c>
      <c r="N109" s="111">
        <v>238</v>
      </c>
      <c r="O109" s="111">
        <v>0</v>
      </c>
      <c r="P109" s="111">
        <f t="shared" si="4"/>
        <v>3871</v>
      </c>
      <c r="Q109" s="111">
        <v>312</v>
      </c>
      <c r="R109" s="111">
        <v>4113</v>
      </c>
      <c r="S109" s="111">
        <v>136</v>
      </c>
      <c r="T109" s="111">
        <v>42</v>
      </c>
      <c r="U109" s="111">
        <v>722</v>
      </c>
      <c r="V109" s="111">
        <v>0</v>
      </c>
      <c r="W109" s="107">
        <f t="shared" si="5"/>
        <v>5325</v>
      </c>
    </row>
    <row r="110" spans="2:23">
      <c r="B110" s="110" t="s">
        <v>279</v>
      </c>
      <c r="C110" s="111">
        <v>106</v>
      </c>
      <c r="D110" s="111">
        <v>590</v>
      </c>
      <c r="E110" s="111">
        <v>31</v>
      </c>
      <c r="F110" s="111">
        <v>15</v>
      </c>
      <c r="G110" s="111">
        <v>283</v>
      </c>
      <c r="H110" s="111">
        <v>0</v>
      </c>
      <c r="I110" s="111">
        <f t="shared" si="3"/>
        <v>1025</v>
      </c>
      <c r="J110" s="111">
        <v>174</v>
      </c>
      <c r="K110" s="111">
        <v>2533</v>
      </c>
      <c r="L110" s="111">
        <v>92</v>
      </c>
      <c r="M110" s="111">
        <v>14</v>
      </c>
      <c r="N110" s="111">
        <v>197</v>
      </c>
      <c r="O110" s="111">
        <v>0</v>
      </c>
      <c r="P110" s="111">
        <f t="shared" si="4"/>
        <v>3010</v>
      </c>
      <c r="Q110" s="111">
        <v>280</v>
      </c>
      <c r="R110" s="111">
        <v>3128</v>
      </c>
      <c r="S110" s="111">
        <v>125</v>
      </c>
      <c r="T110" s="111">
        <v>25</v>
      </c>
      <c r="U110" s="111">
        <v>487</v>
      </c>
      <c r="V110" s="111">
        <v>0</v>
      </c>
      <c r="W110" s="107">
        <f t="shared" si="5"/>
        <v>4045</v>
      </c>
    </row>
    <row r="111" spans="2:23">
      <c r="B111" s="110" t="s">
        <v>280</v>
      </c>
      <c r="C111" s="111">
        <v>107</v>
      </c>
      <c r="D111" s="111">
        <v>351</v>
      </c>
      <c r="E111" s="111">
        <v>32</v>
      </c>
      <c r="F111" s="111">
        <v>10</v>
      </c>
      <c r="G111" s="111">
        <v>181</v>
      </c>
      <c r="H111" s="111">
        <v>0</v>
      </c>
      <c r="I111" s="111">
        <f t="shared" si="3"/>
        <v>681</v>
      </c>
      <c r="J111" s="111">
        <v>139</v>
      </c>
      <c r="K111" s="111">
        <v>1761</v>
      </c>
      <c r="L111" s="111">
        <v>53</v>
      </c>
      <c r="M111" s="111">
        <v>9</v>
      </c>
      <c r="N111" s="111">
        <v>94</v>
      </c>
      <c r="O111" s="111">
        <v>0</v>
      </c>
      <c r="P111" s="111">
        <f t="shared" si="4"/>
        <v>2056</v>
      </c>
      <c r="Q111" s="111">
        <v>251</v>
      </c>
      <c r="R111" s="111">
        <v>2110</v>
      </c>
      <c r="S111" s="111">
        <v>90</v>
      </c>
      <c r="T111" s="111">
        <v>24</v>
      </c>
      <c r="U111" s="111">
        <v>277</v>
      </c>
      <c r="V111" s="111">
        <v>0</v>
      </c>
      <c r="W111" s="107">
        <f t="shared" si="5"/>
        <v>2752</v>
      </c>
    </row>
    <row r="112" spans="2:23">
      <c r="B112" s="110" t="s">
        <v>281</v>
      </c>
      <c r="C112" s="111">
        <v>21</v>
      </c>
      <c r="D112" s="111">
        <v>230</v>
      </c>
      <c r="E112" s="111">
        <v>12</v>
      </c>
      <c r="F112" s="111">
        <v>4</v>
      </c>
      <c r="G112" s="111">
        <v>77</v>
      </c>
      <c r="H112" s="111">
        <v>0</v>
      </c>
      <c r="I112" s="111">
        <f t="shared" si="3"/>
        <v>344</v>
      </c>
      <c r="J112" s="111">
        <v>60</v>
      </c>
      <c r="K112" s="111">
        <v>947</v>
      </c>
      <c r="L112" s="111">
        <v>21</v>
      </c>
      <c r="M112" s="111">
        <v>3</v>
      </c>
      <c r="N112" s="111">
        <v>53</v>
      </c>
      <c r="O112" s="111">
        <v>0</v>
      </c>
      <c r="P112" s="111">
        <f t="shared" si="4"/>
        <v>1084</v>
      </c>
      <c r="Q112" s="111">
        <v>82</v>
      </c>
      <c r="R112" s="111">
        <v>1178</v>
      </c>
      <c r="S112" s="111">
        <v>29</v>
      </c>
      <c r="T112" s="111">
        <v>7</v>
      </c>
      <c r="U112" s="111">
        <v>125</v>
      </c>
      <c r="V112" s="111">
        <v>0</v>
      </c>
      <c r="W112" s="107">
        <f t="shared" si="5"/>
        <v>1421</v>
      </c>
    </row>
    <row r="113" spans="2:23">
      <c r="B113" s="110" t="s">
        <v>282</v>
      </c>
      <c r="C113" s="111">
        <v>13</v>
      </c>
      <c r="D113" s="111">
        <v>113</v>
      </c>
      <c r="E113" s="111">
        <v>8</v>
      </c>
      <c r="F113" s="111">
        <v>5</v>
      </c>
      <c r="G113" s="111">
        <v>39</v>
      </c>
      <c r="H113" s="111">
        <v>0</v>
      </c>
      <c r="I113" s="111">
        <f t="shared" si="3"/>
        <v>178</v>
      </c>
      <c r="J113" s="111">
        <v>39</v>
      </c>
      <c r="K113" s="111">
        <v>613</v>
      </c>
      <c r="L113" s="111">
        <v>15</v>
      </c>
      <c r="M113" s="111">
        <v>3</v>
      </c>
      <c r="N113" s="111">
        <v>27</v>
      </c>
      <c r="O113" s="111">
        <v>0</v>
      </c>
      <c r="P113" s="111">
        <f t="shared" si="4"/>
        <v>697</v>
      </c>
      <c r="Q113" s="111">
        <v>50</v>
      </c>
      <c r="R113" s="111">
        <v>724</v>
      </c>
      <c r="S113" s="111">
        <v>26</v>
      </c>
      <c r="T113" s="111">
        <v>10</v>
      </c>
      <c r="U113" s="111">
        <v>67</v>
      </c>
      <c r="V113" s="111">
        <v>0</v>
      </c>
      <c r="W113" s="107">
        <f t="shared" si="5"/>
        <v>877</v>
      </c>
    </row>
    <row r="114" spans="2:23">
      <c r="B114" s="110" t="s">
        <v>283</v>
      </c>
      <c r="C114" s="111">
        <v>9</v>
      </c>
      <c r="D114" s="111">
        <v>65</v>
      </c>
      <c r="E114" s="111">
        <v>0</v>
      </c>
      <c r="F114" s="111">
        <v>0</v>
      </c>
      <c r="G114" s="111">
        <v>25</v>
      </c>
      <c r="H114" s="111">
        <v>0</v>
      </c>
      <c r="I114" s="111">
        <f t="shared" si="3"/>
        <v>99</v>
      </c>
      <c r="J114" s="111">
        <v>29</v>
      </c>
      <c r="K114" s="111">
        <v>379</v>
      </c>
      <c r="L114" s="111">
        <v>10</v>
      </c>
      <c r="M114" s="111">
        <v>0</v>
      </c>
      <c r="N114" s="111">
        <v>16</v>
      </c>
      <c r="O114" s="111">
        <v>0</v>
      </c>
      <c r="P114" s="111">
        <f t="shared" si="4"/>
        <v>434</v>
      </c>
      <c r="Q114" s="111">
        <v>43</v>
      </c>
      <c r="R114" s="111">
        <v>448</v>
      </c>
      <c r="S114" s="111">
        <v>12</v>
      </c>
      <c r="T114" s="111">
        <v>0</v>
      </c>
      <c r="U114" s="111">
        <v>37</v>
      </c>
      <c r="V114" s="111">
        <v>0</v>
      </c>
      <c r="W114" s="107">
        <f t="shared" si="5"/>
        <v>540</v>
      </c>
    </row>
    <row r="115" spans="2:23">
      <c r="B115" s="110" t="s">
        <v>284</v>
      </c>
      <c r="C115" s="111">
        <v>10</v>
      </c>
      <c r="D115" s="111">
        <v>35</v>
      </c>
      <c r="E115" s="111">
        <v>0</v>
      </c>
      <c r="F115" s="111">
        <v>0</v>
      </c>
      <c r="G115" s="111">
        <v>13</v>
      </c>
      <c r="H115" s="111">
        <v>0</v>
      </c>
      <c r="I115" s="111">
        <f t="shared" si="3"/>
        <v>58</v>
      </c>
      <c r="J115" s="111">
        <v>17</v>
      </c>
      <c r="K115" s="111">
        <v>202</v>
      </c>
      <c r="L115" s="111">
        <v>3</v>
      </c>
      <c r="M115" s="111">
        <v>0</v>
      </c>
      <c r="N115" s="111">
        <v>16</v>
      </c>
      <c r="O115" s="111">
        <v>0</v>
      </c>
      <c r="P115" s="111">
        <f t="shared" si="4"/>
        <v>238</v>
      </c>
      <c r="Q115" s="111">
        <v>27</v>
      </c>
      <c r="R115" s="111">
        <v>244</v>
      </c>
      <c r="S115" s="111">
        <v>3</v>
      </c>
      <c r="T115" s="111">
        <v>0</v>
      </c>
      <c r="U115" s="111">
        <v>36</v>
      </c>
      <c r="V115" s="111">
        <v>0</v>
      </c>
      <c r="W115" s="107">
        <f t="shared" si="5"/>
        <v>310</v>
      </c>
    </row>
    <row r="116" spans="2:23">
      <c r="B116" s="110" t="s">
        <v>285</v>
      </c>
      <c r="C116" s="111">
        <v>11</v>
      </c>
      <c r="D116" s="111">
        <v>17</v>
      </c>
      <c r="E116" s="111">
        <v>0</v>
      </c>
      <c r="F116" s="111">
        <v>0</v>
      </c>
      <c r="G116" s="111">
        <v>7</v>
      </c>
      <c r="H116" s="111">
        <v>0</v>
      </c>
      <c r="I116" s="111">
        <f t="shared" si="3"/>
        <v>35</v>
      </c>
      <c r="J116" s="111">
        <v>12</v>
      </c>
      <c r="K116" s="111">
        <v>119</v>
      </c>
      <c r="L116" s="111">
        <v>5</v>
      </c>
      <c r="M116" s="111">
        <v>0</v>
      </c>
      <c r="N116" s="111">
        <v>15</v>
      </c>
      <c r="O116" s="111">
        <v>0</v>
      </c>
      <c r="P116" s="111">
        <f t="shared" si="4"/>
        <v>151</v>
      </c>
      <c r="Q116" s="111">
        <v>22</v>
      </c>
      <c r="R116" s="111">
        <v>141</v>
      </c>
      <c r="S116" s="111">
        <v>4</v>
      </c>
      <c r="T116" s="111">
        <v>0</v>
      </c>
      <c r="U116" s="111">
        <v>25</v>
      </c>
      <c r="V116" s="111">
        <v>0</v>
      </c>
      <c r="W116" s="107">
        <f t="shared" si="5"/>
        <v>192</v>
      </c>
    </row>
    <row r="117" spans="2:23">
      <c r="B117" s="110" t="s">
        <v>286</v>
      </c>
      <c r="C117" s="111">
        <v>7</v>
      </c>
      <c r="D117" s="111">
        <v>6</v>
      </c>
      <c r="E117" s="111">
        <v>0</v>
      </c>
      <c r="F117" s="111">
        <v>0</v>
      </c>
      <c r="G117" s="111">
        <v>11</v>
      </c>
      <c r="H117" s="111">
        <v>0</v>
      </c>
      <c r="I117" s="111">
        <f t="shared" si="3"/>
        <v>24</v>
      </c>
      <c r="J117" s="111">
        <v>7</v>
      </c>
      <c r="K117" s="111">
        <v>76</v>
      </c>
      <c r="L117" s="111">
        <v>0</v>
      </c>
      <c r="M117" s="111">
        <v>0</v>
      </c>
      <c r="N117" s="111">
        <v>15</v>
      </c>
      <c r="O117" s="111">
        <v>0</v>
      </c>
      <c r="P117" s="111">
        <f t="shared" si="4"/>
        <v>98</v>
      </c>
      <c r="Q117" s="111">
        <v>14</v>
      </c>
      <c r="R117" s="111">
        <v>80</v>
      </c>
      <c r="S117" s="111">
        <v>3</v>
      </c>
      <c r="T117" s="111">
        <v>0</v>
      </c>
      <c r="U117" s="111">
        <v>24</v>
      </c>
      <c r="V117" s="111">
        <v>0</v>
      </c>
      <c r="W117" s="107">
        <f t="shared" si="5"/>
        <v>121</v>
      </c>
    </row>
    <row r="118" spans="2:23">
      <c r="B118" s="110" t="s">
        <v>287</v>
      </c>
      <c r="C118" s="111">
        <v>0</v>
      </c>
      <c r="D118" s="111">
        <v>8</v>
      </c>
      <c r="E118" s="111">
        <v>0</v>
      </c>
      <c r="F118" s="111">
        <v>0</v>
      </c>
      <c r="G118" s="111">
        <v>9</v>
      </c>
      <c r="H118" s="111">
        <v>0</v>
      </c>
      <c r="I118" s="111">
        <f t="shared" si="3"/>
        <v>17</v>
      </c>
      <c r="J118" s="111">
        <v>4</v>
      </c>
      <c r="K118" s="111">
        <v>22</v>
      </c>
      <c r="L118" s="111">
        <v>0</v>
      </c>
      <c r="M118" s="111">
        <v>0</v>
      </c>
      <c r="N118" s="111">
        <v>5</v>
      </c>
      <c r="O118" s="111">
        <v>0</v>
      </c>
      <c r="P118" s="111">
        <f t="shared" si="4"/>
        <v>31</v>
      </c>
      <c r="Q118" s="111">
        <v>10</v>
      </c>
      <c r="R118" s="111">
        <v>30</v>
      </c>
      <c r="S118" s="111">
        <v>0</v>
      </c>
      <c r="T118" s="111">
        <v>0</v>
      </c>
      <c r="U118" s="111">
        <v>14</v>
      </c>
      <c r="V118" s="111">
        <v>0</v>
      </c>
      <c r="W118" s="107">
        <f t="shared" si="5"/>
        <v>54</v>
      </c>
    </row>
    <row r="119" spans="2:23">
      <c r="B119" s="110" t="s">
        <v>288</v>
      </c>
      <c r="C119" s="111">
        <v>0</v>
      </c>
      <c r="D119" s="111">
        <v>0</v>
      </c>
      <c r="E119" s="111">
        <v>0</v>
      </c>
      <c r="F119" s="111">
        <v>0</v>
      </c>
      <c r="G119" s="111">
        <v>0</v>
      </c>
      <c r="H119" s="111">
        <v>0</v>
      </c>
      <c r="I119" s="111">
        <f t="shared" si="3"/>
        <v>0</v>
      </c>
      <c r="J119" s="111">
        <v>3</v>
      </c>
      <c r="K119" s="111">
        <v>10</v>
      </c>
      <c r="L119" s="111">
        <v>0</v>
      </c>
      <c r="M119" s="111">
        <v>0</v>
      </c>
      <c r="N119" s="111">
        <v>0</v>
      </c>
      <c r="O119" s="111">
        <v>0</v>
      </c>
      <c r="P119" s="111">
        <f t="shared" si="4"/>
        <v>13</v>
      </c>
      <c r="Q119" s="111">
        <v>3</v>
      </c>
      <c r="R119" s="111">
        <v>15</v>
      </c>
      <c r="S119" s="111">
        <v>0</v>
      </c>
      <c r="T119" s="111">
        <v>0</v>
      </c>
      <c r="U119" s="111">
        <v>4</v>
      </c>
      <c r="V119" s="111">
        <v>0</v>
      </c>
      <c r="W119" s="107">
        <f t="shared" si="5"/>
        <v>22</v>
      </c>
    </row>
    <row r="120" spans="2:23">
      <c r="B120" s="110" t="s">
        <v>289</v>
      </c>
      <c r="C120" s="111">
        <v>0</v>
      </c>
      <c r="D120" s="111">
        <v>0</v>
      </c>
      <c r="E120" s="111">
        <v>0</v>
      </c>
      <c r="F120" s="111">
        <v>0</v>
      </c>
      <c r="G120" s="111">
        <v>0</v>
      </c>
      <c r="H120" s="111">
        <v>0</v>
      </c>
      <c r="I120" s="111">
        <f t="shared" si="3"/>
        <v>0</v>
      </c>
      <c r="J120" s="111">
        <v>0</v>
      </c>
      <c r="K120" s="111">
        <v>10</v>
      </c>
      <c r="L120" s="111">
        <v>0</v>
      </c>
      <c r="M120" s="111">
        <v>0</v>
      </c>
      <c r="N120" s="111">
        <v>5</v>
      </c>
      <c r="O120" s="111">
        <v>0</v>
      </c>
      <c r="P120" s="111">
        <f t="shared" si="4"/>
        <v>15</v>
      </c>
      <c r="Q120" s="111">
        <v>5</v>
      </c>
      <c r="R120" s="111">
        <v>10</v>
      </c>
      <c r="S120" s="111">
        <v>0</v>
      </c>
      <c r="T120" s="111">
        <v>0</v>
      </c>
      <c r="U120" s="111">
        <v>5</v>
      </c>
      <c r="V120" s="111">
        <v>0</v>
      </c>
      <c r="W120" s="107">
        <f t="shared" si="5"/>
        <v>20</v>
      </c>
    </row>
    <row r="121" spans="2:23">
      <c r="B121" s="110" t="s">
        <v>290</v>
      </c>
      <c r="C121" s="111">
        <v>0</v>
      </c>
      <c r="D121" s="111">
        <v>0</v>
      </c>
      <c r="E121" s="111">
        <v>0</v>
      </c>
      <c r="F121" s="111">
        <v>0</v>
      </c>
      <c r="G121" s="111">
        <v>0</v>
      </c>
      <c r="H121" s="111">
        <v>0</v>
      </c>
      <c r="I121" s="111">
        <f t="shared" si="3"/>
        <v>0</v>
      </c>
      <c r="J121" s="111">
        <v>0</v>
      </c>
      <c r="K121" s="111">
        <v>8</v>
      </c>
      <c r="L121" s="111">
        <v>0</v>
      </c>
      <c r="M121" s="111">
        <v>0</v>
      </c>
      <c r="N121" s="111">
        <v>0</v>
      </c>
      <c r="O121" s="111">
        <v>0</v>
      </c>
      <c r="P121" s="111">
        <f t="shared" si="4"/>
        <v>8</v>
      </c>
      <c r="Q121" s="111">
        <v>0</v>
      </c>
      <c r="R121" s="111">
        <v>8</v>
      </c>
      <c r="S121" s="111">
        <v>0</v>
      </c>
      <c r="T121" s="111">
        <v>0</v>
      </c>
      <c r="U121" s="111">
        <v>0</v>
      </c>
      <c r="V121" s="111">
        <v>0</v>
      </c>
      <c r="W121" s="107">
        <f t="shared" si="5"/>
        <v>8</v>
      </c>
    </row>
    <row r="122" spans="2:23">
      <c r="B122" s="110" t="s">
        <v>291</v>
      </c>
      <c r="C122" s="111">
        <v>0</v>
      </c>
      <c r="D122" s="111">
        <v>0</v>
      </c>
      <c r="E122" s="111">
        <v>0</v>
      </c>
      <c r="F122" s="111">
        <v>0</v>
      </c>
      <c r="G122" s="111">
        <v>0</v>
      </c>
      <c r="H122" s="111">
        <v>0</v>
      </c>
      <c r="I122" s="111">
        <f t="shared" si="3"/>
        <v>0</v>
      </c>
      <c r="J122" s="111">
        <v>0</v>
      </c>
      <c r="K122" s="111">
        <v>7</v>
      </c>
      <c r="L122" s="111">
        <v>0</v>
      </c>
      <c r="M122" s="111">
        <v>0</v>
      </c>
      <c r="N122" s="111">
        <v>0</v>
      </c>
      <c r="O122" s="111">
        <v>0</v>
      </c>
      <c r="P122" s="111">
        <f t="shared" si="4"/>
        <v>7</v>
      </c>
      <c r="Q122" s="111">
        <v>0</v>
      </c>
      <c r="R122" s="111">
        <v>7</v>
      </c>
      <c r="S122" s="111">
        <v>4</v>
      </c>
      <c r="T122" s="111">
        <v>0</v>
      </c>
      <c r="U122" s="111">
        <v>0</v>
      </c>
      <c r="V122" s="111">
        <v>0</v>
      </c>
      <c r="W122" s="107">
        <f t="shared" si="5"/>
        <v>11</v>
      </c>
    </row>
    <row r="123" spans="2:23">
      <c r="B123" s="110" t="s">
        <v>292</v>
      </c>
      <c r="C123" s="111">
        <v>0</v>
      </c>
      <c r="D123" s="111">
        <v>3</v>
      </c>
      <c r="E123" s="111">
        <v>0</v>
      </c>
      <c r="F123" s="111">
        <v>0</v>
      </c>
      <c r="G123" s="111">
        <v>0</v>
      </c>
      <c r="H123" s="111">
        <v>0</v>
      </c>
      <c r="I123" s="111">
        <f t="shared" si="3"/>
        <v>3</v>
      </c>
      <c r="J123" s="111">
        <v>0</v>
      </c>
      <c r="K123" s="111">
        <v>0</v>
      </c>
      <c r="L123" s="111">
        <v>0</v>
      </c>
      <c r="M123" s="111">
        <v>0</v>
      </c>
      <c r="N123" s="111">
        <v>0</v>
      </c>
      <c r="O123" s="111">
        <v>0</v>
      </c>
      <c r="P123" s="111">
        <f t="shared" si="4"/>
        <v>0</v>
      </c>
      <c r="Q123" s="111">
        <v>0</v>
      </c>
      <c r="R123" s="111">
        <v>4</v>
      </c>
      <c r="S123" s="111">
        <v>0</v>
      </c>
      <c r="T123" s="111">
        <v>0</v>
      </c>
      <c r="U123" s="111">
        <v>0</v>
      </c>
      <c r="V123" s="111">
        <v>0</v>
      </c>
      <c r="W123" s="107">
        <f t="shared" si="5"/>
        <v>4</v>
      </c>
    </row>
    <row r="124" spans="2:23">
      <c r="B124" s="110" t="s">
        <v>293</v>
      </c>
      <c r="C124" s="111">
        <v>0</v>
      </c>
      <c r="D124" s="111">
        <v>0</v>
      </c>
      <c r="E124" s="111">
        <v>0</v>
      </c>
      <c r="F124" s="111">
        <v>0</v>
      </c>
      <c r="G124" s="111">
        <v>0</v>
      </c>
      <c r="H124" s="111">
        <v>0</v>
      </c>
      <c r="I124" s="111">
        <f t="shared" si="3"/>
        <v>0</v>
      </c>
      <c r="J124" s="111">
        <v>0</v>
      </c>
      <c r="K124" s="111">
        <v>0</v>
      </c>
      <c r="L124" s="111">
        <v>0</v>
      </c>
      <c r="M124" s="111">
        <v>0</v>
      </c>
      <c r="N124" s="111">
        <v>0</v>
      </c>
      <c r="O124" s="111">
        <v>0</v>
      </c>
      <c r="P124" s="111">
        <f t="shared" si="4"/>
        <v>0</v>
      </c>
      <c r="Q124" s="111">
        <v>0</v>
      </c>
      <c r="R124" s="111">
        <v>0</v>
      </c>
      <c r="S124" s="111">
        <v>0</v>
      </c>
      <c r="T124" s="111">
        <v>0</v>
      </c>
      <c r="U124" s="111">
        <v>0</v>
      </c>
      <c r="V124" s="111">
        <v>0</v>
      </c>
      <c r="W124" s="107">
        <f t="shared" si="5"/>
        <v>0</v>
      </c>
    </row>
    <row r="125" spans="2:23">
      <c r="B125" s="110" t="s">
        <v>294</v>
      </c>
      <c r="C125" s="111">
        <v>0</v>
      </c>
      <c r="D125" s="111">
        <v>0</v>
      </c>
      <c r="E125" s="111">
        <v>0</v>
      </c>
      <c r="F125" s="111">
        <v>0</v>
      </c>
      <c r="G125" s="111">
        <v>0</v>
      </c>
      <c r="H125" s="111">
        <v>0</v>
      </c>
      <c r="I125" s="111">
        <f t="shared" si="3"/>
        <v>0</v>
      </c>
      <c r="J125" s="111">
        <v>0</v>
      </c>
      <c r="K125" s="111">
        <v>0</v>
      </c>
      <c r="L125" s="111">
        <v>4</v>
      </c>
      <c r="M125" s="111">
        <v>0</v>
      </c>
      <c r="N125" s="111">
        <v>0</v>
      </c>
      <c r="O125" s="111">
        <v>0</v>
      </c>
      <c r="P125" s="111">
        <f t="shared" si="4"/>
        <v>4</v>
      </c>
      <c r="Q125" s="111">
        <v>0</v>
      </c>
      <c r="R125" s="111">
        <v>0</v>
      </c>
      <c r="S125" s="111">
        <v>4</v>
      </c>
      <c r="T125" s="111">
        <v>0</v>
      </c>
      <c r="U125" s="111">
        <v>0</v>
      </c>
      <c r="V125" s="111">
        <v>0</v>
      </c>
      <c r="W125" s="107">
        <f t="shared" si="5"/>
        <v>4</v>
      </c>
    </row>
    <row r="126" spans="2:23">
      <c r="B126" s="110" t="s">
        <v>295</v>
      </c>
      <c r="C126" s="111">
        <v>6</v>
      </c>
      <c r="D126" s="111">
        <v>0</v>
      </c>
      <c r="E126" s="111">
        <v>0</v>
      </c>
      <c r="F126" s="111">
        <v>0</v>
      </c>
      <c r="G126" s="111">
        <v>0</v>
      </c>
      <c r="H126" s="111">
        <v>0</v>
      </c>
      <c r="I126" s="111">
        <f t="shared" si="3"/>
        <v>6</v>
      </c>
      <c r="J126" s="111">
        <v>0</v>
      </c>
      <c r="K126" s="111">
        <v>0</v>
      </c>
      <c r="L126" s="111">
        <v>0</v>
      </c>
      <c r="M126" s="111">
        <v>0</v>
      </c>
      <c r="N126" s="111">
        <v>0</v>
      </c>
      <c r="O126" s="111">
        <v>0</v>
      </c>
      <c r="P126" s="111">
        <f t="shared" si="4"/>
        <v>0</v>
      </c>
      <c r="Q126" s="111">
        <v>6</v>
      </c>
      <c r="R126" s="111">
        <v>0</v>
      </c>
      <c r="S126" s="111">
        <v>0</v>
      </c>
      <c r="T126" s="111">
        <v>0</v>
      </c>
      <c r="U126" s="111">
        <v>0</v>
      </c>
      <c r="V126" s="111">
        <v>0</v>
      </c>
      <c r="W126" s="107">
        <f t="shared" si="5"/>
        <v>6</v>
      </c>
    </row>
    <row r="127" spans="2:23">
      <c r="B127" s="110" t="s">
        <v>296</v>
      </c>
      <c r="C127" s="111">
        <v>0</v>
      </c>
      <c r="D127" s="111">
        <v>0</v>
      </c>
      <c r="E127" s="111">
        <v>0</v>
      </c>
      <c r="F127" s="111">
        <v>0</v>
      </c>
      <c r="G127" s="111">
        <v>0</v>
      </c>
      <c r="H127" s="111">
        <v>0</v>
      </c>
      <c r="I127" s="111">
        <f t="shared" si="3"/>
        <v>0</v>
      </c>
      <c r="J127" s="111">
        <v>3</v>
      </c>
      <c r="K127" s="111">
        <v>0</v>
      </c>
      <c r="L127" s="111">
        <v>0</v>
      </c>
      <c r="M127" s="111">
        <v>0</v>
      </c>
      <c r="N127" s="111">
        <v>0</v>
      </c>
      <c r="O127" s="111">
        <v>0</v>
      </c>
      <c r="P127" s="111">
        <f t="shared" si="4"/>
        <v>3</v>
      </c>
      <c r="Q127" s="111">
        <v>3</v>
      </c>
      <c r="R127" s="111">
        <v>0</v>
      </c>
      <c r="S127" s="111">
        <v>0</v>
      </c>
      <c r="T127" s="111">
        <v>0</v>
      </c>
      <c r="U127" s="111">
        <v>0</v>
      </c>
      <c r="V127" s="111">
        <v>0</v>
      </c>
      <c r="W127" s="107">
        <f t="shared" si="5"/>
        <v>3</v>
      </c>
    </row>
    <row r="128" spans="2:23">
      <c r="B128" s="110" t="s">
        <v>60</v>
      </c>
      <c r="C128" s="111">
        <v>3607562</v>
      </c>
      <c r="D128" s="111">
        <v>212337</v>
      </c>
      <c r="E128" s="111">
        <v>689651</v>
      </c>
      <c r="F128" s="111">
        <v>281408</v>
      </c>
      <c r="G128" s="111">
        <v>4642589</v>
      </c>
      <c r="H128" s="111">
        <v>2253127</v>
      </c>
      <c r="I128" s="111">
        <f t="shared" si="3"/>
        <v>11686674</v>
      </c>
      <c r="J128" s="111">
        <v>3191227</v>
      </c>
      <c r="K128" s="111">
        <v>786951</v>
      </c>
      <c r="L128" s="111">
        <v>950058</v>
      </c>
      <c r="M128" s="111">
        <v>329976</v>
      </c>
      <c r="N128" s="111">
        <v>4636487</v>
      </c>
      <c r="O128" s="111">
        <v>2136045</v>
      </c>
      <c r="P128" s="111">
        <f t="shared" si="4"/>
        <v>12030744</v>
      </c>
      <c r="Q128" s="111">
        <v>6798791</v>
      </c>
      <c r="R128" s="111">
        <v>999281</v>
      </c>
      <c r="S128" s="111">
        <v>1639707</v>
      </c>
      <c r="T128" s="111">
        <v>611384</v>
      </c>
      <c r="U128" s="111">
        <v>9279072</v>
      </c>
      <c r="V128" s="111">
        <v>4389175</v>
      </c>
      <c r="W128" s="107">
        <f t="shared" si="5"/>
        <v>23717410</v>
      </c>
    </row>
    <row r="129" spans="1:2">
      <c r="A129" s="112" t="s">
        <v>297</v>
      </c>
    </row>
    <row r="131" spans="1:2">
      <c r="A131" s="112" t="s">
        <v>298</v>
      </c>
      <c r="B131" s="112" t="s">
        <v>299</v>
      </c>
    </row>
    <row r="132" spans="1:2">
      <c r="A132" s="113"/>
    </row>
    <row r="134" spans="1:2">
      <c r="A134" s="113" t="s">
        <v>300</v>
      </c>
    </row>
    <row r="135" spans="1:2">
      <c r="A135" s="113" t="s">
        <v>301</v>
      </c>
    </row>
  </sheetData>
  <mergeCells count="5">
    <mergeCell ref="A9:B9"/>
    <mergeCell ref="C9:H9"/>
    <mergeCell ref="J9:O9"/>
    <mergeCell ref="Q9:V9"/>
    <mergeCell ref="A10:B10"/>
  </mergeCells>
  <pageMargins left="0.75" right="0.75" top="1" bottom="1" header="0.5" footer="0.5"/>
  <pageSetup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509D1-43C9-4194-BFD3-FC3FE639FBBA}">
  <sheetPr codeName="Sheet5"/>
  <dimension ref="A1:N135"/>
  <sheetViews>
    <sheetView workbookViewId="0">
      <pane ySplit="1" topLeftCell="A2" activePane="bottomLeft" state="frozen"/>
      <selection pane="bottomLeft" activeCell="A9" sqref="A9:B9"/>
    </sheetView>
  </sheetViews>
  <sheetFormatPr defaultColWidth="19.140625" defaultRowHeight="13.2"/>
  <cols>
    <col min="1" max="16384" width="19.140625" style="105"/>
  </cols>
  <sheetData>
    <row r="1" spans="1:14" s="103" customFormat="1" ht="60" customHeight="1"/>
    <row r="2" spans="1:14" ht="15.75" customHeight="1">
      <c r="A2" s="104" t="s">
        <v>302</v>
      </c>
    </row>
    <row r="3" spans="1:14" ht="15.75" customHeight="1">
      <c r="A3" s="104" t="s">
        <v>303</v>
      </c>
    </row>
    <row r="4" spans="1:14" ht="15.75" customHeight="1">
      <c r="A4" s="104" t="s">
        <v>304</v>
      </c>
    </row>
    <row r="6" spans="1:14" ht="15.75" customHeight="1">
      <c r="A6" s="104" t="s">
        <v>172</v>
      </c>
    </row>
    <row r="7" spans="1:14" ht="12.75" customHeight="1">
      <c r="A7" s="106" t="s">
        <v>173</v>
      </c>
      <c r="B7" s="105" t="s">
        <v>305</v>
      </c>
    </row>
    <row r="9" spans="1:14" ht="26.25" customHeight="1">
      <c r="A9" s="130" t="s">
        <v>175</v>
      </c>
      <c r="B9" s="131"/>
      <c r="C9" s="132" t="s">
        <v>54</v>
      </c>
      <c r="D9" s="131"/>
      <c r="E9" s="131"/>
      <c r="F9" s="131"/>
      <c r="G9" s="131"/>
      <c r="H9" s="131"/>
      <c r="I9" s="132" t="s">
        <v>55</v>
      </c>
      <c r="J9" s="131"/>
      <c r="K9" s="131"/>
      <c r="L9" s="131"/>
      <c r="M9" s="131"/>
      <c r="N9" s="131"/>
    </row>
    <row r="10" spans="1:14" ht="26.25" customHeight="1">
      <c r="A10" s="130" t="s">
        <v>176</v>
      </c>
      <c r="B10" s="131"/>
      <c r="C10" s="108" t="s">
        <v>177</v>
      </c>
      <c r="D10" s="108" t="s">
        <v>58</v>
      </c>
      <c r="E10" s="108" t="s">
        <v>59</v>
      </c>
      <c r="F10" s="108" t="s">
        <v>178</v>
      </c>
      <c r="G10" s="108" t="s">
        <v>57</v>
      </c>
      <c r="H10" s="108" t="s">
        <v>179</v>
      </c>
      <c r="I10" s="108" t="s">
        <v>177</v>
      </c>
      <c r="J10" s="108" t="s">
        <v>58</v>
      </c>
      <c r="K10" s="108" t="s">
        <v>59</v>
      </c>
      <c r="L10" s="108" t="s">
        <v>178</v>
      </c>
      <c r="M10" s="108" t="s">
        <v>57</v>
      </c>
      <c r="N10" s="108" t="s">
        <v>179</v>
      </c>
    </row>
    <row r="11" spans="1:14" ht="26.25" customHeight="1">
      <c r="B11" s="109" t="s">
        <v>306</v>
      </c>
    </row>
    <row r="12" spans="1:14">
      <c r="B12" s="110" t="s">
        <v>307</v>
      </c>
      <c r="C12" s="111">
        <v>0</v>
      </c>
      <c r="D12" s="111">
        <v>0</v>
      </c>
      <c r="E12" s="111">
        <v>0</v>
      </c>
      <c r="F12" s="111">
        <v>0</v>
      </c>
      <c r="G12" s="111">
        <v>0</v>
      </c>
      <c r="H12" s="111">
        <v>142215</v>
      </c>
      <c r="I12" s="111">
        <v>0</v>
      </c>
      <c r="J12" s="111">
        <v>0</v>
      </c>
      <c r="K12" s="111">
        <v>0</v>
      </c>
      <c r="L12" s="111">
        <v>0</v>
      </c>
      <c r="M12" s="111">
        <v>0</v>
      </c>
      <c r="N12" s="111">
        <v>134544</v>
      </c>
    </row>
    <row r="13" spans="1:14">
      <c r="B13" s="110" t="s">
        <v>308</v>
      </c>
      <c r="C13" s="111">
        <v>0</v>
      </c>
      <c r="D13" s="111">
        <v>0</v>
      </c>
      <c r="E13" s="111">
        <v>0</v>
      </c>
      <c r="F13" s="111">
        <v>0</v>
      </c>
      <c r="G13" s="111">
        <v>0</v>
      </c>
      <c r="H13" s="111">
        <v>147107</v>
      </c>
      <c r="I13" s="111">
        <v>0</v>
      </c>
      <c r="J13" s="111">
        <v>0</v>
      </c>
      <c r="K13" s="111">
        <v>0</v>
      </c>
      <c r="L13" s="111">
        <v>0</v>
      </c>
      <c r="M13" s="111">
        <v>0</v>
      </c>
      <c r="N13" s="111">
        <v>139981</v>
      </c>
    </row>
    <row r="14" spans="1:14">
      <c r="B14" s="110" t="s">
        <v>309</v>
      </c>
      <c r="C14" s="111">
        <v>0</v>
      </c>
      <c r="D14" s="111">
        <v>0</v>
      </c>
      <c r="E14" s="111">
        <v>0</v>
      </c>
      <c r="F14" s="111">
        <v>0</v>
      </c>
      <c r="G14" s="111">
        <v>0</v>
      </c>
      <c r="H14" s="111">
        <v>146394</v>
      </c>
      <c r="I14" s="111">
        <v>0</v>
      </c>
      <c r="J14" s="111">
        <v>0</v>
      </c>
      <c r="K14" s="111">
        <v>0</v>
      </c>
      <c r="L14" s="111">
        <v>0</v>
      </c>
      <c r="M14" s="111">
        <v>0</v>
      </c>
      <c r="N14" s="111">
        <v>138280</v>
      </c>
    </row>
    <row r="15" spans="1:14">
      <c r="B15" s="110" t="s">
        <v>310</v>
      </c>
      <c r="C15" s="111">
        <v>0</v>
      </c>
      <c r="D15" s="111">
        <v>0</v>
      </c>
      <c r="E15" s="111">
        <v>0</v>
      </c>
      <c r="F15" s="111">
        <v>0</v>
      </c>
      <c r="G15" s="111">
        <v>0</v>
      </c>
      <c r="H15" s="111">
        <v>147502</v>
      </c>
      <c r="I15" s="111">
        <v>0</v>
      </c>
      <c r="J15" s="111">
        <v>0</v>
      </c>
      <c r="K15" s="111">
        <v>0</v>
      </c>
      <c r="L15" s="111">
        <v>0</v>
      </c>
      <c r="M15" s="111">
        <v>0</v>
      </c>
      <c r="N15" s="111">
        <v>140000</v>
      </c>
    </row>
    <row r="16" spans="1:14">
      <c r="B16" s="110" t="s">
        <v>311</v>
      </c>
      <c r="C16" s="111">
        <v>0</v>
      </c>
      <c r="D16" s="111">
        <v>0</v>
      </c>
      <c r="E16" s="111">
        <v>0</v>
      </c>
      <c r="F16" s="111">
        <v>0</v>
      </c>
      <c r="G16" s="111">
        <v>0</v>
      </c>
      <c r="H16" s="111">
        <v>149041</v>
      </c>
      <c r="I16" s="111">
        <v>0</v>
      </c>
      <c r="J16" s="111">
        <v>0</v>
      </c>
      <c r="K16" s="111">
        <v>0</v>
      </c>
      <c r="L16" s="111">
        <v>0</v>
      </c>
      <c r="M16" s="111">
        <v>0</v>
      </c>
      <c r="N16" s="111">
        <v>140490</v>
      </c>
    </row>
    <row r="17" spans="2:14">
      <c r="B17" s="110" t="s">
        <v>312</v>
      </c>
      <c r="C17" s="111">
        <v>0</v>
      </c>
      <c r="D17" s="111">
        <v>0</v>
      </c>
      <c r="E17" s="111">
        <v>0</v>
      </c>
      <c r="F17" s="111">
        <v>0</v>
      </c>
      <c r="G17" s="111">
        <v>0</v>
      </c>
      <c r="H17" s="111">
        <v>145445</v>
      </c>
      <c r="I17" s="111">
        <v>0</v>
      </c>
      <c r="J17" s="111">
        <v>0</v>
      </c>
      <c r="K17" s="111">
        <v>0</v>
      </c>
      <c r="L17" s="111">
        <v>0</v>
      </c>
      <c r="M17" s="111">
        <v>0</v>
      </c>
      <c r="N17" s="111">
        <v>137514</v>
      </c>
    </row>
    <row r="18" spans="2:14">
      <c r="B18" s="110" t="s">
        <v>313</v>
      </c>
      <c r="C18" s="111">
        <v>0</v>
      </c>
      <c r="D18" s="111">
        <v>0</v>
      </c>
      <c r="E18" s="111">
        <v>0</v>
      </c>
      <c r="F18" s="111">
        <v>0</v>
      </c>
      <c r="G18" s="111">
        <v>0</v>
      </c>
      <c r="H18" s="111">
        <v>140840</v>
      </c>
      <c r="I18" s="111">
        <v>0</v>
      </c>
      <c r="J18" s="111">
        <v>0</v>
      </c>
      <c r="K18" s="111">
        <v>0</v>
      </c>
      <c r="L18" s="111">
        <v>0</v>
      </c>
      <c r="M18" s="111">
        <v>0</v>
      </c>
      <c r="N18" s="111">
        <v>132492</v>
      </c>
    </row>
    <row r="19" spans="2:14">
      <c r="B19" s="110" t="s">
        <v>314</v>
      </c>
      <c r="C19" s="111">
        <v>0</v>
      </c>
      <c r="D19" s="111">
        <v>0</v>
      </c>
      <c r="E19" s="111">
        <v>0</v>
      </c>
      <c r="F19" s="111">
        <v>0</v>
      </c>
      <c r="G19" s="111">
        <v>0</v>
      </c>
      <c r="H19" s="111">
        <v>138224</v>
      </c>
      <c r="I19" s="111">
        <v>0</v>
      </c>
      <c r="J19" s="111">
        <v>0</v>
      </c>
      <c r="K19" s="111">
        <v>0</v>
      </c>
      <c r="L19" s="111">
        <v>0</v>
      </c>
      <c r="M19" s="111">
        <v>0</v>
      </c>
      <c r="N19" s="111">
        <v>130375</v>
      </c>
    </row>
    <row r="20" spans="2:14">
      <c r="B20" s="110" t="s">
        <v>315</v>
      </c>
      <c r="C20" s="111">
        <v>0</v>
      </c>
      <c r="D20" s="111">
        <v>0</v>
      </c>
      <c r="E20" s="111">
        <v>0</v>
      </c>
      <c r="F20" s="111">
        <v>0</v>
      </c>
      <c r="G20" s="111">
        <v>0</v>
      </c>
      <c r="H20" s="111">
        <v>136491</v>
      </c>
      <c r="I20" s="111">
        <v>0</v>
      </c>
      <c r="J20" s="111">
        <v>0</v>
      </c>
      <c r="K20" s="111">
        <v>0</v>
      </c>
      <c r="L20" s="111">
        <v>0</v>
      </c>
      <c r="M20" s="111">
        <v>0</v>
      </c>
      <c r="N20" s="111">
        <v>129725</v>
      </c>
    </row>
    <row r="21" spans="2:14">
      <c r="B21" s="110" t="s">
        <v>316</v>
      </c>
      <c r="C21" s="111">
        <v>0</v>
      </c>
      <c r="D21" s="111">
        <v>0</v>
      </c>
      <c r="E21" s="111">
        <v>0</v>
      </c>
      <c r="F21" s="111">
        <v>0</v>
      </c>
      <c r="G21" s="111">
        <v>0</v>
      </c>
      <c r="H21" s="111">
        <v>136306</v>
      </c>
      <c r="I21" s="111">
        <v>0</v>
      </c>
      <c r="J21" s="111">
        <v>0</v>
      </c>
      <c r="K21" s="111">
        <v>0</v>
      </c>
      <c r="L21" s="111">
        <v>0</v>
      </c>
      <c r="M21" s="111">
        <v>0</v>
      </c>
      <c r="N21" s="111">
        <v>129788</v>
      </c>
    </row>
    <row r="22" spans="2:14">
      <c r="B22" s="110" t="s">
        <v>317</v>
      </c>
      <c r="C22" s="111">
        <v>0</v>
      </c>
      <c r="D22" s="111">
        <v>0</v>
      </c>
      <c r="E22" s="111">
        <v>0</v>
      </c>
      <c r="F22" s="111">
        <v>0</v>
      </c>
      <c r="G22" s="111">
        <v>0</v>
      </c>
      <c r="H22" s="111">
        <v>139857</v>
      </c>
      <c r="I22" s="111">
        <v>0</v>
      </c>
      <c r="J22" s="111">
        <v>0</v>
      </c>
      <c r="K22" s="111">
        <v>0</v>
      </c>
      <c r="L22" s="111">
        <v>0</v>
      </c>
      <c r="M22" s="111">
        <v>0</v>
      </c>
      <c r="N22" s="111">
        <v>132443</v>
      </c>
    </row>
    <row r="23" spans="2:14">
      <c r="B23" s="110" t="s">
        <v>318</v>
      </c>
      <c r="C23" s="111">
        <v>0</v>
      </c>
      <c r="D23" s="111">
        <v>0</v>
      </c>
      <c r="E23" s="111">
        <v>0</v>
      </c>
      <c r="F23" s="111">
        <v>0</v>
      </c>
      <c r="G23" s="111">
        <v>0</v>
      </c>
      <c r="H23" s="111">
        <v>140401</v>
      </c>
      <c r="I23" s="111">
        <v>0</v>
      </c>
      <c r="J23" s="111">
        <v>0</v>
      </c>
      <c r="K23" s="111">
        <v>0</v>
      </c>
      <c r="L23" s="111">
        <v>0</v>
      </c>
      <c r="M23" s="111">
        <v>0</v>
      </c>
      <c r="N23" s="111">
        <v>133862</v>
      </c>
    </row>
    <row r="24" spans="2:14">
      <c r="B24" s="110" t="s">
        <v>319</v>
      </c>
      <c r="C24" s="111">
        <v>0</v>
      </c>
      <c r="D24" s="111">
        <v>0</v>
      </c>
      <c r="E24" s="111">
        <v>0</v>
      </c>
      <c r="F24" s="111">
        <v>0</v>
      </c>
      <c r="G24" s="111">
        <v>0</v>
      </c>
      <c r="H24" s="111">
        <v>141616</v>
      </c>
      <c r="I24" s="111">
        <v>0</v>
      </c>
      <c r="J24" s="111">
        <v>0</v>
      </c>
      <c r="K24" s="111">
        <v>0</v>
      </c>
      <c r="L24" s="111">
        <v>0</v>
      </c>
      <c r="M24" s="111">
        <v>0</v>
      </c>
      <c r="N24" s="111">
        <v>134901</v>
      </c>
    </row>
    <row r="25" spans="2:14">
      <c r="B25" s="110" t="s">
        <v>320</v>
      </c>
      <c r="C25" s="111">
        <v>0</v>
      </c>
      <c r="D25" s="111">
        <v>0</v>
      </c>
      <c r="E25" s="111">
        <v>0</v>
      </c>
      <c r="F25" s="111">
        <v>0</v>
      </c>
      <c r="G25" s="111">
        <v>0</v>
      </c>
      <c r="H25" s="111">
        <v>142122</v>
      </c>
      <c r="I25" s="111">
        <v>0</v>
      </c>
      <c r="J25" s="111">
        <v>0</v>
      </c>
      <c r="K25" s="111">
        <v>0</v>
      </c>
      <c r="L25" s="111">
        <v>0</v>
      </c>
      <c r="M25" s="111">
        <v>0</v>
      </c>
      <c r="N25" s="111">
        <v>134273</v>
      </c>
    </row>
    <row r="26" spans="2:14">
      <c r="B26" s="110" t="s">
        <v>321</v>
      </c>
      <c r="C26" s="111">
        <v>0</v>
      </c>
      <c r="D26" s="111">
        <v>0</v>
      </c>
      <c r="E26" s="111">
        <v>0</v>
      </c>
      <c r="F26" s="111">
        <v>0</v>
      </c>
      <c r="G26" s="111">
        <v>0</v>
      </c>
      <c r="H26" s="111">
        <v>143430</v>
      </c>
      <c r="I26" s="111">
        <v>0</v>
      </c>
      <c r="J26" s="111">
        <v>0</v>
      </c>
      <c r="K26" s="111">
        <v>0</v>
      </c>
      <c r="L26" s="111">
        <v>0</v>
      </c>
      <c r="M26" s="111">
        <v>0</v>
      </c>
      <c r="N26" s="111">
        <v>136339</v>
      </c>
    </row>
    <row r="27" spans="2:14">
      <c r="B27" s="110" t="s">
        <v>322</v>
      </c>
      <c r="C27" s="111">
        <v>144459</v>
      </c>
      <c r="D27" s="111">
        <v>47</v>
      </c>
      <c r="E27" s="111">
        <v>95</v>
      </c>
      <c r="F27" s="111">
        <v>66</v>
      </c>
      <c r="G27" s="111">
        <v>224</v>
      </c>
      <c r="H27" s="111">
        <v>0</v>
      </c>
      <c r="I27" s="111">
        <v>136704</v>
      </c>
      <c r="J27" s="111">
        <v>56</v>
      </c>
      <c r="K27" s="111">
        <v>100</v>
      </c>
      <c r="L27" s="111">
        <v>61</v>
      </c>
      <c r="M27" s="111">
        <v>207</v>
      </c>
      <c r="N27" s="111">
        <v>0</v>
      </c>
    </row>
    <row r="28" spans="2:14">
      <c r="B28" s="110" t="s">
        <v>323</v>
      </c>
      <c r="C28" s="111">
        <v>147784</v>
      </c>
      <c r="D28" s="111">
        <v>73</v>
      </c>
      <c r="E28" s="111">
        <v>108</v>
      </c>
      <c r="F28" s="111">
        <v>93</v>
      </c>
      <c r="G28" s="111">
        <v>272</v>
      </c>
      <c r="H28" s="111">
        <v>0</v>
      </c>
      <c r="I28" s="111">
        <v>140148</v>
      </c>
      <c r="J28" s="111">
        <v>61</v>
      </c>
      <c r="K28" s="111">
        <v>89</v>
      </c>
      <c r="L28" s="111">
        <v>62</v>
      </c>
      <c r="M28" s="111">
        <v>237</v>
      </c>
      <c r="N28" s="111">
        <v>0</v>
      </c>
    </row>
    <row r="29" spans="2:14">
      <c r="B29" s="110" t="s">
        <v>324</v>
      </c>
      <c r="C29" s="111">
        <v>146089</v>
      </c>
      <c r="D29" s="111">
        <v>59</v>
      </c>
      <c r="E29" s="111">
        <v>96</v>
      </c>
      <c r="F29" s="111">
        <v>93</v>
      </c>
      <c r="G29" s="111">
        <v>279</v>
      </c>
      <c r="H29" s="111">
        <v>0</v>
      </c>
      <c r="I29" s="111">
        <v>138659</v>
      </c>
      <c r="J29" s="111">
        <v>62</v>
      </c>
      <c r="K29" s="111">
        <v>97</v>
      </c>
      <c r="L29" s="111">
        <v>66</v>
      </c>
      <c r="M29" s="111">
        <v>355</v>
      </c>
      <c r="N29" s="111">
        <v>0</v>
      </c>
    </row>
    <row r="30" spans="2:14">
      <c r="B30" s="110" t="s">
        <v>325</v>
      </c>
      <c r="C30" s="111">
        <v>144261</v>
      </c>
      <c r="D30" s="111">
        <v>85</v>
      </c>
      <c r="E30" s="111">
        <v>96</v>
      </c>
      <c r="F30" s="111">
        <v>92</v>
      </c>
      <c r="G30" s="111">
        <v>393</v>
      </c>
      <c r="H30" s="111">
        <v>0</v>
      </c>
      <c r="I30" s="111">
        <v>136241</v>
      </c>
      <c r="J30" s="111">
        <v>79</v>
      </c>
      <c r="K30" s="111">
        <v>86</v>
      </c>
      <c r="L30" s="111">
        <v>82</v>
      </c>
      <c r="M30" s="111">
        <v>818</v>
      </c>
      <c r="N30" s="111">
        <v>0</v>
      </c>
    </row>
    <row r="31" spans="2:14">
      <c r="B31" s="110" t="s">
        <v>326</v>
      </c>
      <c r="C31" s="111">
        <v>144946</v>
      </c>
      <c r="D31" s="111">
        <v>90</v>
      </c>
      <c r="E31" s="111">
        <v>95</v>
      </c>
      <c r="F31" s="111">
        <v>84</v>
      </c>
      <c r="G31" s="111">
        <v>691</v>
      </c>
      <c r="H31" s="111">
        <v>0</v>
      </c>
      <c r="I31" s="111">
        <v>138346</v>
      </c>
      <c r="J31" s="111">
        <v>113</v>
      </c>
      <c r="K31" s="111">
        <v>93</v>
      </c>
      <c r="L31" s="111">
        <v>155</v>
      </c>
      <c r="M31" s="111">
        <v>1831</v>
      </c>
      <c r="N31" s="111">
        <v>0</v>
      </c>
    </row>
    <row r="32" spans="2:14">
      <c r="B32" s="110" t="s">
        <v>327</v>
      </c>
      <c r="C32" s="111">
        <v>148431</v>
      </c>
      <c r="D32" s="111">
        <v>119</v>
      </c>
      <c r="E32" s="111">
        <v>140</v>
      </c>
      <c r="F32" s="111">
        <v>130</v>
      </c>
      <c r="G32" s="111">
        <v>1306</v>
      </c>
      <c r="H32" s="111">
        <v>0</v>
      </c>
      <c r="I32" s="111">
        <v>142440</v>
      </c>
      <c r="J32" s="111">
        <v>117</v>
      </c>
      <c r="K32" s="111">
        <v>126</v>
      </c>
      <c r="L32" s="111">
        <v>297</v>
      </c>
      <c r="M32" s="111">
        <v>3783</v>
      </c>
      <c r="N32" s="111">
        <v>0</v>
      </c>
    </row>
    <row r="33" spans="2:14">
      <c r="B33" s="110" t="s">
        <v>328</v>
      </c>
      <c r="C33" s="111">
        <v>150455</v>
      </c>
      <c r="D33" s="111">
        <v>126</v>
      </c>
      <c r="E33" s="111">
        <v>164</v>
      </c>
      <c r="F33" s="111">
        <v>247</v>
      </c>
      <c r="G33" s="111">
        <v>2714</v>
      </c>
      <c r="H33" s="111">
        <v>0</v>
      </c>
      <c r="I33" s="111">
        <v>140756</v>
      </c>
      <c r="J33" s="111">
        <v>149</v>
      </c>
      <c r="K33" s="111">
        <v>183</v>
      </c>
      <c r="L33" s="111">
        <v>534</v>
      </c>
      <c r="M33" s="111">
        <v>7116</v>
      </c>
      <c r="N33" s="111">
        <v>0</v>
      </c>
    </row>
    <row r="34" spans="2:14">
      <c r="B34" s="110" t="s">
        <v>329</v>
      </c>
      <c r="C34" s="111">
        <v>146350</v>
      </c>
      <c r="D34" s="111">
        <v>140</v>
      </c>
      <c r="E34" s="111">
        <v>185</v>
      </c>
      <c r="F34" s="111">
        <v>340</v>
      </c>
      <c r="G34" s="111">
        <v>4948</v>
      </c>
      <c r="H34" s="111">
        <v>0</v>
      </c>
      <c r="I34" s="111">
        <v>135286</v>
      </c>
      <c r="J34" s="111">
        <v>134</v>
      </c>
      <c r="K34" s="111">
        <v>271</v>
      </c>
      <c r="L34" s="111">
        <v>820</v>
      </c>
      <c r="M34" s="111">
        <v>11158</v>
      </c>
      <c r="N34" s="111">
        <v>0</v>
      </c>
    </row>
    <row r="35" spans="2:14">
      <c r="B35" s="110" t="s">
        <v>330</v>
      </c>
      <c r="C35" s="111">
        <v>142342</v>
      </c>
      <c r="D35" s="111">
        <v>152</v>
      </c>
      <c r="E35" s="111">
        <v>261</v>
      </c>
      <c r="F35" s="111">
        <v>456</v>
      </c>
      <c r="G35" s="111">
        <v>8058</v>
      </c>
      <c r="H35" s="111">
        <v>0</v>
      </c>
      <c r="I35" s="111">
        <v>128845</v>
      </c>
      <c r="J35" s="111">
        <v>148</v>
      </c>
      <c r="K35" s="111">
        <v>512</v>
      </c>
      <c r="L35" s="111">
        <v>1114</v>
      </c>
      <c r="M35" s="111">
        <v>17086</v>
      </c>
      <c r="N35" s="111">
        <v>0</v>
      </c>
    </row>
    <row r="36" spans="2:14">
      <c r="B36" s="110" t="s">
        <v>331</v>
      </c>
      <c r="C36" s="111">
        <v>137685</v>
      </c>
      <c r="D36" s="111">
        <v>115</v>
      </c>
      <c r="E36" s="111">
        <v>372</v>
      </c>
      <c r="F36" s="111">
        <v>648</v>
      </c>
      <c r="G36" s="111">
        <v>12890</v>
      </c>
      <c r="H36" s="111">
        <v>0</v>
      </c>
      <c r="I36" s="111">
        <v>121364</v>
      </c>
      <c r="J36" s="111">
        <v>177</v>
      </c>
      <c r="K36" s="111">
        <v>730</v>
      </c>
      <c r="L36" s="111">
        <v>1535</v>
      </c>
      <c r="M36" s="111">
        <v>25006</v>
      </c>
      <c r="N36" s="111">
        <v>0</v>
      </c>
    </row>
    <row r="37" spans="2:14">
      <c r="B37" s="110" t="s">
        <v>332</v>
      </c>
      <c r="C37" s="111">
        <v>132279</v>
      </c>
      <c r="D37" s="111">
        <v>160</v>
      </c>
      <c r="E37" s="111">
        <v>610</v>
      </c>
      <c r="F37" s="111">
        <v>912</v>
      </c>
      <c r="G37" s="111">
        <v>19674</v>
      </c>
      <c r="H37" s="111">
        <v>0</v>
      </c>
      <c r="I37" s="111">
        <v>113529</v>
      </c>
      <c r="J37" s="111">
        <v>187</v>
      </c>
      <c r="K37" s="111">
        <v>1135</v>
      </c>
      <c r="L37" s="111">
        <v>1977</v>
      </c>
      <c r="M37" s="111">
        <v>34618</v>
      </c>
      <c r="N37" s="111">
        <v>0</v>
      </c>
    </row>
    <row r="38" spans="2:14">
      <c r="B38" s="110" t="s">
        <v>333</v>
      </c>
      <c r="C38" s="111">
        <v>124464</v>
      </c>
      <c r="D38" s="111">
        <v>145</v>
      </c>
      <c r="E38" s="111">
        <v>848</v>
      </c>
      <c r="F38" s="111">
        <v>1274</v>
      </c>
      <c r="G38" s="111">
        <v>27647</v>
      </c>
      <c r="H38" s="111">
        <v>0</v>
      </c>
      <c r="I38" s="111">
        <v>105806</v>
      </c>
      <c r="J38" s="111">
        <v>206</v>
      </c>
      <c r="K38" s="111">
        <v>1700</v>
      </c>
      <c r="L38" s="111">
        <v>2553</v>
      </c>
      <c r="M38" s="111">
        <v>44738</v>
      </c>
      <c r="N38" s="111">
        <v>0</v>
      </c>
    </row>
    <row r="39" spans="2:14">
      <c r="B39" s="110" t="s">
        <v>334</v>
      </c>
      <c r="C39" s="111">
        <v>114571</v>
      </c>
      <c r="D39" s="111">
        <v>115</v>
      </c>
      <c r="E39" s="111">
        <v>1105</v>
      </c>
      <c r="F39" s="111">
        <v>1473</v>
      </c>
      <c r="G39" s="111">
        <v>35876</v>
      </c>
      <c r="H39" s="111">
        <v>0</v>
      </c>
      <c r="I39" s="111">
        <v>95490</v>
      </c>
      <c r="J39" s="111">
        <v>247</v>
      </c>
      <c r="K39" s="111">
        <v>2266</v>
      </c>
      <c r="L39" s="111">
        <v>2899</v>
      </c>
      <c r="M39" s="111">
        <v>54283</v>
      </c>
      <c r="N39" s="111">
        <v>0</v>
      </c>
    </row>
    <row r="40" spans="2:14">
      <c r="B40" s="110" t="s">
        <v>335</v>
      </c>
      <c r="C40" s="111">
        <v>104993</v>
      </c>
      <c r="D40" s="111">
        <v>128</v>
      </c>
      <c r="E40" s="111">
        <v>1582</v>
      </c>
      <c r="F40" s="111">
        <v>1909</v>
      </c>
      <c r="G40" s="111">
        <v>46469</v>
      </c>
      <c r="H40" s="111">
        <v>0</v>
      </c>
      <c r="I40" s="111">
        <v>86040</v>
      </c>
      <c r="J40" s="111">
        <v>256</v>
      </c>
      <c r="K40" s="111">
        <v>2915</v>
      </c>
      <c r="L40" s="111">
        <v>3367</v>
      </c>
      <c r="M40" s="111">
        <v>64636</v>
      </c>
      <c r="N40" s="111">
        <v>0</v>
      </c>
    </row>
    <row r="41" spans="2:14">
      <c r="B41" s="110" t="s">
        <v>336</v>
      </c>
      <c r="C41" s="111">
        <v>93815</v>
      </c>
      <c r="D41" s="111">
        <v>148</v>
      </c>
      <c r="E41" s="111">
        <v>2063</v>
      </c>
      <c r="F41" s="111">
        <v>2133</v>
      </c>
      <c r="G41" s="111">
        <v>53991</v>
      </c>
      <c r="H41" s="111">
        <v>0</v>
      </c>
      <c r="I41" s="111">
        <v>76221</v>
      </c>
      <c r="J41" s="111">
        <v>303</v>
      </c>
      <c r="K41" s="111">
        <v>3661</v>
      </c>
      <c r="L41" s="111">
        <v>3811</v>
      </c>
      <c r="M41" s="111">
        <v>70129</v>
      </c>
      <c r="N41" s="111">
        <v>0</v>
      </c>
    </row>
    <row r="42" spans="2:14">
      <c r="B42" s="110" t="s">
        <v>337</v>
      </c>
      <c r="C42" s="111">
        <v>84896</v>
      </c>
      <c r="D42" s="111">
        <v>153</v>
      </c>
      <c r="E42" s="111">
        <v>2593</v>
      </c>
      <c r="F42" s="111">
        <v>2506</v>
      </c>
      <c r="G42" s="111">
        <v>61554</v>
      </c>
      <c r="H42" s="111">
        <v>0</v>
      </c>
      <c r="I42" s="111">
        <v>69192</v>
      </c>
      <c r="J42" s="111">
        <v>314</v>
      </c>
      <c r="K42" s="111">
        <v>4349</v>
      </c>
      <c r="L42" s="111">
        <v>4240</v>
      </c>
      <c r="M42" s="111">
        <v>75750</v>
      </c>
      <c r="N42" s="111">
        <v>0</v>
      </c>
    </row>
    <row r="43" spans="2:14">
      <c r="B43" s="110" t="s">
        <v>338</v>
      </c>
      <c r="C43" s="111">
        <v>74221</v>
      </c>
      <c r="D43" s="111">
        <v>156</v>
      </c>
      <c r="E43" s="111">
        <v>3132</v>
      </c>
      <c r="F43" s="111">
        <v>2785</v>
      </c>
      <c r="G43" s="111">
        <v>66287</v>
      </c>
      <c r="H43" s="111">
        <v>0</v>
      </c>
      <c r="I43" s="111">
        <v>60362</v>
      </c>
      <c r="J43" s="111">
        <v>357</v>
      </c>
      <c r="K43" s="111">
        <v>5178</v>
      </c>
      <c r="L43" s="111">
        <v>4434</v>
      </c>
      <c r="M43" s="111">
        <v>78869</v>
      </c>
      <c r="N43" s="111">
        <v>0</v>
      </c>
    </row>
    <row r="44" spans="2:14">
      <c r="B44" s="110" t="s">
        <v>339</v>
      </c>
      <c r="C44" s="111">
        <v>66561</v>
      </c>
      <c r="D44" s="111">
        <v>157</v>
      </c>
      <c r="E44" s="111">
        <v>3755</v>
      </c>
      <c r="F44" s="111">
        <v>3084</v>
      </c>
      <c r="G44" s="111">
        <v>71133</v>
      </c>
      <c r="H44" s="111">
        <v>0</v>
      </c>
      <c r="I44" s="111">
        <v>54406</v>
      </c>
      <c r="J44" s="111">
        <v>415</v>
      </c>
      <c r="K44" s="111">
        <v>5878</v>
      </c>
      <c r="L44" s="111">
        <v>4738</v>
      </c>
      <c r="M44" s="111">
        <v>81799</v>
      </c>
      <c r="N44" s="111">
        <v>0</v>
      </c>
    </row>
    <row r="45" spans="2:14">
      <c r="B45" s="110" t="s">
        <v>340</v>
      </c>
      <c r="C45" s="111">
        <v>60038</v>
      </c>
      <c r="D45" s="111">
        <v>186</v>
      </c>
      <c r="E45" s="111">
        <v>4275</v>
      </c>
      <c r="F45" s="111">
        <v>3377</v>
      </c>
      <c r="G45" s="111">
        <v>74102</v>
      </c>
      <c r="H45" s="111">
        <v>0</v>
      </c>
      <c r="I45" s="111">
        <v>49585</v>
      </c>
      <c r="J45" s="111">
        <v>419</v>
      </c>
      <c r="K45" s="111">
        <v>6838</v>
      </c>
      <c r="L45" s="111">
        <v>5039</v>
      </c>
      <c r="M45" s="111">
        <v>83764</v>
      </c>
      <c r="N45" s="111">
        <v>0</v>
      </c>
    </row>
    <row r="46" spans="2:14">
      <c r="B46" s="110" t="s">
        <v>341</v>
      </c>
      <c r="C46" s="111">
        <v>55854</v>
      </c>
      <c r="D46" s="111">
        <v>179</v>
      </c>
      <c r="E46" s="111">
        <v>4991</v>
      </c>
      <c r="F46" s="111">
        <v>3645</v>
      </c>
      <c r="G46" s="111">
        <v>78140</v>
      </c>
      <c r="H46" s="111">
        <v>0</v>
      </c>
      <c r="I46" s="111">
        <v>46244</v>
      </c>
      <c r="J46" s="111">
        <v>467</v>
      </c>
      <c r="K46" s="111">
        <v>7669</v>
      </c>
      <c r="L46" s="111">
        <v>5376</v>
      </c>
      <c r="M46" s="111">
        <v>86332</v>
      </c>
      <c r="N46" s="111">
        <v>0</v>
      </c>
    </row>
    <row r="47" spans="2:14">
      <c r="B47" s="110" t="s">
        <v>342</v>
      </c>
      <c r="C47" s="111">
        <v>52418</v>
      </c>
      <c r="D47" s="111">
        <v>216</v>
      </c>
      <c r="E47" s="111">
        <v>5673</v>
      </c>
      <c r="F47" s="111">
        <v>3862</v>
      </c>
      <c r="G47" s="111">
        <v>81586</v>
      </c>
      <c r="H47" s="111">
        <v>0</v>
      </c>
      <c r="I47" s="111">
        <v>43101</v>
      </c>
      <c r="J47" s="111">
        <v>647</v>
      </c>
      <c r="K47" s="111">
        <v>8917</v>
      </c>
      <c r="L47" s="111">
        <v>5706</v>
      </c>
      <c r="M47" s="111">
        <v>88841</v>
      </c>
      <c r="N47" s="111">
        <v>0</v>
      </c>
    </row>
    <row r="48" spans="2:14">
      <c r="B48" s="110" t="s">
        <v>343</v>
      </c>
      <c r="C48" s="111">
        <v>50146</v>
      </c>
      <c r="D48" s="111">
        <v>224</v>
      </c>
      <c r="E48" s="111">
        <v>6671</v>
      </c>
      <c r="F48" s="111">
        <v>4317</v>
      </c>
      <c r="G48" s="111">
        <v>85154</v>
      </c>
      <c r="H48" s="111">
        <v>0</v>
      </c>
      <c r="I48" s="111">
        <v>41255</v>
      </c>
      <c r="J48" s="111">
        <v>672</v>
      </c>
      <c r="K48" s="111">
        <v>10086</v>
      </c>
      <c r="L48" s="111">
        <v>6360</v>
      </c>
      <c r="M48" s="111">
        <v>92172</v>
      </c>
      <c r="N48" s="111">
        <v>0</v>
      </c>
    </row>
    <row r="49" spans="2:14">
      <c r="B49" s="110" t="s">
        <v>344</v>
      </c>
      <c r="C49" s="111">
        <v>48487</v>
      </c>
      <c r="D49" s="111">
        <v>250</v>
      </c>
      <c r="E49" s="111">
        <v>7700</v>
      </c>
      <c r="F49" s="111">
        <v>4707</v>
      </c>
      <c r="G49" s="111">
        <v>88631</v>
      </c>
      <c r="H49" s="111">
        <v>0</v>
      </c>
      <c r="I49" s="111">
        <v>39759</v>
      </c>
      <c r="J49" s="111">
        <v>744</v>
      </c>
      <c r="K49" s="111">
        <v>11806</v>
      </c>
      <c r="L49" s="111">
        <v>6840</v>
      </c>
      <c r="M49" s="111">
        <v>95447</v>
      </c>
      <c r="N49" s="111">
        <v>0</v>
      </c>
    </row>
    <row r="50" spans="2:14">
      <c r="B50" s="110" t="s">
        <v>345</v>
      </c>
      <c r="C50" s="111">
        <v>46790</v>
      </c>
      <c r="D50" s="111">
        <v>330</v>
      </c>
      <c r="E50" s="111">
        <v>8901</v>
      </c>
      <c r="F50" s="111">
        <v>5210</v>
      </c>
      <c r="G50" s="111">
        <v>91902</v>
      </c>
      <c r="H50" s="111">
        <v>0</v>
      </c>
      <c r="I50" s="111">
        <v>38446</v>
      </c>
      <c r="J50" s="111">
        <v>919</v>
      </c>
      <c r="K50" s="111">
        <v>13275</v>
      </c>
      <c r="L50" s="111">
        <v>7525</v>
      </c>
      <c r="M50" s="111">
        <v>99121</v>
      </c>
      <c r="N50" s="111">
        <v>0</v>
      </c>
    </row>
    <row r="51" spans="2:14">
      <c r="B51" s="110" t="s">
        <v>346</v>
      </c>
      <c r="C51" s="111">
        <v>46315</v>
      </c>
      <c r="D51" s="111">
        <v>343</v>
      </c>
      <c r="E51" s="111">
        <v>10225</v>
      </c>
      <c r="F51" s="111">
        <v>5746</v>
      </c>
      <c r="G51" s="111">
        <v>97162</v>
      </c>
      <c r="H51" s="111">
        <v>0</v>
      </c>
      <c r="I51" s="111">
        <v>38463</v>
      </c>
      <c r="J51" s="111">
        <v>1071</v>
      </c>
      <c r="K51" s="111">
        <v>15576</v>
      </c>
      <c r="L51" s="111">
        <v>8262</v>
      </c>
      <c r="M51" s="111">
        <v>103482</v>
      </c>
      <c r="N51" s="111">
        <v>0</v>
      </c>
    </row>
    <row r="52" spans="2:14">
      <c r="B52" s="110" t="s">
        <v>347</v>
      </c>
      <c r="C52" s="111">
        <v>45005</v>
      </c>
      <c r="D52" s="111">
        <v>439</v>
      </c>
      <c r="E52" s="111">
        <v>11494</v>
      </c>
      <c r="F52" s="111">
        <v>6345</v>
      </c>
      <c r="G52" s="111">
        <v>99508</v>
      </c>
      <c r="H52" s="111">
        <v>0</v>
      </c>
      <c r="I52" s="111">
        <v>36860</v>
      </c>
      <c r="J52" s="111">
        <v>1315</v>
      </c>
      <c r="K52" s="111">
        <v>17399</v>
      </c>
      <c r="L52" s="111">
        <v>8809</v>
      </c>
      <c r="M52" s="111">
        <v>107148</v>
      </c>
      <c r="N52" s="111">
        <v>0</v>
      </c>
    </row>
    <row r="53" spans="2:14">
      <c r="B53" s="110" t="s">
        <v>348</v>
      </c>
      <c r="C53" s="111">
        <v>40471</v>
      </c>
      <c r="D53" s="111">
        <v>433</v>
      </c>
      <c r="E53" s="111">
        <v>11826</v>
      </c>
      <c r="F53" s="111">
        <v>6129</v>
      </c>
      <c r="G53" s="111">
        <v>95260</v>
      </c>
      <c r="H53" s="111">
        <v>0</v>
      </c>
      <c r="I53" s="111">
        <v>32224</v>
      </c>
      <c r="J53" s="111">
        <v>1424</v>
      </c>
      <c r="K53" s="111">
        <v>17850</v>
      </c>
      <c r="L53" s="111">
        <v>8267</v>
      </c>
      <c r="M53" s="111">
        <v>100647</v>
      </c>
      <c r="N53" s="111">
        <v>0</v>
      </c>
    </row>
    <row r="54" spans="2:14">
      <c r="B54" s="110" t="s">
        <v>349</v>
      </c>
      <c r="C54" s="111">
        <v>37837</v>
      </c>
      <c r="D54" s="111">
        <v>518</v>
      </c>
      <c r="E54" s="111">
        <v>12691</v>
      </c>
      <c r="F54" s="111">
        <v>6362</v>
      </c>
      <c r="G54" s="111">
        <v>94926</v>
      </c>
      <c r="H54" s="111">
        <v>0</v>
      </c>
      <c r="I54" s="111">
        <v>30277</v>
      </c>
      <c r="J54" s="111">
        <v>1555</v>
      </c>
      <c r="K54" s="111">
        <v>19028</v>
      </c>
      <c r="L54" s="111">
        <v>8351</v>
      </c>
      <c r="M54" s="111">
        <v>100447</v>
      </c>
      <c r="N54" s="111">
        <v>0</v>
      </c>
    </row>
    <row r="55" spans="2:14">
      <c r="B55" s="110" t="s">
        <v>350</v>
      </c>
      <c r="C55" s="111">
        <v>34958</v>
      </c>
      <c r="D55" s="111">
        <v>481</v>
      </c>
      <c r="E55" s="111">
        <v>13234</v>
      </c>
      <c r="F55" s="111">
        <v>6297</v>
      </c>
      <c r="G55" s="111">
        <v>92060</v>
      </c>
      <c r="H55" s="111">
        <v>0</v>
      </c>
      <c r="I55" s="111">
        <v>27286</v>
      </c>
      <c r="J55" s="111">
        <v>1645</v>
      </c>
      <c r="K55" s="111">
        <v>19429</v>
      </c>
      <c r="L55" s="111">
        <v>8206</v>
      </c>
      <c r="M55" s="111">
        <v>96343</v>
      </c>
      <c r="N55" s="111">
        <v>0</v>
      </c>
    </row>
    <row r="56" spans="2:14">
      <c r="B56" s="110" t="s">
        <v>351</v>
      </c>
      <c r="C56" s="111">
        <v>33012</v>
      </c>
      <c r="D56" s="111">
        <v>569</v>
      </c>
      <c r="E56" s="111">
        <v>13909</v>
      </c>
      <c r="F56" s="111">
        <v>6359</v>
      </c>
      <c r="G56" s="111">
        <v>90330</v>
      </c>
      <c r="H56" s="111">
        <v>0</v>
      </c>
      <c r="I56" s="111">
        <v>25781</v>
      </c>
      <c r="J56" s="111">
        <v>1732</v>
      </c>
      <c r="K56" s="111">
        <v>19965</v>
      </c>
      <c r="L56" s="111">
        <v>8477</v>
      </c>
      <c r="M56" s="111">
        <v>93473</v>
      </c>
      <c r="N56" s="111">
        <v>0</v>
      </c>
    </row>
    <row r="57" spans="2:14">
      <c r="B57" s="110" t="s">
        <v>352</v>
      </c>
      <c r="C57" s="111">
        <v>31576</v>
      </c>
      <c r="D57" s="111">
        <v>660</v>
      </c>
      <c r="E57" s="111">
        <v>14686</v>
      </c>
      <c r="F57" s="111">
        <v>6491</v>
      </c>
      <c r="G57" s="111">
        <v>91063</v>
      </c>
      <c r="H57" s="111">
        <v>0</v>
      </c>
      <c r="I57" s="111">
        <v>23802</v>
      </c>
      <c r="J57" s="111">
        <v>1940</v>
      </c>
      <c r="K57" s="111">
        <v>20956</v>
      </c>
      <c r="L57" s="111">
        <v>8286</v>
      </c>
      <c r="M57" s="111">
        <v>94468</v>
      </c>
      <c r="N57" s="111">
        <v>0</v>
      </c>
    </row>
    <row r="58" spans="2:14">
      <c r="B58" s="110" t="s">
        <v>353</v>
      </c>
      <c r="C58" s="111">
        <v>30574</v>
      </c>
      <c r="D58" s="111">
        <v>705</v>
      </c>
      <c r="E58" s="111">
        <v>15668</v>
      </c>
      <c r="F58" s="111">
        <v>6627</v>
      </c>
      <c r="G58" s="111">
        <v>92422</v>
      </c>
      <c r="H58" s="111">
        <v>0</v>
      </c>
      <c r="I58" s="111">
        <v>23076</v>
      </c>
      <c r="J58" s="111">
        <v>2294</v>
      </c>
      <c r="K58" s="111">
        <v>22292</v>
      </c>
      <c r="L58" s="111">
        <v>8589</v>
      </c>
      <c r="M58" s="111">
        <v>94790</v>
      </c>
      <c r="N58" s="111">
        <v>0</v>
      </c>
    </row>
    <row r="59" spans="2:14">
      <c r="B59" s="110" t="s">
        <v>354</v>
      </c>
      <c r="C59" s="111">
        <v>30113</v>
      </c>
      <c r="D59" s="111">
        <v>834</v>
      </c>
      <c r="E59" s="111">
        <v>17062</v>
      </c>
      <c r="F59" s="111">
        <v>7117</v>
      </c>
      <c r="G59" s="111">
        <v>96019</v>
      </c>
      <c r="H59" s="111">
        <v>0</v>
      </c>
      <c r="I59" s="111">
        <v>22223</v>
      </c>
      <c r="J59" s="111">
        <v>2504</v>
      </c>
      <c r="K59" s="111">
        <v>24033</v>
      </c>
      <c r="L59" s="111">
        <v>8856</v>
      </c>
      <c r="M59" s="111">
        <v>97389</v>
      </c>
      <c r="N59" s="111">
        <v>0</v>
      </c>
    </row>
    <row r="60" spans="2:14">
      <c r="B60" s="110" t="s">
        <v>355</v>
      </c>
      <c r="C60" s="111">
        <v>28489</v>
      </c>
      <c r="D60" s="111">
        <v>896</v>
      </c>
      <c r="E60" s="111">
        <v>18117</v>
      </c>
      <c r="F60" s="111">
        <v>7182</v>
      </c>
      <c r="G60" s="111">
        <v>97754</v>
      </c>
      <c r="H60" s="111">
        <v>0</v>
      </c>
      <c r="I60" s="111">
        <v>21242</v>
      </c>
      <c r="J60" s="111">
        <v>2846</v>
      </c>
      <c r="K60" s="111">
        <v>25077</v>
      </c>
      <c r="L60" s="111">
        <v>8725</v>
      </c>
      <c r="M60" s="111">
        <v>99332</v>
      </c>
      <c r="N60" s="111">
        <v>0</v>
      </c>
    </row>
    <row r="61" spans="2:14">
      <c r="B61" s="110" t="s">
        <v>356</v>
      </c>
      <c r="C61" s="111">
        <v>27335</v>
      </c>
      <c r="D61" s="111">
        <v>1047</v>
      </c>
      <c r="E61" s="111">
        <v>19170</v>
      </c>
      <c r="F61" s="111">
        <v>7363</v>
      </c>
      <c r="G61" s="111">
        <v>97749</v>
      </c>
      <c r="H61" s="111">
        <v>0</v>
      </c>
      <c r="I61" s="111">
        <v>20154</v>
      </c>
      <c r="J61" s="111">
        <v>3184</v>
      </c>
      <c r="K61" s="111">
        <v>26070</v>
      </c>
      <c r="L61" s="111">
        <v>8735</v>
      </c>
      <c r="M61" s="111">
        <v>98233</v>
      </c>
      <c r="N61" s="111">
        <v>0</v>
      </c>
    </row>
    <row r="62" spans="2:14">
      <c r="B62" s="110" t="s">
        <v>357</v>
      </c>
      <c r="C62" s="111">
        <v>25979</v>
      </c>
      <c r="D62" s="111">
        <v>1200</v>
      </c>
      <c r="E62" s="111">
        <v>19876</v>
      </c>
      <c r="F62" s="111">
        <v>7404</v>
      </c>
      <c r="G62" s="111">
        <v>97327</v>
      </c>
      <c r="H62" s="111">
        <v>0</v>
      </c>
      <c r="I62" s="111">
        <v>19118</v>
      </c>
      <c r="J62" s="111">
        <v>3524</v>
      </c>
      <c r="K62" s="111">
        <v>26812</v>
      </c>
      <c r="L62" s="111">
        <v>8591</v>
      </c>
      <c r="M62" s="111">
        <v>98579</v>
      </c>
      <c r="N62" s="111">
        <v>0</v>
      </c>
    </row>
    <row r="63" spans="2:14">
      <c r="B63" s="110" t="s">
        <v>358</v>
      </c>
      <c r="C63" s="111">
        <v>23462</v>
      </c>
      <c r="D63" s="111">
        <v>1195</v>
      </c>
      <c r="E63" s="111">
        <v>19711</v>
      </c>
      <c r="F63" s="111">
        <v>7023</v>
      </c>
      <c r="G63" s="111">
        <v>94154</v>
      </c>
      <c r="H63" s="111">
        <v>0</v>
      </c>
      <c r="I63" s="111">
        <v>16846</v>
      </c>
      <c r="J63" s="111">
        <v>3916</v>
      </c>
      <c r="K63" s="111">
        <v>25943</v>
      </c>
      <c r="L63" s="111">
        <v>8176</v>
      </c>
      <c r="M63" s="111">
        <v>96113</v>
      </c>
      <c r="N63" s="111">
        <v>0</v>
      </c>
    </row>
    <row r="64" spans="2:14">
      <c r="B64" s="110" t="s">
        <v>359</v>
      </c>
      <c r="C64" s="111">
        <v>21745</v>
      </c>
      <c r="D64" s="111">
        <v>1278</v>
      </c>
      <c r="E64" s="111">
        <v>20005</v>
      </c>
      <c r="F64" s="111">
        <v>6828</v>
      </c>
      <c r="G64" s="111">
        <v>93825</v>
      </c>
      <c r="H64" s="111">
        <v>0</v>
      </c>
      <c r="I64" s="111">
        <v>16152</v>
      </c>
      <c r="J64" s="111">
        <v>4448</v>
      </c>
      <c r="K64" s="111">
        <v>26167</v>
      </c>
      <c r="L64" s="111">
        <v>7929</v>
      </c>
      <c r="M64" s="111">
        <v>93802</v>
      </c>
      <c r="N64" s="111">
        <v>0</v>
      </c>
    </row>
    <row r="65" spans="2:14">
      <c r="B65" s="110" t="s">
        <v>360</v>
      </c>
      <c r="C65" s="111">
        <v>19884</v>
      </c>
      <c r="D65" s="111">
        <v>1440</v>
      </c>
      <c r="E65" s="111">
        <v>19946</v>
      </c>
      <c r="F65" s="111">
        <v>6633</v>
      </c>
      <c r="G65" s="111">
        <v>91779</v>
      </c>
      <c r="H65" s="111">
        <v>0</v>
      </c>
      <c r="I65" s="111">
        <v>14519</v>
      </c>
      <c r="J65" s="111">
        <v>4597</v>
      </c>
      <c r="K65" s="111">
        <v>26023</v>
      </c>
      <c r="L65" s="111">
        <v>7602</v>
      </c>
      <c r="M65" s="111">
        <v>92676</v>
      </c>
      <c r="N65" s="111">
        <v>0</v>
      </c>
    </row>
    <row r="66" spans="2:14">
      <c r="B66" s="110" t="s">
        <v>361</v>
      </c>
      <c r="C66" s="111">
        <v>18630</v>
      </c>
      <c r="D66" s="111">
        <v>1578</v>
      </c>
      <c r="E66" s="111">
        <v>19766</v>
      </c>
      <c r="F66" s="111">
        <v>6420</v>
      </c>
      <c r="G66" s="111">
        <v>90382</v>
      </c>
      <c r="H66" s="111">
        <v>0</v>
      </c>
      <c r="I66" s="111">
        <v>13291</v>
      </c>
      <c r="J66" s="111">
        <v>4999</v>
      </c>
      <c r="K66" s="111">
        <v>25678</v>
      </c>
      <c r="L66" s="111">
        <v>7185</v>
      </c>
      <c r="M66" s="111">
        <v>90494</v>
      </c>
      <c r="N66" s="111">
        <v>0</v>
      </c>
    </row>
    <row r="67" spans="2:14">
      <c r="B67" s="110" t="s">
        <v>362</v>
      </c>
      <c r="C67" s="111">
        <v>17259</v>
      </c>
      <c r="D67" s="111">
        <v>1720</v>
      </c>
      <c r="E67" s="111">
        <v>19942</v>
      </c>
      <c r="F67" s="111">
        <v>6341</v>
      </c>
      <c r="G67" s="111">
        <v>90261</v>
      </c>
      <c r="H67" s="111">
        <v>0</v>
      </c>
      <c r="I67" s="111">
        <v>12327</v>
      </c>
      <c r="J67" s="111">
        <v>5677</v>
      </c>
      <c r="K67" s="111">
        <v>25266</v>
      </c>
      <c r="L67" s="111">
        <v>6924</v>
      </c>
      <c r="M67" s="111">
        <v>89579</v>
      </c>
      <c r="N67" s="111">
        <v>0</v>
      </c>
    </row>
    <row r="68" spans="2:14">
      <c r="B68" s="110" t="s">
        <v>363</v>
      </c>
      <c r="C68" s="111">
        <v>15758</v>
      </c>
      <c r="D68" s="111">
        <v>1816</v>
      </c>
      <c r="E68" s="111">
        <v>19702</v>
      </c>
      <c r="F68" s="111">
        <v>6057</v>
      </c>
      <c r="G68" s="111">
        <v>87787</v>
      </c>
      <c r="H68" s="111">
        <v>0</v>
      </c>
      <c r="I68" s="111">
        <v>11277</v>
      </c>
      <c r="J68" s="111">
        <v>6122</v>
      </c>
      <c r="K68" s="111">
        <v>25005</v>
      </c>
      <c r="L68" s="111">
        <v>6498</v>
      </c>
      <c r="M68" s="111">
        <v>87861</v>
      </c>
      <c r="N68" s="111">
        <v>0</v>
      </c>
    </row>
    <row r="69" spans="2:14">
      <c r="B69" s="110" t="s">
        <v>364</v>
      </c>
      <c r="C69" s="111">
        <v>14375</v>
      </c>
      <c r="D69" s="111">
        <v>1871</v>
      </c>
      <c r="E69" s="111">
        <v>19035</v>
      </c>
      <c r="F69" s="111">
        <v>5754</v>
      </c>
      <c r="G69" s="111">
        <v>85828</v>
      </c>
      <c r="H69" s="111">
        <v>0</v>
      </c>
      <c r="I69" s="111">
        <v>10005</v>
      </c>
      <c r="J69" s="111">
        <v>6493</v>
      </c>
      <c r="K69" s="111">
        <v>24073</v>
      </c>
      <c r="L69" s="111">
        <v>5999</v>
      </c>
      <c r="M69" s="111">
        <v>86122</v>
      </c>
      <c r="N69" s="111">
        <v>0</v>
      </c>
    </row>
    <row r="70" spans="2:14">
      <c r="B70" s="110" t="s">
        <v>365</v>
      </c>
      <c r="C70" s="111">
        <v>13103</v>
      </c>
      <c r="D70" s="111">
        <v>2144</v>
      </c>
      <c r="E70" s="111">
        <v>19257</v>
      </c>
      <c r="F70" s="111">
        <v>5644</v>
      </c>
      <c r="G70" s="111">
        <v>86708</v>
      </c>
      <c r="H70" s="111">
        <v>0</v>
      </c>
      <c r="I70" s="111">
        <v>9325</v>
      </c>
      <c r="J70" s="111">
        <v>7124</v>
      </c>
      <c r="K70" s="111">
        <v>24210</v>
      </c>
      <c r="L70" s="111">
        <v>5724</v>
      </c>
      <c r="M70" s="111">
        <v>85456</v>
      </c>
      <c r="N70" s="111">
        <v>0</v>
      </c>
    </row>
    <row r="71" spans="2:14">
      <c r="B71" s="110" t="s">
        <v>366</v>
      </c>
      <c r="C71" s="111">
        <v>11843</v>
      </c>
      <c r="D71" s="111">
        <v>2346</v>
      </c>
      <c r="E71" s="111">
        <v>18693</v>
      </c>
      <c r="F71" s="111">
        <v>5351</v>
      </c>
      <c r="G71" s="111">
        <v>85123</v>
      </c>
      <c r="H71" s="111">
        <v>0</v>
      </c>
      <c r="I71" s="111">
        <v>8201</v>
      </c>
      <c r="J71" s="111">
        <v>7914</v>
      </c>
      <c r="K71" s="111">
        <v>23107</v>
      </c>
      <c r="L71" s="111">
        <v>5423</v>
      </c>
      <c r="M71" s="111">
        <v>82596</v>
      </c>
      <c r="N71" s="111">
        <v>0</v>
      </c>
    </row>
    <row r="72" spans="2:14">
      <c r="B72" s="110" t="s">
        <v>367</v>
      </c>
      <c r="C72" s="111">
        <v>11022</v>
      </c>
      <c r="D72" s="111">
        <v>2458</v>
      </c>
      <c r="E72" s="111">
        <v>18250</v>
      </c>
      <c r="F72" s="111">
        <v>5304</v>
      </c>
      <c r="G72" s="111">
        <v>85291</v>
      </c>
      <c r="H72" s="111">
        <v>0</v>
      </c>
      <c r="I72" s="111">
        <v>7630</v>
      </c>
      <c r="J72" s="111">
        <v>8689</v>
      </c>
      <c r="K72" s="111">
        <v>22819</v>
      </c>
      <c r="L72" s="111">
        <v>5169</v>
      </c>
      <c r="M72" s="111">
        <v>82209</v>
      </c>
      <c r="N72" s="111">
        <v>0</v>
      </c>
    </row>
    <row r="73" spans="2:14">
      <c r="B73" s="110" t="s">
        <v>368</v>
      </c>
      <c r="C73" s="111">
        <v>10098</v>
      </c>
      <c r="D73" s="111">
        <v>2675</v>
      </c>
      <c r="E73" s="111">
        <v>18036</v>
      </c>
      <c r="F73" s="111">
        <v>5126</v>
      </c>
      <c r="G73" s="111">
        <v>85107</v>
      </c>
      <c r="H73" s="111">
        <v>0</v>
      </c>
      <c r="I73" s="111">
        <v>6882</v>
      </c>
      <c r="J73" s="111">
        <v>9528</v>
      </c>
      <c r="K73" s="111">
        <v>22256</v>
      </c>
      <c r="L73" s="111">
        <v>4946</v>
      </c>
      <c r="M73" s="111">
        <v>81019</v>
      </c>
      <c r="N73" s="111">
        <v>0</v>
      </c>
    </row>
    <row r="74" spans="2:14">
      <c r="B74" s="110" t="s">
        <v>369</v>
      </c>
      <c r="C74" s="111">
        <v>9175</v>
      </c>
      <c r="D74" s="111">
        <v>2907</v>
      </c>
      <c r="E74" s="111">
        <v>17043</v>
      </c>
      <c r="F74" s="111">
        <v>4662</v>
      </c>
      <c r="G74" s="111">
        <v>83857</v>
      </c>
      <c r="H74" s="111">
        <v>0</v>
      </c>
      <c r="I74" s="111">
        <v>6335</v>
      </c>
      <c r="J74" s="111">
        <v>10128</v>
      </c>
      <c r="K74" s="111">
        <v>21105</v>
      </c>
      <c r="L74" s="111">
        <v>4545</v>
      </c>
      <c r="M74" s="111">
        <v>78151</v>
      </c>
      <c r="N74" s="111">
        <v>0</v>
      </c>
    </row>
    <row r="75" spans="2:14">
      <c r="B75" s="110" t="s">
        <v>370</v>
      </c>
      <c r="C75" s="111">
        <v>8808</v>
      </c>
      <c r="D75" s="111">
        <v>3136</v>
      </c>
      <c r="E75" s="111">
        <v>16800</v>
      </c>
      <c r="F75" s="111">
        <v>4662</v>
      </c>
      <c r="G75" s="111">
        <v>84793</v>
      </c>
      <c r="H75" s="111">
        <v>0</v>
      </c>
      <c r="I75" s="111">
        <v>5698</v>
      </c>
      <c r="J75" s="111">
        <v>11221</v>
      </c>
      <c r="K75" s="111">
        <v>20473</v>
      </c>
      <c r="L75" s="111">
        <v>4463</v>
      </c>
      <c r="M75" s="111">
        <v>77573</v>
      </c>
      <c r="N75" s="111">
        <v>0</v>
      </c>
    </row>
    <row r="76" spans="2:14">
      <c r="B76" s="110" t="s">
        <v>371</v>
      </c>
      <c r="C76" s="111">
        <v>8756</v>
      </c>
      <c r="D76" s="111">
        <v>3773</v>
      </c>
      <c r="E76" s="111">
        <v>17296</v>
      </c>
      <c r="F76" s="111">
        <v>4848</v>
      </c>
      <c r="G76" s="111">
        <v>90251</v>
      </c>
      <c r="H76" s="111">
        <v>0</v>
      </c>
      <c r="I76" s="111">
        <v>5796</v>
      </c>
      <c r="J76" s="111">
        <v>13023</v>
      </c>
      <c r="K76" s="111">
        <v>20986</v>
      </c>
      <c r="L76" s="111">
        <v>4462</v>
      </c>
      <c r="M76" s="111">
        <v>81361</v>
      </c>
      <c r="N76" s="111">
        <v>0</v>
      </c>
    </row>
    <row r="77" spans="2:14">
      <c r="B77" s="110" t="s">
        <v>372</v>
      </c>
      <c r="C77" s="111">
        <v>7084</v>
      </c>
      <c r="D77" s="111">
        <v>3489</v>
      </c>
      <c r="E77" s="111">
        <v>13944</v>
      </c>
      <c r="F77" s="111">
        <v>3957</v>
      </c>
      <c r="G77" s="111">
        <v>74866</v>
      </c>
      <c r="H77" s="111">
        <v>0</v>
      </c>
      <c r="I77" s="111">
        <v>4461</v>
      </c>
      <c r="J77" s="111">
        <v>12328</v>
      </c>
      <c r="K77" s="111">
        <v>16952</v>
      </c>
      <c r="L77" s="111">
        <v>3557</v>
      </c>
      <c r="M77" s="111">
        <v>66576</v>
      </c>
      <c r="N77" s="111">
        <v>0</v>
      </c>
    </row>
    <row r="78" spans="2:14">
      <c r="B78" s="110" t="s">
        <v>373</v>
      </c>
      <c r="C78" s="111">
        <v>6603</v>
      </c>
      <c r="D78" s="111">
        <v>3548</v>
      </c>
      <c r="E78" s="111">
        <v>12943</v>
      </c>
      <c r="F78" s="111">
        <v>3645</v>
      </c>
      <c r="G78" s="111">
        <v>71202</v>
      </c>
      <c r="H78" s="111">
        <v>0</v>
      </c>
      <c r="I78" s="111">
        <v>4246</v>
      </c>
      <c r="J78" s="111">
        <v>13275</v>
      </c>
      <c r="K78" s="111">
        <v>15722</v>
      </c>
      <c r="L78" s="111">
        <v>3215</v>
      </c>
      <c r="M78" s="111">
        <v>63184</v>
      </c>
      <c r="N78" s="111">
        <v>0</v>
      </c>
    </row>
    <row r="79" spans="2:14">
      <c r="B79" s="110" t="s">
        <v>374</v>
      </c>
      <c r="C79" s="111">
        <v>5988</v>
      </c>
      <c r="D79" s="111">
        <v>3704</v>
      </c>
      <c r="E79" s="111">
        <v>11780</v>
      </c>
      <c r="F79" s="111">
        <v>3459</v>
      </c>
      <c r="G79" s="111">
        <v>68603</v>
      </c>
      <c r="H79" s="111">
        <v>0</v>
      </c>
      <c r="I79" s="111">
        <v>3978</v>
      </c>
      <c r="J79" s="111">
        <v>14208</v>
      </c>
      <c r="K79" s="111">
        <v>14562</v>
      </c>
      <c r="L79" s="111">
        <v>2871</v>
      </c>
      <c r="M79" s="111">
        <v>59878</v>
      </c>
      <c r="N79" s="111">
        <v>0</v>
      </c>
    </row>
    <row r="80" spans="2:14">
      <c r="B80" s="110" t="s">
        <v>375</v>
      </c>
      <c r="C80" s="111">
        <v>5210</v>
      </c>
      <c r="D80" s="111">
        <v>3686</v>
      </c>
      <c r="E80" s="111">
        <v>10259</v>
      </c>
      <c r="F80" s="111">
        <v>2953</v>
      </c>
      <c r="G80" s="111">
        <v>60811</v>
      </c>
      <c r="H80" s="111">
        <v>0</v>
      </c>
      <c r="I80" s="111">
        <v>3386</v>
      </c>
      <c r="J80" s="111">
        <v>14260</v>
      </c>
      <c r="K80" s="111">
        <v>12437</v>
      </c>
      <c r="L80" s="111">
        <v>2578</v>
      </c>
      <c r="M80" s="111">
        <v>53160</v>
      </c>
      <c r="N80" s="111">
        <v>0</v>
      </c>
    </row>
    <row r="81" spans="2:14">
      <c r="B81" s="110" t="s">
        <v>376</v>
      </c>
      <c r="C81" s="111">
        <v>4917</v>
      </c>
      <c r="D81" s="111">
        <v>4129</v>
      </c>
      <c r="E81" s="111">
        <v>9875</v>
      </c>
      <c r="F81" s="111">
        <v>2792</v>
      </c>
      <c r="G81" s="111">
        <v>60620</v>
      </c>
      <c r="H81" s="111">
        <v>0</v>
      </c>
      <c r="I81" s="111">
        <v>3293</v>
      </c>
      <c r="J81" s="111">
        <v>15571</v>
      </c>
      <c r="K81" s="111">
        <v>11697</v>
      </c>
      <c r="L81" s="111">
        <v>2276</v>
      </c>
      <c r="M81" s="111">
        <v>51556</v>
      </c>
      <c r="N81" s="111">
        <v>0</v>
      </c>
    </row>
    <row r="82" spans="2:14">
      <c r="B82" s="110" t="s">
        <v>377</v>
      </c>
      <c r="C82" s="111">
        <v>4576</v>
      </c>
      <c r="D82" s="111">
        <v>4204</v>
      </c>
      <c r="E82" s="111">
        <v>8791</v>
      </c>
      <c r="F82" s="111">
        <v>2549</v>
      </c>
      <c r="G82" s="111">
        <v>55914</v>
      </c>
      <c r="H82" s="111">
        <v>0</v>
      </c>
      <c r="I82" s="111">
        <v>2990</v>
      </c>
      <c r="J82" s="111">
        <v>16227</v>
      </c>
      <c r="K82" s="111">
        <v>10505</v>
      </c>
      <c r="L82" s="111">
        <v>2004</v>
      </c>
      <c r="M82" s="111">
        <v>47525</v>
      </c>
      <c r="N82" s="111">
        <v>0</v>
      </c>
    </row>
    <row r="83" spans="2:14">
      <c r="B83" s="110" t="s">
        <v>378</v>
      </c>
      <c r="C83" s="111">
        <v>4226</v>
      </c>
      <c r="D83" s="111">
        <v>4358</v>
      </c>
      <c r="E83" s="111">
        <v>8113</v>
      </c>
      <c r="F83" s="111">
        <v>2342</v>
      </c>
      <c r="G83" s="111">
        <v>54109</v>
      </c>
      <c r="H83" s="111">
        <v>0</v>
      </c>
      <c r="I83" s="111">
        <v>2825</v>
      </c>
      <c r="J83" s="111">
        <v>17534</v>
      </c>
      <c r="K83" s="111">
        <v>9264</v>
      </c>
      <c r="L83" s="111">
        <v>1924</v>
      </c>
      <c r="M83" s="111">
        <v>45225</v>
      </c>
      <c r="N83" s="111">
        <v>0</v>
      </c>
    </row>
    <row r="84" spans="2:14">
      <c r="B84" s="110" t="s">
        <v>379</v>
      </c>
      <c r="C84" s="111">
        <v>3787</v>
      </c>
      <c r="D84" s="111">
        <v>4636</v>
      </c>
      <c r="E84" s="111">
        <v>7244</v>
      </c>
      <c r="F84" s="111">
        <v>2095</v>
      </c>
      <c r="G84" s="111">
        <v>51657</v>
      </c>
      <c r="H84" s="111">
        <v>0</v>
      </c>
      <c r="I84" s="111">
        <v>2672</v>
      </c>
      <c r="J84" s="111">
        <v>18855</v>
      </c>
      <c r="K84" s="111">
        <v>8552</v>
      </c>
      <c r="L84" s="111">
        <v>1647</v>
      </c>
      <c r="M84" s="111">
        <v>42321</v>
      </c>
      <c r="N84" s="111">
        <v>0</v>
      </c>
    </row>
    <row r="85" spans="2:14">
      <c r="B85" s="110" t="s">
        <v>380</v>
      </c>
      <c r="C85" s="111">
        <v>3658</v>
      </c>
      <c r="D85" s="111">
        <v>4825</v>
      </c>
      <c r="E85" s="111">
        <v>6536</v>
      </c>
      <c r="F85" s="111">
        <v>1986</v>
      </c>
      <c r="G85" s="111">
        <v>48200</v>
      </c>
      <c r="H85" s="111">
        <v>0</v>
      </c>
      <c r="I85" s="111">
        <v>2508</v>
      </c>
      <c r="J85" s="111">
        <v>19617</v>
      </c>
      <c r="K85" s="111">
        <v>7801</v>
      </c>
      <c r="L85" s="111">
        <v>1470</v>
      </c>
      <c r="M85" s="111">
        <v>39242</v>
      </c>
      <c r="N85" s="111">
        <v>0</v>
      </c>
    </row>
    <row r="86" spans="2:14">
      <c r="B86" s="110" t="s">
        <v>381</v>
      </c>
      <c r="C86" s="111">
        <v>3290</v>
      </c>
      <c r="D86" s="111">
        <v>5195</v>
      </c>
      <c r="E86" s="111">
        <v>5912</v>
      </c>
      <c r="F86" s="111">
        <v>1835</v>
      </c>
      <c r="G86" s="111">
        <v>45820</v>
      </c>
      <c r="H86" s="111">
        <v>0</v>
      </c>
      <c r="I86" s="111">
        <v>2312</v>
      </c>
      <c r="J86" s="111">
        <v>20899</v>
      </c>
      <c r="K86" s="111">
        <v>6907</v>
      </c>
      <c r="L86" s="111">
        <v>1337</v>
      </c>
      <c r="M86" s="111">
        <v>36728</v>
      </c>
      <c r="N86" s="111">
        <v>0</v>
      </c>
    </row>
    <row r="87" spans="2:14">
      <c r="B87" s="110" t="s">
        <v>382</v>
      </c>
      <c r="C87" s="111">
        <v>3172</v>
      </c>
      <c r="D87" s="111">
        <v>5421</v>
      </c>
      <c r="E87" s="111">
        <v>5201</v>
      </c>
      <c r="F87" s="111">
        <v>1634</v>
      </c>
      <c r="G87" s="111">
        <v>42985</v>
      </c>
      <c r="H87" s="111">
        <v>0</v>
      </c>
      <c r="I87" s="111">
        <v>2147</v>
      </c>
      <c r="J87" s="111">
        <v>21670</v>
      </c>
      <c r="K87" s="111">
        <v>6237</v>
      </c>
      <c r="L87" s="111">
        <v>1229</v>
      </c>
      <c r="M87" s="111">
        <v>33373</v>
      </c>
      <c r="N87" s="111">
        <v>0</v>
      </c>
    </row>
    <row r="88" spans="2:14">
      <c r="B88" s="110" t="s">
        <v>383</v>
      </c>
      <c r="C88" s="111">
        <v>2739</v>
      </c>
      <c r="D88" s="111">
        <v>5381</v>
      </c>
      <c r="E88" s="111">
        <v>4503</v>
      </c>
      <c r="F88" s="111">
        <v>1431</v>
      </c>
      <c r="G88" s="111">
        <v>39279</v>
      </c>
      <c r="H88" s="111">
        <v>0</v>
      </c>
      <c r="I88" s="111">
        <v>2090</v>
      </c>
      <c r="J88" s="111">
        <v>22465</v>
      </c>
      <c r="K88" s="111">
        <v>5563</v>
      </c>
      <c r="L88" s="111">
        <v>1058</v>
      </c>
      <c r="M88" s="111">
        <v>30021</v>
      </c>
      <c r="N88" s="111">
        <v>0</v>
      </c>
    </row>
    <row r="89" spans="2:14">
      <c r="B89" s="110" t="s">
        <v>384</v>
      </c>
      <c r="C89" s="111">
        <v>2535</v>
      </c>
      <c r="D89" s="111">
        <v>5725</v>
      </c>
      <c r="E89" s="111">
        <v>4030</v>
      </c>
      <c r="F89" s="111">
        <v>1291</v>
      </c>
      <c r="G89" s="111">
        <v>36764</v>
      </c>
      <c r="H89" s="111">
        <v>0</v>
      </c>
      <c r="I89" s="111">
        <v>1944</v>
      </c>
      <c r="J89" s="111">
        <v>22842</v>
      </c>
      <c r="K89" s="111">
        <v>4800</v>
      </c>
      <c r="L89" s="111">
        <v>942</v>
      </c>
      <c r="M89" s="111">
        <v>27315</v>
      </c>
      <c r="N89" s="111">
        <v>0</v>
      </c>
    </row>
    <row r="90" spans="2:14">
      <c r="B90" s="110" t="s">
        <v>385</v>
      </c>
      <c r="C90" s="111">
        <v>2442</v>
      </c>
      <c r="D90" s="111">
        <v>5993</v>
      </c>
      <c r="E90" s="111">
        <v>3680</v>
      </c>
      <c r="F90" s="111">
        <v>1205</v>
      </c>
      <c r="G90" s="111">
        <v>34286</v>
      </c>
      <c r="H90" s="111">
        <v>0</v>
      </c>
      <c r="I90" s="111">
        <v>1901</v>
      </c>
      <c r="J90" s="111">
        <v>24563</v>
      </c>
      <c r="K90" s="111">
        <v>4452</v>
      </c>
      <c r="L90" s="111">
        <v>832</v>
      </c>
      <c r="M90" s="111">
        <v>24662</v>
      </c>
      <c r="N90" s="111">
        <v>0</v>
      </c>
    </row>
    <row r="91" spans="2:14">
      <c r="B91" s="110" t="s">
        <v>386</v>
      </c>
      <c r="C91" s="111">
        <v>2429</v>
      </c>
      <c r="D91" s="111">
        <v>6233</v>
      </c>
      <c r="E91" s="111">
        <v>3178</v>
      </c>
      <c r="F91" s="111">
        <v>1076</v>
      </c>
      <c r="G91" s="111">
        <v>32018</v>
      </c>
      <c r="H91" s="111">
        <v>0</v>
      </c>
      <c r="I91" s="111">
        <v>1893</v>
      </c>
      <c r="J91" s="111">
        <v>24893</v>
      </c>
      <c r="K91" s="111">
        <v>4136</v>
      </c>
      <c r="L91" s="111">
        <v>718</v>
      </c>
      <c r="M91" s="111">
        <v>22467</v>
      </c>
      <c r="N91" s="111">
        <v>0</v>
      </c>
    </row>
    <row r="92" spans="2:14">
      <c r="B92" s="110" t="s">
        <v>387</v>
      </c>
      <c r="C92" s="111">
        <v>2345</v>
      </c>
      <c r="D92" s="111">
        <v>6899</v>
      </c>
      <c r="E92" s="111">
        <v>2965</v>
      </c>
      <c r="F92" s="111">
        <v>991</v>
      </c>
      <c r="G92" s="111">
        <v>31011</v>
      </c>
      <c r="H92" s="111">
        <v>0</v>
      </c>
      <c r="I92" s="111">
        <v>1936</v>
      </c>
      <c r="J92" s="111">
        <v>27572</v>
      </c>
      <c r="K92" s="111">
        <v>3758</v>
      </c>
      <c r="L92" s="111">
        <v>667</v>
      </c>
      <c r="M92" s="111">
        <v>21027</v>
      </c>
      <c r="N92" s="111">
        <v>0</v>
      </c>
    </row>
    <row r="93" spans="2:14">
      <c r="B93" s="110" t="s">
        <v>388</v>
      </c>
      <c r="C93" s="111">
        <v>2154</v>
      </c>
      <c r="D93" s="111">
        <v>7145</v>
      </c>
      <c r="E93" s="111">
        <v>2507</v>
      </c>
      <c r="F93" s="111">
        <v>906</v>
      </c>
      <c r="G93" s="111">
        <v>28916</v>
      </c>
      <c r="H93" s="111">
        <v>0</v>
      </c>
      <c r="I93" s="111">
        <v>1850</v>
      </c>
      <c r="J93" s="111">
        <v>28438</v>
      </c>
      <c r="K93" s="111">
        <v>3496</v>
      </c>
      <c r="L93" s="111">
        <v>569</v>
      </c>
      <c r="M93" s="111">
        <v>18605</v>
      </c>
      <c r="N93" s="111">
        <v>0</v>
      </c>
    </row>
    <row r="94" spans="2:14">
      <c r="B94" s="110" t="s">
        <v>389</v>
      </c>
      <c r="C94" s="111">
        <v>1836</v>
      </c>
      <c r="D94" s="111">
        <v>7305</v>
      </c>
      <c r="E94" s="111">
        <v>2238</v>
      </c>
      <c r="F94" s="111">
        <v>749</v>
      </c>
      <c r="G94" s="111">
        <v>25651</v>
      </c>
      <c r="H94" s="111">
        <v>0</v>
      </c>
      <c r="I94" s="111">
        <v>1794</v>
      </c>
      <c r="J94" s="111">
        <v>28499</v>
      </c>
      <c r="K94" s="111">
        <v>3036</v>
      </c>
      <c r="L94" s="111">
        <v>535</v>
      </c>
      <c r="M94" s="111">
        <v>16006</v>
      </c>
      <c r="N94" s="111">
        <v>0</v>
      </c>
    </row>
    <row r="95" spans="2:14">
      <c r="B95" s="110" t="s">
        <v>390</v>
      </c>
      <c r="C95" s="111">
        <v>1768</v>
      </c>
      <c r="D95" s="111">
        <v>7285</v>
      </c>
      <c r="E95" s="111">
        <v>1947</v>
      </c>
      <c r="F95" s="111">
        <v>659</v>
      </c>
      <c r="G95" s="111">
        <v>22975</v>
      </c>
      <c r="H95" s="111">
        <v>0</v>
      </c>
      <c r="I95" s="111">
        <v>1639</v>
      </c>
      <c r="J95" s="111">
        <v>28919</v>
      </c>
      <c r="K95" s="111">
        <v>2729</v>
      </c>
      <c r="L95" s="111">
        <v>439</v>
      </c>
      <c r="M95" s="111">
        <v>13986</v>
      </c>
      <c r="N95" s="111">
        <v>0</v>
      </c>
    </row>
    <row r="96" spans="2:14">
      <c r="B96" s="110" t="s">
        <v>391</v>
      </c>
      <c r="C96" s="111">
        <v>1393</v>
      </c>
      <c r="D96" s="111">
        <v>7393</v>
      </c>
      <c r="E96" s="111">
        <v>1488</v>
      </c>
      <c r="F96" s="111">
        <v>531</v>
      </c>
      <c r="G96" s="111">
        <v>20017</v>
      </c>
      <c r="H96" s="111">
        <v>0</v>
      </c>
      <c r="I96" s="111">
        <v>1518</v>
      </c>
      <c r="J96" s="111">
        <v>28147</v>
      </c>
      <c r="K96" s="111">
        <v>2342</v>
      </c>
      <c r="L96" s="111">
        <v>320</v>
      </c>
      <c r="M96" s="111">
        <v>11822</v>
      </c>
      <c r="N96" s="111">
        <v>0</v>
      </c>
    </row>
    <row r="97" spans="2:14">
      <c r="B97" s="110" t="s">
        <v>392</v>
      </c>
      <c r="C97" s="111">
        <v>1237</v>
      </c>
      <c r="D97" s="111">
        <v>7210</v>
      </c>
      <c r="E97" s="111">
        <v>1310</v>
      </c>
      <c r="F97" s="111">
        <v>439</v>
      </c>
      <c r="G97" s="111">
        <v>17327</v>
      </c>
      <c r="H97" s="111">
        <v>0</v>
      </c>
      <c r="I97" s="111">
        <v>1569</v>
      </c>
      <c r="J97" s="111">
        <v>27624</v>
      </c>
      <c r="K97" s="111">
        <v>1971</v>
      </c>
      <c r="L97" s="111">
        <v>314</v>
      </c>
      <c r="M97" s="111">
        <v>9879</v>
      </c>
      <c r="N97" s="111">
        <v>0</v>
      </c>
    </row>
    <row r="98" spans="2:14">
      <c r="B98" s="110" t="s">
        <v>393</v>
      </c>
      <c r="C98" s="111">
        <v>1010</v>
      </c>
      <c r="D98" s="111">
        <v>6885</v>
      </c>
      <c r="E98" s="111">
        <v>993</v>
      </c>
      <c r="F98" s="111">
        <v>343</v>
      </c>
      <c r="G98" s="111">
        <v>14263</v>
      </c>
      <c r="H98" s="111">
        <v>0</v>
      </c>
      <c r="I98" s="111">
        <v>1381</v>
      </c>
      <c r="J98" s="111">
        <v>27065</v>
      </c>
      <c r="K98" s="111">
        <v>1736</v>
      </c>
      <c r="L98" s="111">
        <v>242</v>
      </c>
      <c r="M98" s="111">
        <v>7878</v>
      </c>
      <c r="N98" s="111">
        <v>0</v>
      </c>
    </row>
    <row r="99" spans="2:14">
      <c r="B99" s="110" t="s">
        <v>394</v>
      </c>
      <c r="C99" s="111">
        <v>868</v>
      </c>
      <c r="D99" s="111">
        <v>6299</v>
      </c>
      <c r="E99" s="111">
        <v>803</v>
      </c>
      <c r="F99" s="111">
        <v>330</v>
      </c>
      <c r="G99" s="111">
        <v>11499</v>
      </c>
      <c r="H99" s="111">
        <v>0</v>
      </c>
      <c r="I99" s="111">
        <v>1285</v>
      </c>
      <c r="J99" s="111">
        <v>24963</v>
      </c>
      <c r="K99" s="111">
        <v>1396</v>
      </c>
      <c r="L99" s="111">
        <v>171</v>
      </c>
      <c r="M99" s="111">
        <v>6250</v>
      </c>
      <c r="N99" s="111">
        <v>0</v>
      </c>
    </row>
    <row r="100" spans="2:14">
      <c r="B100" s="110" t="s">
        <v>395</v>
      </c>
      <c r="C100" s="111">
        <v>647</v>
      </c>
      <c r="D100" s="111">
        <v>5741</v>
      </c>
      <c r="E100" s="111">
        <v>638</v>
      </c>
      <c r="F100" s="111">
        <v>188</v>
      </c>
      <c r="G100" s="111">
        <v>9133</v>
      </c>
      <c r="H100" s="111">
        <v>0</v>
      </c>
      <c r="I100" s="111">
        <v>1193</v>
      </c>
      <c r="J100" s="111">
        <v>22744</v>
      </c>
      <c r="K100" s="111">
        <v>1173</v>
      </c>
      <c r="L100" s="111">
        <v>142</v>
      </c>
      <c r="M100" s="111">
        <v>4827</v>
      </c>
      <c r="N100" s="111">
        <v>0</v>
      </c>
    </row>
    <row r="101" spans="2:14">
      <c r="B101" s="110" t="s">
        <v>396</v>
      </c>
      <c r="C101" s="111">
        <v>575</v>
      </c>
      <c r="D101" s="111">
        <v>5306</v>
      </c>
      <c r="E101" s="111">
        <v>492</v>
      </c>
      <c r="F101" s="111">
        <v>190</v>
      </c>
      <c r="G101" s="111">
        <v>7345</v>
      </c>
      <c r="H101" s="111">
        <v>0</v>
      </c>
      <c r="I101" s="111">
        <v>1059</v>
      </c>
      <c r="J101" s="111">
        <v>20820</v>
      </c>
      <c r="K101" s="111">
        <v>909</v>
      </c>
      <c r="L101" s="111">
        <v>115</v>
      </c>
      <c r="M101" s="111">
        <v>3656</v>
      </c>
      <c r="N101" s="111">
        <v>0</v>
      </c>
    </row>
    <row r="102" spans="2:14">
      <c r="B102" s="110" t="s">
        <v>397</v>
      </c>
      <c r="C102" s="111">
        <v>486</v>
      </c>
      <c r="D102" s="111">
        <v>4481</v>
      </c>
      <c r="E102" s="111">
        <v>360</v>
      </c>
      <c r="F102" s="111">
        <v>134</v>
      </c>
      <c r="G102" s="111">
        <v>5473</v>
      </c>
      <c r="H102" s="111">
        <v>0</v>
      </c>
      <c r="I102" s="111">
        <v>883</v>
      </c>
      <c r="J102" s="111">
        <v>18156</v>
      </c>
      <c r="K102" s="111">
        <v>768</v>
      </c>
      <c r="L102" s="111">
        <v>97</v>
      </c>
      <c r="M102" s="111">
        <v>2716</v>
      </c>
      <c r="N102" s="111">
        <v>0</v>
      </c>
    </row>
    <row r="103" spans="2:14">
      <c r="B103" s="110" t="s">
        <v>398</v>
      </c>
      <c r="C103" s="111">
        <v>312</v>
      </c>
      <c r="D103" s="111">
        <v>3767</v>
      </c>
      <c r="E103" s="111">
        <v>255</v>
      </c>
      <c r="F103" s="111">
        <v>96</v>
      </c>
      <c r="G103" s="111">
        <v>3948</v>
      </c>
      <c r="H103" s="111">
        <v>0</v>
      </c>
      <c r="I103" s="111">
        <v>728</v>
      </c>
      <c r="J103" s="111">
        <v>14845</v>
      </c>
      <c r="K103" s="111">
        <v>539</v>
      </c>
      <c r="L103" s="111">
        <v>58</v>
      </c>
      <c r="M103" s="111">
        <v>1765</v>
      </c>
      <c r="N103" s="111">
        <v>0</v>
      </c>
    </row>
    <row r="104" spans="2:14">
      <c r="B104" s="110" t="s">
        <v>399</v>
      </c>
      <c r="C104" s="111">
        <v>242</v>
      </c>
      <c r="D104" s="111">
        <v>2665</v>
      </c>
      <c r="E104" s="111">
        <v>162</v>
      </c>
      <c r="F104" s="111">
        <v>64</v>
      </c>
      <c r="G104" s="111">
        <v>2288</v>
      </c>
      <c r="H104" s="111">
        <v>0</v>
      </c>
      <c r="I104" s="111">
        <v>569</v>
      </c>
      <c r="J104" s="111">
        <v>10711</v>
      </c>
      <c r="K104" s="111">
        <v>310</v>
      </c>
      <c r="L104" s="111">
        <v>48</v>
      </c>
      <c r="M104" s="111">
        <v>1041</v>
      </c>
      <c r="N104" s="111">
        <v>0</v>
      </c>
    </row>
    <row r="105" spans="2:14">
      <c r="B105" s="110" t="s">
        <v>400</v>
      </c>
      <c r="C105" s="111">
        <v>163</v>
      </c>
      <c r="D105" s="111">
        <v>2095</v>
      </c>
      <c r="E105" s="111">
        <v>104</v>
      </c>
      <c r="F105" s="111">
        <v>29</v>
      </c>
      <c r="G105" s="111">
        <v>1670</v>
      </c>
      <c r="H105" s="111">
        <v>0</v>
      </c>
      <c r="I105" s="111">
        <v>471</v>
      </c>
      <c r="J105" s="111">
        <v>8936</v>
      </c>
      <c r="K105" s="111">
        <v>269</v>
      </c>
      <c r="L105" s="111">
        <v>27</v>
      </c>
      <c r="M105" s="111">
        <v>690</v>
      </c>
      <c r="N105" s="111">
        <v>0</v>
      </c>
    </row>
    <row r="106" spans="2:14">
      <c r="B106" s="110" t="s">
        <v>401</v>
      </c>
      <c r="C106" s="111">
        <v>131</v>
      </c>
      <c r="D106" s="111">
        <v>1707</v>
      </c>
      <c r="E106" s="111">
        <v>88</v>
      </c>
      <c r="F106" s="111">
        <v>50</v>
      </c>
      <c r="G106" s="111">
        <v>1110</v>
      </c>
      <c r="H106" s="111">
        <v>0</v>
      </c>
      <c r="I106" s="111">
        <v>376</v>
      </c>
      <c r="J106" s="111">
        <v>7384</v>
      </c>
      <c r="K106" s="111">
        <v>210</v>
      </c>
      <c r="L106" s="111">
        <v>13</v>
      </c>
      <c r="M106" s="111">
        <v>446</v>
      </c>
      <c r="N106" s="111">
        <v>0</v>
      </c>
    </row>
    <row r="107" spans="2:14">
      <c r="B107" s="110" t="s">
        <v>402</v>
      </c>
      <c r="C107" s="111">
        <v>104</v>
      </c>
      <c r="D107" s="111">
        <v>1313</v>
      </c>
      <c r="E107" s="111">
        <v>52</v>
      </c>
      <c r="F107" s="111">
        <v>16</v>
      </c>
      <c r="G107" s="111">
        <v>784</v>
      </c>
      <c r="H107" s="111">
        <v>0</v>
      </c>
      <c r="I107" s="111">
        <v>299</v>
      </c>
      <c r="J107" s="111">
        <v>5622</v>
      </c>
      <c r="K107" s="111">
        <v>126</v>
      </c>
      <c r="L107" s="111">
        <v>18</v>
      </c>
      <c r="M107" s="111">
        <v>330</v>
      </c>
      <c r="N107" s="111">
        <v>0</v>
      </c>
    </row>
    <row r="108" spans="2:14">
      <c r="B108" s="110" t="s">
        <v>403</v>
      </c>
      <c r="C108" s="111">
        <v>79</v>
      </c>
      <c r="D108" s="111">
        <v>900</v>
      </c>
      <c r="E108" s="111">
        <v>46</v>
      </c>
      <c r="F108" s="111">
        <v>7</v>
      </c>
      <c r="G108" s="111">
        <v>503</v>
      </c>
      <c r="H108" s="111">
        <v>0</v>
      </c>
      <c r="I108" s="111">
        <v>240</v>
      </c>
      <c r="J108" s="111">
        <v>4518</v>
      </c>
      <c r="K108" s="111">
        <v>114</v>
      </c>
      <c r="L108" s="111">
        <v>10</v>
      </c>
      <c r="M108" s="111">
        <v>220</v>
      </c>
      <c r="N108" s="111">
        <v>0</v>
      </c>
    </row>
    <row r="109" spans="2:14">
      <c r="B109" s="110" t="s">
        <v>404</v>
      </c>
      <c r="C109" s="111">
        <v>47</v>
      </c>
      <c r="D109" s="111">
        <v>633</v>
      </c>
      <c r="E109" s="111">
        <v>34</v>
      </c>
      <c r="F109" s="111">
        <v>12</v>
      </c>
      <c r="G109" s="111">
        <v>297</v>
      </c>
      <c r="H109" s="111">
        <v>0</v>
      </c>
      <c r="I109" s="111">
        <v>183</v>
      </c>
      <c r="J109" s="111">
        <v>3059</v>
      </c>
      <c r="K109" s="111">
        <v>72</v>
      </c>
      <c r="L109" s="111">
        <v>9</v>
      </c>
      <c r="M109" s="111">
        <v>134</v>
      </c>
      <c r="N109" s="111">
        <v>0</v>
      </c>
    </row>
    <row r="110" spans="2:14">
      <c r="B110" s="110" t="s">
        <v>405</v>
      </c>
      <c r="C110" s="111">
        <v>39</v>
      </c>
      <c r="D110" s="111">
        <v>429</v>
      </c>
      <c r="E110" s="111">
        <v>22</v>
      </c>
      <c r="F110" s="111">
        <v>10</v>
      </c>
      <c r="G110" s="111">
        <v>189</v>
      </c>
      <c r="H110" s="111">
        <v>0</v>
      </c>
      <c r="I110" s="111">
        <v>116</v>
      </c>
      <c r="J110" s="111">
        <v>2153</v>
      </c>
      <c r="K110" s="111">
        <v>50</v>
      </c>
      <c r="L110" s="111">
        <v>4</v>
      </c>
      <c r="M110" s="111">
        <v>75</v>
      </c>
      <c r="N110" s="111">
        <v>0</v>
      </c>
    </row>
    <row r="111" spans="2:14">
      <c r="B111" s="110" t="s">
        <v>406</v>
      </c>
      <c r="C111" s="111">
        <v>31</v>
      </c>
      <c r="D111" s="111">
        <v>265</v>
      </c>
      <c r="E111" s="111">
        <v>18</v>
      </c>
      <c r="F111" s="111">
        <v>3</v>
      </c>
      <c r="G111" s="111">
        <v>97</v>
      </c>
      <c r="H111" s="111">
        <v>0</v>
      </c>
      <c r="I111" s="111">
        <v>109</v>
      </c>
      <c r="J111" s="111">
        <v>1397</v>
      </c>
      <c r="K111" s="111">
        <v>39</v>
      </c>
      <c r="L111" s="111">
        <v>0</v>
      </c>
      <c r="M111" s="111">
        <v>50</v>
      </c>
      <c r="N111" s="111">
        <v>0</v>
      </c>
    </row>
    <row r="112" spans="2:14">
      <c r="B112" s="110" t="s">
        <v>407</v>
      </c>
      <c r="C112" s="111">
        <v>37</v>
      </c>
      <c r="D112" s="111">
        <v>175</v>
      </c>
      <c r="E112" s="111">
        <v>9</v>
      </c>
      <c r="F112" s="111">
        <v>3</v>
      </c>
      <c r="G112" s="111">
        <v>63</v>
      </c>
      <c r="H112" s="111">
        <v>0</v>
      </c>
      <c r="I112" s="111">
        <v>67</v>
      </c>
      <c r="J112" s="111">
        <v>960</v>
      </c>
      <c r="K112" s="111">
        <v>32</v>
      </c>
      <c r="L112" s="111">
        <v>3</v>
      </c>
      <c r="M112" s="111">
        <v>38</v>
      </c>
      <c r="N112" s="111">
        <v>0</v>
      </c>
    </row>
    <row r="113" spans="2:14">
      <c r="B113" s="110" t="s">
        <v>408</v>
      </c>
      <c r="C113" s="111">
        <v>9</v>
      </c>
      <c r="D113" s="111">
        <v>97</v>
      </c>
      <c r="E113" s="111">
        <v>9</v>
      </c>
      <c r="F113" s="111">
        <v>0</v>
      </c>
      <c r="G113" s="111">
        <v>29</v>
      </c>
      <c r="H113" s="111">
        <v>0</v>
      </c>
      <c r="I113" s="111">
        <v>38</v>
      </c>
      <c r="J113" s="111">
        <v>592</v>
      </c>
      <c r="K113" s="111">
        <v>20</v>
      </c>
      <c r="L113" s="111">
        <v>6</v>
      </c>
      <c r="M113" s="111">
        <v>14</v>
      </c>
      <c r="N113" s="111">
        <v>0</v>
      </c>
    </row>
    <row r="114" spans="2:14">
      <c r="B114" s="110" t="s">
        <v>409</v>
      </c>
      <c r="C114" s="111">
        <v>4</v>
      </c>
      <c r="D114" s="111">
        <v>45</v>
      </c>
      <c r="E114" s="111">
        <v>8</v>
      </c>
      <c r="F114" s="111">
        <v>0</v>
      </c>
      <c r="G114" s="111">
        <v>17</v>
      </c>
      <c r="H114" s="111">
        <v>0</v>
      </c>
      <c r="I114" s="111">
        <v>23</v>
      </c>
      <c r="J114" s="111">
        <v>315</v>
      </c>
      <c r="K114" s="111">
        <v>0</v>
      </c>
      <c r="L114" s="111">
        <v>0</v>
      </c>
      <c r="M114" s="111">
        <v>3</v>
      </c>
      <c r="N114" s="111">
        <v>0</v>
      </c>
    </row>
    <row r="115" spans="2:14">
      <c r="B115" s="110" t="s">
        <v>410</v>
      </c>
      <c r="C115" s="111">
        <v>3</v>
      </c>
      <c r="D115" s="111">
        <v>21</v>
      </c>
      <c r="E115" s="111">
        <v>0</v>
      </c>
      <c r="F115" s="111">
        <v>0</v>
      </c>
      <c r="G115" s="111">
        <v>3</v>
      </c>
      <c r="H115" s="111">
        <v>0</v>
      </c>
      <c r="I115" s="111">
        <v>19</v>
      </c>
      <c r="J115" s="111">
        <v>195</v>
      </c>
      <c r="K115" s="111">
        <v>0</v>
      </c>
      <c r="L115" s="111">
        <v>0</v>
      </c>
      <c r="M115" s="111">
        <v>3</v>
      </c>
      <c r="N115" s="111">
        <v>0</v>
      </c>
    </row>
    <row r="116" spans="2:14">
      <c r="B116" s="110" t="s">
        <v>411</v>
      </c>
      <c r="C116" s="111">
        <v>8</v>
      </c>
      <c r="D116" s="111">
        <v>20</v>
      </c>
      <c r="E116" s="111">
        <v>0</v>
      </c>
      <c r="F116" s="111">
        <v>0</v>
      </c>
      <c r="G116" s="111">
        <v>9</v>
      </c>
      <c r="H116" s="111">
        <v>0</v>
      </c>
      <c r="I116" s="111">
        <v>7</v>
      </c>
      <c r="J116" s="111">
        <v>104</v>
      </c>
      <c r="K116" s="111">
        <v>3</v>
      </c>
      <c r="L116" s="111">
        <v>0</v>
      </c>
      <c r="M116" s="111">
        <v>0</v>
      </c>
      <c r="N116" s="111">
        <v>0</v>
      </c>
    </row>
    <row r="117" spans="2:14">
      <c r="B117" s="110" t="s">
        <v>412</v>
      </c>
      <c r="C117" s="111">
        <v>0</v>
      </c>
      <c r="D117" s="111">
        <v>4</v>
      </c>
      <c r="E117" s="111">
        <v>0</v>
      </c>
      <c r="F117" s="111">
        <v>0</v>
      </c>
      <c r="G117" s="111">
        <v>0</v>
      </c>
      <c r="H117" s="111">
        <v>0</v>
      </c>
      <c r="I117" s="111">
        <v>7</v>
      </c>
      <c r="J117" s="111">
        <v>59</v>
      </c>
      <c r="K117" s="111">
        <v>0</v>
      </c>
      <c r="L117" s="111">
        <v>0</v>
      </c>
      <c r="M117" s="111">
        <v>0</v>
      </c>
      <c r="N117" s="111">
        <v>0</v>
      </c>
    </row>
    <row r="118" spans="2:14">
      <c r="B118" s="110" t="s">
        <v>413</v>
      </c>
      <c r="C118" s="111">
        <v>3</v>
      </c>
      <c r="D118" s="111">
        <v>6</v>
      </c>
      <c r="E118" s="111">
        <v>0</v>
      </c>
      <c r="F118" s="111">
        <v>0</v>
      </c>
      <c r="G118" s="111">
        <v>3</v>
      </c>
      <c r="H118" s="111">
        <v>0</v>
      </c>
      <c r="I118" s="111">
        <v>0</v>
      </c>
      <c r="J118" s="111">
        <v>31</v>
      </c>
      <c r="K118" s="111">
        <v>0</v>
      </c>
      <c r="L118" s="111">
        <v>0</v>
      </c>
      <c r="M118" s="111">
        <v>0</v>
      </c>
      <c r="N118" s="111">
        <v>0</v>
      </c>
    </row>
    <row r="119" spans="2:14">
      <c r="B119" s="110" t="s">
        <v>414</v>
      </c>
      <c r="C119" s="111">
        <v>0</v>
      </c>
      <c r="D119" s="111">
        <v>0</v>
      </c>
      <c r="E119" s="111">
        <v>0</v>
      </c>
      <c r="F119" s="111">
        <v>0</v>
      </c>
      <c r="G119" s="111">
        <v>4</v>
      </c>
      <c r="H119" s="111">
        <v>0</v>
      </c>
      <c r="I119" s="111">
        <v>3</v>
      </c>
      <c r="J119" s="111">
        <v>9</v>
      </c>
      <c r="K119" s="111">
        <v>0</v>
      </c>
      <c r="L119" s="111">
        <v>0</v>
      </c>
      <c r="M119" s="111">
        <v>0</v>
      </c>
      <c r="N119" s="111">
        <v>0</v>
      </c>
    </row>
    <row r="120" spans="2:14">
      <c r="B120" s="110" t="s">
        <v>415</v>
      </c>
      <c r="C120" s="111">
        <v>5</v>
      </c>
      <c r="D120" s="111">
        <v>0</v>
      </c>
      <c r="E120" s="111">
        <v>0</v>
      </c>
      <c r="F120" s="111">
        <v>0</v>
      </c>
      <c r="G120" s="111">
        <v>0</v>
      </c>
      <c r="H120" s="111">
        <v>0</v>
      </c>
      <c r="I120" s="111">
        <v>4</v>
      </c>
      <c r="J120" s="111">
        <v>13</v>
      </c>
      <c r="K120" s="111">
        <v>0</v>
      </c>
      <c r="L120" s="111">
        <v>0</v>
      </c>
      <c r="M120" s="111">
        <v>0</v>
      </c>
      <c r="N120" s="111">
        <v>0</v>
      </c>
    </row>
    <row r="121" spans="2:14">
      <c r="B121" s="110" t="s">
        <v>416</v>
      </c>
      <c r="C121" s="111">
        <v>4</v>
      </c>
      <c r="D121" s="111">
        <v>6</v>
      </c>
      <c r="E121" s="111">
        <v>0</v>
      </c>
      <c r="F121" s="111">
        <v>5</v>
      </c>
      <c r="G121" s="111">
        <v>7</v>
      </c>
      <c r="H121" s="111">
        <v>0</v>
      </c>
      <c r="I121" s="111">
        <v>0</v>
      </c>
      <c r="J121" s="111">
        <v>9</v>
      </c>
      <c r="K121" s="111">
        <v>3</v>
      </c>
      <c r="L121" s="111">
        <v>0</v>
      </c>
      <c r="M121" s="111">
        <v>0</v>
      </c>
      <c r="N121" s="111">
        <v>0</v>
      </c>
    </row>
    <row r="122" spans="2:14">
      <c r="B122" s="110" t="s">
        <v>417</v>
      </c>
      <c r="C122" s="111">
        <v>14</v>
      </c>
      <c r="D122" s="111">
        <v>3</v>
      </c>
      <c r="E122" s="111">
        <v>0</v>
      </c>
      <c r="F122" s="111">
        <v>4</v>
      </c>
      <c r="G122" s="111">
        <v>3</v>
      </c>
      <c r="H122" s="111">
        <v>0</v>
      </c>
      <c r="I122" s="111">
        <v>10</v>
      </c>
      <c r="J122" s="111">
        <v>8</v>
      </c>
      <c r="K122" s="111">
        <v>3</v>
      </c>
      <c r="L122" s="111">
        <v>0</v>
      </c>
      <c r="M122" s="111">
        <v>7</v>
      </c>
      <c r="N122" s="111">
        <v>0</v>
      </c>
    </row>
    <row r="123" spans="2:14">
      <c r="B123" s="110" t="s">
        <v>418</v>
      </c>
      <c r="C123" s="111">
        <v>6</v>
      </c>
      <c r="D123" s="111">
        <v>3</v>
      </c>
      <c r="E123" s="111">
        <v>0</v>
      </c>
      <c r="F123" s="111">
        <v>0</v>
      </c>
      <c r="G123" s="111">
        <v>3</v>
      </c>
      <c r="H123" s="111">
        <v>0</v>
      </c>
      <c r="I123" s="111">
        <v>10</v>
      </c>
      <c r="J123" s="111">
        <v>11</v>
      </c>
      <c r="K123" s="111">
        <v>0</v>
      </c>
      <c r="L123" s="111">
        <v>0</v>
      </c>
      <c r="M123" s="111">
        <v>3</v>
      </c>
      <c r="N123" s="111">
        <v>0</v>
      </c>
    </row>
    <row r="124" spans="2:14">
      <c r="B124" s="110" t="s">
        <v>419</v>
      </c>
      <c r="C124" s="111">
        <v>0</v>
      </c>
      <c r="D124" s="111">
        <v>0</v>
      </c>
      <c r="E124" s="111">
        <v>0</v>
      </c>
      <c r="F124" s="111">
        <v>0</v>
      </c>
      <c r="G124" s="111">
        <v>0</v>
      </c>
      <c r="H124" s="111">
        <v>0</v>
      </c>
      <c r="I124" s="111">
        <v>0</v>
      </c>
      <c r="J124" s="111">
        <v>0</v>
      </c>
      <c r="K124" s="111">
        <v>0</v>
      </c>
      <c r="L124" s="111">
        <v>0</v>
      </c>
      <c r="M124" s="111">
        <v>0</v>
      </c>
      <c r="N124" s="111">
        <v>0</v>
      </c>
    </row>
    <row r="125" spans="2:14">
      <c r="B125" s="110" t="s">
        <v>420</v>
      </c>
      <c r="C125" s="111">
        <v>0</v>
      </c>
      <c r="D125" s="111">
        <v>0</v>
      </c>
      <c r="E125" s="111">
        <v>0</v>
      </c>
      <c r="F125" s="111">
        <v>0</v>
      </c>
      <c r="G125" s="111">
        <v>0</v>
      </c>
      <c r="H125" s="111">
        <v>0</v>
      </c>
      <c r="I125" s="111">
        <v>0</v>
      </c>
      <c r="J125" s="111">
        <v>0</v>
      </c>
      <c r="K125" s="111">
        <v>0</v>
      </c>
      <c r="L125" s="111">
        <v>0</v>
      </c>
      <c r="M125" s="111">
        <v>0</v>
      </c>
      <c r="N125" s="111">
        <v>0</v>
      </c>
    </row>
    <row r="126" spans="2:14">
      <c r="B126" s="110" t="s">
        <v>421</v>
      </c>
      <c r="C126" s="111">
        <v>0</v>
      </c>
      <c r="D126" s="111">
        <v>0</v>
      </c>
      <c r="E126" s="111">
        <v>0</v>
      </c>
      <c r="F126" s="111">
        <v>0</v>
      </c>
      <c r="G126" s="111">
        <v>0</v>
      </c>
      <c r="H126" s="111">
        <v>0</v>
      </c>
      <c r="I126" s="111">
        <v>0</v>
      </c>
      <c r="J126" s="111">
        <v>0</v>
      </c>
      <c r="K126" s="111">
        <v>0</v>
      </c>
      <c r="L126" s="111">
        <v>0</v>
      </c>
      <c r="M126" s="111">
        <v>0</v>
      </c>
      <c r="N126" s="111">
        <v>0</v>
      </c>
    </row>
    <row r="127" spans="2:14">
      <c r="B127" s="110" t="s">
        <v>422</v>
      </c>
      <c r="C127" s="111">
        <v>0</v>
      </c>
      <c r="D127" s="111">
        <v>0</v>
      </c>
      <c r="E127" s="111">
        <v>0</v>
      </c>
      <c r="F127" s="111">
        <v>0</v>
      </c>
      <c r="G127" s="111">
        <v>0</v>
      </c>
      <c r="H127" s="111">
        <v>0</v>
      </c>
      <c r="I127" s="111">
        <v>0</v>
      </c>
      <c r="J127" s="111">
        <v>0</v>
      </c>
      <c r="K127" s="111">
        <v>0</v>
      </c>
      <c r="L127" s="111">
        <v>0</v>
      </c>
      <c r="M127" s="111">
        <v>0</v>
      </c>
      <c r="N127" s="111">
        <v>0</v>
      </c>
    </row>
    <row r="128" spans="2:14">
      <c r="B128" s="110" t="s">
        <v>60</v>
      </c>
      <c r="C128" s="111">
        <v>3256167</v>
      </c>
      <c r="D128" s="111">
        <v>198632</v>
      </c>
      <c r="E128" s="111">
        <v>629462</v>
      </c>
      <c r="F128" s="111">
        <v>243499</v>
      </c>
      <c r="G128" s="111">
        <v>4272388</v>
      </c>
      <c r="H128" s="111">
        <v>2136998</v>
      </c>
      <c r="I128" s="111">
        <v>2805051</v>
      </c>
      <c r="J128" s="111">
        <v>759262</v>
      </c>
      <c r="K128" s="111">
        <v>840255</v>
      </c>
      <c r="L128" s="111">
        <v>288292</v>
      </c>
      <c r="M128" s="111">
        <v>4272145</v>
      </c>
      <c r="N128" s="111">
        <v>2025000</v>
      </c>
    </row>
    <row r="129" spans="1:2">
      <c r="A129" s="112" t="s">
        <v>423</v>
      </c>
    </row>
    <row r="131" spans="1:2">
      <c r="A131" s="112" t="s">
        <v>298</v>
      </c>
      <c r="B131" s="112" t="s">
        <v>299</v>
      </c>
    </row>
    <row r="132" spans="1:2">
      <c r="A132" s="113"/>
    </row>
    <row r="134" spans="1:2">
      <c r="A134" s="113" t="s">
        <v>300</v>
      </c>
    </row>
    <row r="135" spans="1:2">
      <c r="A135" s="113" t="s">
        <v>301</v>
      </c>
    </row>
  </sheetData>
  <mergeCells count="4">
    <mergeCell ref="A9:B9"/>
    <mergeCell ref="C9:H9"/>
    <mergeCell ref="I9:N9"/>
    <mergeCell ref="A10:B10"/>
  </mergeCells>
  <pageMargins left="0.75" right="0.75" top="1" bottom="1" header="0.5" footer="0.5"/>
  <pageSetup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E34B5F-BE2B-4A60-8768-FDB7ABA00027}">
  <sheetPr codeName="Sheet6"/>
  <dimension ref="A1:T135"/>
  <sheetViews>
    <sheetView workbookViewId="0">
      <pane ySplit="1" topLeftCell="A2" activePane="bottomLeft" state="frozen"/>
      <selection pane="bottomLeft" activeCell="G10" sqref="G10"/>
    </sheetView>
  </sheetViews>
  <sheetFormatPr defaultColWidth="19.140625" defaultRowHeight="13.2"/>
  <cols>
    <col min="1" max="16384" width="19.140625" style="107"/>
  </cols>
  <sheetData>
    <row r="1" spans="1:20" s="103" customFormat="1" ht="60" customHeight="1"/>
    <row r="2" spans="1:20" ht="15.75" customHeight="1">
      <c r="A2" s="104" t="s">
        <v>424</v>
      </c>
    </row>
    <row r="3" spans="1:20" ht="15.75" customHeight="1">
      <c r="A3" s="104" t="s">
        <v>170</v>
      </c>
    </row>
    <row r="4" spans="1:20" ht="15.75" customHeight="1">
      <c r="A4" s="104" t="s">
        <v>425</v>
      </c>
    </row>
    <row r="6" spans="1:20" ht="15.75" customHeight="1">
      <c r="A6" s="104" t="s">
        <v>172</v>
      </c>
    </row>
    <row r="7" spans="1:20" ht="12.75" customHeight="1">
      <c r="A7" s="106" t="s">
        <v>173</v>
      </c>
      <c r="B7" s="107" t="s">
        <v>426</v>
      </c>
    </row>
    <row r="9" spans="1:20" ht="26.25" customHeight="1">
      <c r="A9" s="130" t="s">
        <v>175</v>
      </c>
      <c r="B9" s="131"/>
      <c r="C9" s="132" t="s">
        <v>54</v>
      </c>
      <c r="D9" s="131"/>
      <c r="E9" s="131"/>
      <c r="F9" s="131"/>
      <c r="G9" s="131"/>
      <c r="H9" s="131"/>
      <c r="I9" s="132" t="s">
        <v>55</v>
      </c>
      <c r="J9" s="131"/>
      <c r="K9" s="131"/>
      <c r="L9" s="131"/>
      <c r="M9" s="131"/>
      <c r="N9" s="131"/>
      <c r="O9" s="132" t="s">
        <v>60</v>
      </c>
      <c r="P9" s="131"/>
      <c r="Q9" s="131"/>
      <c r="R9" s="131"/>
      <c r="S9" s="131"/>
      <c r="T9" s="131"/>
    </row>
    <row r="10" spans="1:20" ht="26.25" customHeight="1">
      <c r="A10" s="130" t="s">
        <v>176</v>
      </c>
      <c r="B10" s="131"/>
      <c r="C10" s="108" t="s">
        <v>177</v>
      </c>
      <c r="D10" s="108" t="s">
        <v>58</v>
      </c>
      <c r="E10" s="108" t="s">
        <v>59</v>
      </c>
      <c r="F10" s="108" t="s">
        <v>178</v>
      </c>
      <c r="G10" s="108" t="s">
        <v>57</v>
      </c>
      <c r="H10" s="108" t="s">
        <v>179</v>
      </c>
      <c r="I10" s="108" t="s">
        <v>177</v>
      </c>
      <c r="J10" s="108" t="s">
        <v>58</v>
      </c>
      <c r="K10" s="108" t="s">
        <v>59</v>
      </c>
      <c r="L10" s="108" t="s">
        <v>178</v>
      </c>
      <c r="M10" s="108" t="s">
        <v>57</v>
      </c>
      <c r="N10" s="108" t="s">
        <v>179</v>
      </c>
      <c r="O10" s="108" t="s">
        <v>177</v>
      </c>
      <c r="P10" s="108" t="s">
        <v>58</v>
      </c>
      <c r="Q10" s="108" t="s">
        <v>59</v>
      </c>
      <c r="R10" s="108" t="s">
        <v>178</v>
      </c>
      <c r="S10" s="108" t="s">
        <v>57</v>
      </c>
      <c r="T10" s="108" t="s">
        <v>179</v>
      </c>
    </row>
    <row r="11" spans="1:20" ht="26.25" customHeight="1">
      <c r="B11" s="109" t="s">
        <v>180</v>
      </c>
    </row>
    <row r="12" spans="1:20">
      <c r="B12" s="110" t="s">
        <v>307</v>
      </c>
      <c r="C12" s="111">
        <v>0</v>
      </c>
      <c r="D12" s="111">
        <v>0</v>
      </c>
      <c r="E12" s="111">
        <v>0</v>
      </c>
      <c r="F12" s="111">
        <v>0</v>
      </c>
      <c r="G12" s="111">
        <v>0</v>
      </c>
      <c r="H12" s="111">
        <v>133692</v>
      </c>
      <c r="I12" s="111">
        <v>0</v>
      </c>
      <c r="J12" s="111">
        <v>0</v>
      </c>
      <c r="K12" s="111">
        <v>0</v>
      </c>
      <c r="L12" s="111">
        <v>0</v>
      </c>
      <c r="M12" s="111">
        <v>0</v>
      </c>
      <c r="N12" s="111">
        <v>127277</v>
      </c>
      <c r="O12" s="111">
        <v>0</v>
      </c>
      <c r="P12" s="111">
        <v>0</v>
      </c>
      <c r="Q12" s="111">
        <v>0</v>
      </c>
      <c r="R12" s="111">
        <v>0</v>
      </c>
      <c r="S12" s="111">
        <v>0</v>
      </c>
      <c r="T12" s="111">
        <v>260967</v>
      </c>
    </row>
    <row r="13" spans="1:20">
      <c r="B13" s="110" t="s">
        <v>308</v>
      </c>
      <c r="C13" s="111">
        <v>0</v>
      </c>
      <c r="D13" s="111">
        <v>0</v>
      </c>
      <c r="E13" s="111">
        <v>0</v>
      </c>
      <c r="F13" s="111">
        <v>0</v>
      </c>
      <c r="G13" s="111">
        <v>0</v>
      </c>
      <c r="H13" s="111">
        <v>129875</v>
      </c>
      <c r="I13" s="111">
        <v>0</v>
      </c>
      <c r="J13" s="111">
        <v>0</v>
      </c>
      <c r="K13" s="111">
        <v>0</v>
      </c>
      <c r="L13" s="111">
        <v>0</v>
      </c>
      <c r="M13" s="111">
        <v>0</v>
      </c>
      <c r="N13" s="111">
        <v>121978</v>
      </c>
      <c r="O13" s="111">
        <v>0</v>
      </c>
      <c r="P13" s="111">
        <v>0</v>
      </c>
      <c r="Q13" s="111">
        <v>0</v>
      </c>
      <c r="R13" s="111">
        <v>0</v>
      </c>
      <c r="S13" s="111">
        <v>0</v>
      </c>
      <c r="T13" s="111">
        <v>251849</v>
      </c>
    </row>
    <row r="14" spans="1:20">
      <c r="B14" s="110" t="s">
        <v>309</v>
      </c>
      <c r="C14" s="111">
        <v>0</v>
      </c>
      <c r="D14" s="111">
        <v>0</v>
      </c>
      <c r="E14" s="111">
        <v>0</v>
      </c>
      <c r="F14" s="111">
        <v>0</v>
      </c>
      <c r="G14" s="111">
        <v>0</v>
      </c>
      <c r="H14" s="111">
        <v>128646</v>
      </c>
      <c r="I14" s="111">
        <v>0</v>
      </c>
      <c r="J14" s="111">
        <v>0</v>
      </c>
      <c r="K14" s="111">
        <v>0</v>
      </c>
      <c r="L14" s="111">
        <v>0</v>
      </c>
      <c r="M14" s="111">
        <v>0</v>
      </c>
      <c r="N14" s="111">
        <v>121596</v>
      </c>
      <c r="O14" s="111">
        <v>0</v>
      </c>
      <c r="P14" s="111">
        <v>0</v>
      </c>
      <c r="Q14" s="111">
        <v>0</v>
      </c>
      <c r="R14" s="111">
        <v>0</v>
      </c>
      <c r="S14" s="111">
        <v>0</v>
      </c>
      <c r="T14" s="111">
        <v>250240</v>
      </c>
    </row>
    <row r="15" spans="1:20">
      <c r="B15" s="110" t="s">
        <v>310</v>
      </c>
      <c r="C15" s="111">
        <v>0</v>
      </c>
      <c r="D15" s="111">
        <v>0</v>
      </c>
      <c r="E15" s="111">
        <v>0</v>
      </c>
      <c r="F15" s="111">
        <v>0</v>
      </c>
      <c r="G15" s="111">
        <v>0</v>
      </c>
      <c r="H15" s="111">
        <v>128441</v>
      </c>
      <c r="I15" s="111">
        <v>0</v>
      </c>
      <c r="J15" s="111">
        <v>0</v>
      </c>
      <c r="K15" s="111">
        <v>0</v>
      </c>
      <c r="L15" s="111">
        <v>0</v>
      </c>
      <c r="M15" s="111">
        <v>0</v>
      </c>
      <c r="N15" s="111">
        <v>121610</v>
      </c>
      <c r="O15" s="111">
        <v>0</v>
      </c>
      <c r="P15" s="111">
        <v>0</v>
      </c>
      <c r="Q15" s="111">
        <v>0</v>
      </c>
      <c r="R15" s="111">
        <v>0</v>
      </c>
      <c r="S15" s="111">
        <v>0</v>
      </c>
      <c r="T15" s="111">
        <v>250053</v>
      </c>
    </row>
    <row r="16" spans="1:20">
      <c r="B16" s="110" t="s">
        <v>311</v>
      </c>
      <c r="C16" s="111">
        <v>0</v>
      </c>
      <c r="D16" s="111">
        <v>0</v>
      </c>
      <c r="E16" s="111">
        <v>0</v>
      </c>
      <c r="F16" s="111">
        <v>0</v>
      </c>
      <c r="G16" s="111">
        <v>0</v>
      </c>
      <c r="H16" s="111">
        <v>129013</v>
      </c>
      <c r="I16" s="111">
        <v>0</v>
      </c>
      <c r="J16" s="111">
        <v>0</v>
      </c>
      <c r="K16" s="111">
        <v>0</v>
      </c>
      <c r="L16" s="111">
        <v>0</v>
      </c>
      <c r="M16" s="111">
        <v>0</v>
      </c>
      <c r="N16" s="111">
        <v>122705</v>
      </c>
      <c r="O16" s="111">
        <v>0</v>
      </c>
      <c r="P16" s="111">
        <v>0</v>
      </c>
      <c r="Q16" s="111">
        <v>0</v>
      </c>
      <c r="R16" s="111">
        <v>0</v>
      </c>
      <c r="S16" s="111">
        <v>0</v>
      </c>
      <c r="T16" s="111">
        <v>251716</v>
      </c>
    </row>
    <row r="17" spans="2:20">
      <c r="B17" s="110" t="s">
        <v>312</v>
      </c>
      <c r="C17" s="111">
        <v>0</v>
      </c>
      <c r="D17" s="111">
        <v>0</v>
      </c>
      <c r="E17" s="111">
        <v>0</v>
      </c>
      <c r="F17" s="111">
        <v>0</v>
      </c>
      <c r="G17" s="111">
        <v>0</v>
      </c>
      <c r="H17" s="111">
        <v>133585</v>
      </c>
      <c r="I17" s="111">
        <v>0</v>
      </c>
      <c r="J17" s="111">
        <v>0</v>
      </c>
      <c r="K17" s="111">
        <v>0</v>
      </c>
      <c r="L17" s="111">
        <v>0</v>
      </c>
      <c r="M17" s="111">
        <v>0</v>
      </c>
      <c r="N17" s="111">
        <v>126487</v>
      </c>
      <c r="O17" s="111">
        <v>0</v>
      </c>
      <c r="P17" s="111">
        <v>0</v>
      </c>
      <c r="Q17" s="111">
        <v>0</v>
      </c>
      <c r="R17" s="111">
        <v>0</v>
      </c>
      <c r="S17" s="111">
        <v>0</v>
      </c>
      <c r="T17" s="111">
        <v>260069</v>
      </c>
    </row>
    <row r="18" spans="2:20">
      <c r="B18" s="110" t="s">
        <v>313</v>
      </c>
      <c r="C18" s="111">
        <v>0</v>
      </c>
      <c r="D18" s="111">
        <v>0</v>
      </c>
      <c r="E18" s="111">
        <v>0</v>
      </c>
      <c r="F18" s="111">
        <v>0</v>
      </c>
      <c r="G18" s="111">
        <v>0</v>
      </c>
      <c r="H18" s="111">
        <v>134139</v>
      </c>
      <c r="I18" s="111">
        <v>0</v>
      </c>
      <c r="J18" s="111">
        <v>0</v>
      </c>
      <c r="K18" s="111">
        <v>0</v>
      </c>
      <c r="L18" s="111">
        <v>0</v>
      </c>
      <c r="M18" s="111">
        <v>0</v>
      </c>
      <c r="N18" s="111">
        <v>127909</v>
      </c>
      <c r="O18" s="111">
        <v>0</v>
      </c>
      <c r="P18" s="111">
        <v>0</v>
      </c>
      <c r="Q18" s="111">
        <v>0</v>
      </c>
      <c r="R18" s="111">
        <v>0</v>
      </c>
      <c r="S18" s="111">
        <v>0</v>
      </c>
      <c r="T18" s="111">
        <v>262050</v>
      </c>
    </row>
    <row r="19" spans="2:20">
      <c r="B19" s="110" t="s">
        <v>314</v>
      </c>
      <c r="C19" s="111">
        <v>0</v>
      </c>
      <c r="D19" s="111">
        <v>0</v>
      </c>
      <c r="E19" s="111">
        <v>0</v>
      </c>
      <c r="F19" s="111">
        <v>0</v>
      </c>
      <c r="G19" s="111">
        <v>0</v>
      </c>
      <c r="H19" s="111">
        <v>134909</v>
      </c>
      <c r="I19" s="111">
        <v>0</v>
      </c>
      <c r="J19" s="111">
        <v>0</v>
      </c>
      <c r="K19" s="111">
        <v>0</v>
      </c>
      <c r="L19" s="111">
        <v>0</v>
      </c>
      <c r="M19" s="111">
        <v>0</v>
      </c>
      <c r="N19" s="111">
        <v>128055</v>
      </c>
      <c r="O19" s="111">
        <v>0</v>
      </c>
      <c r="P19" s="111">
        <v>0</v>
      </c>
      <c r="Q19" s="111">
        <v>0</v>
      </c>
      <c r="R19" s="111">
        <v>0</v>
      </c>
      <c r="S19" s="111">
        <v>0</v>
      </c>
      <c r="T19" s="111">
        <v>262958</v>
      </c>
    </row>
    <row r="20" spans="2:20">
      <c r="B20" s="110" t="s">
        <v>315</v>
      </c>
      <c r="C20" s="111">
        <v>0</v>
      </c>
      <c r="D20" s="111">
        <v>0</v>
      </c>
      <c r="E20" s="111">
        <v>0</v>
      </c>
      <c r="F20" s="111">
        <v>0</v>
      </c>
      <c r="G20" s="111">
        <v>0</v>
      </c>
      <c r="H20" s="111">
        <v>134869</v>
      </c>
      <c r="I20" s="111">
        <v>0</v>
      </c>
      <c r="J20" s="111">
        <v>0</v>
      </c>
      <c r="K20" s="111">
        <v>0</v>
      </c>
      <c r="L20" s="111">
        <v>0</v>
      </c>
      <c r="M20" s="111">
        <v>0</v>
      </c>
      <c r="N20" s="111">
        <v>127988</v>
      </c>
      <c r="O20" s="111">
        <v>0</v>
      </c>
      <c r="P20" s="111">
        <v>0</v>
      </c>
      <c r="Q20" s="111">
        <v>0</v>
      </c>
      <c r="R20" s="111">
        <v>0</v>
      </c>
      <c r="S20" s="111">
        <v>0</v>
      </c>
      <c r="T20" s="111">
        <v>262861</v>
      </c>
    </row>
    <row r="21" spans="2:20">
      <c r="B21" s="110" t="s">
        <v>316</v>
      </c>
      <c r="C21" s="111">
        <v>0</v>
      </c>
      <c r="D21" s="111">
        <v>0</v>
      </c>
      <c r="E21" s="111">
        <v>0</v>
      </c>
      <c r="F21" s="111">
        <v>0</v>
      </c>
      <c r="G21" s="111">
        <v>0</v>
      </c>
      <c r="H21" s="111">
        <v>136889</v>
      </c>
      <c r="I21" s="111">
        <v>0</v>
      </c>
      <c r="J21" s="111">
        <v>0</v>
      </c>
      <c r="K21" s="111">
        <v>0</v>
      </c>
      <c r="L21" s="111">
        <v>0</v>
      </c>
      <c r="M21" s="111">
        <v>0</v>
      </c>
      <c r="N21" s="111">
        <v>129837</v>
      </c>
      <c r="O21" s="111">
        <v>0</v>
      </c>
      <c r="P21" s="111">
        <v>0</v>
      </c>
      <c r="Q21" s="111">
        <v>0</v>
      </c>
      <c r="R21" s="111">
        <v>0</v>
      </c>
      <c r="S21" s="111">
        <v>0</v>
      </c>
      <c r="T21" s="111">
        <v>266730</v>
      </c>
    </row>
    <row r="22" spans="2:20">
      <c r="B22" s="110" t="s">
        <v>317</v>
      </c>
      <c r="C22" s="111">
        <v>0</v>
      </c>
      <c r="D22" s="111">
        <v>0</v>
      </c>
      <c r="E22" s="111">
        <v>0</v>
      </c>
      <c r="F22" s="111">
        <v>0</v>
      </c>
      <c r="G22" s="111">
        <v>0</v>
      </c>
      <c r="H22" s="111">
        <v>138290</v>
      </c>
      <c r="I22" s="111">
        <v>0</v>
      </c>
      <c r="J22" s="111">
        <v>0</v>
      </c>
      <c r="K22" s="111">
        <v>0</v>
      </c>
      <c r="L22" s="111">
        <v>0</v>
      </c>
      <c r="M22" s="111">
        <v>0</v>
      </c>
      <c r="N22" s="111">
        <v>130919</v>
      </c>
      <c r="O22" s="111">
        <v>0</v>
      </c>
      <c r="P22" s="111">
        <v>0</v>
      </c>
      <c r="Q22" s="111">
        <v>0</v>
      </c>
      <c r="R22" s="111">
        <v>0</v>
      </c>
      <c r="S22" s="111">
        <v>0</v>
      </c>
      <c r="T22" s="111">
        <v>269206</v>
      </c>
    </row>
    <row r="23" spans="2:20">
      <c r="B23" s="110" t="s">
        <v>318</v>
      </c>
      <c r="C23" s="111">
        <v>0</v>
      </c>
      <c r="D23" s="111">
        <v>0</v>
      </c>
      <c r="E23" s="111">
        <v>0</v>
      </c>
      <c r="F23" s="111">
        <v>0</v>
      </c>
      <c r="G23" s="111">
        <v>0</v>
      </c>
      <c r="H23" s="111">
        <v>141943</v>
      </c>
      <c r="I23" s="111">
        <v>0</v>
      </c>
      <c r="J23" s="111">
        <v>0</v>
      </c>
      <c r="K23" s="111">
        <v>0</v>
      </c>
      <c r="L23" s="111">
        <v>0</v>
      </c>
      <c r="M23" s="111">
        <v>0</v>
      </c>
      <c r="N23" s="111">
        <v>134984</v>
      </c>
      <c r="O23" s="111">
        <v>0</v>
      </c>
      <c r="P23" s="111">
        <v>0</v>
      </c>
      <c r="Q23" s="111">
        <v>0</v>
      </c>
      <c r="R23" s="111">
        <v>0</v>
      </c>
      <c r="S23" s="111">
        <v>0</v>
      </c>
      <c r="T23" s="111">
        <v>276930</v>
      </c>
    </row>
    <row r="24" spans="2:20">
      <c r="B24" s="110" t="s">
        <v>319</v>
      </c>
      <c r="C24" s="111">
        <v>0</v>
      </c>
      <c r="D24" s="111">
        <v>0</v>
      </c>
      <c r="E24" s="111">
        <v>0</v>
      </c>
      <c r="F24" s="111">
        <v>0</v>
      </c>
      <c r="G24" s="111">
        <v>0</v>
      </c>
      <c r="H24" s="111">
        <v>142033</v>
      </c>
      <c r="I24" s="111">
        <v>0</v>
      </c>
      <c r="J24" s="111">
        <v>0</v>
      </c>
      <c r="K24" s="111">
        <v>0</v>
      </c>
      <c r="L24" s="111">
        <v>0</v>
      </c>
      <c r="M24" s="111">
        <v>0</v>
      </c>
      <c r="N24" s="111">
        <v>134288</v>
      </c>
      <c r="O24" s="111">
        <v>0</v>
      </c>
      <c r="P24" s="111">
        <v>0</v>
      </c>
      <c r="Q24" s="111">
        <v>0</v>
      </c>
      <c r="R24" s="111">
        <v>0</v>
      </c>
      <c r="S24" s="111">
        <v>0</v>
      </c>
      <c r="T24" s="111">
        <v>276318</v>
      </c>
    </row>
    <row r="25" spans="2:20">
      <c r="B25" s="110" t="s">
        <v>320</v>
      </c>
      <c r="C25" s="111">
        <v>0</v>
      </c>
      <c r="D25" s="111">
        <v>0</v>
      </c>
      <c r="E25" s="111">
        <v>0</v>
      </c>
      <c r="F25" s="111">
        <v>0</v>
      </c>
      <c r="G25" s="111">
        <v>0</v>
      </c>
      <c r="H25" s="111">
        <v>142347</v>
      </c>
      <c r="I25" s="111">
        <v>0</v>
      </c>
      <c r="J25" s="111">
        <v>0</v>
      </c>
      <c r="K25" s="111">
        <v>0</v>
      </c>
      <c r="L25" s="111">
        <v>0</v>
      </c>
      <c r="M25" s="111">
        <v>0</v>
      </c>
      <c r="N25" s="111">
        <v>135177</v>
      </c>
      <c r="O25" s="111">
        <v>0</v>
      </c>
      <c r="P25" s="111">
        <v>0</v>
      </c>
      <c r="Q25" s="111">
        <v>0</v>
      </c>
      <c r="R25" s="111">
        <v>0</v>
      </c>
      <c r="S25" s="111">
        <v>0</v>
      </c>
      <c r="T25" s="111">
        <v>277519</v>
      </c>
    </row>
    <row r="26" spans="2:20">
      <c r="B26" s="110" t="s">
        <v>321</v>
      </c>
      <c r="C26" s="111">
        <v>0</v>
      </c>
      <c r="D26" s="111">
        <v>0</v>
      </c>
      <c r="E26" s="111">
        <v>0</v>
      </c>
      <c r="F26" s="111">
        <v>0</v>
      </c>
      <c r="G26" s="111">
        <v>0</v>
      </c>
      <c r="H26" s="111">
        <v>142971</v>
      </c>
      <c r="I26" s="111">
        <v>0</v>
      </c>
      <c r="J26" s="111">
        <v>0</v>
      </c>
      <c r="K26" s="111">
        <v>0</v>
      </c>
      <c r="L26" s="111">
        <v>0</v>
      </c>
      <c r="M26" s="111">
        <v>0</v>
      </c>
      <c r="N26" s="111">
        <v>135379</v>
      </c>
      <c r="O26" s="111">
        <v>0</v>
      </c>
      <c r="P26" s="111">
        <v>0</v>
      </c>
      <c r="Q26" s="111">
        <v>0</v>
      </c>
      <c r="R26" s="111">
        <v>0</v>
      </c>
      <c r="S26" s="111">
        <v>0</v>
      </c>
      <c r="T26" s="111">
        <v>278347</v>
      </c>
    </row>
    <row r="27" spans="2:20">
      <c r="B27" s="110" t="s">
        <v>322</v>
      </c>
      <c r="C27" s="111">
        <v>143952</v>
      </c>
      <c r="D27" s="111">
        <v>43</v>
      </c>
      <c r="E27" s="111">
        <v>111</v>
      </c>
      <c r="F27" s="111">
        <v>89</v>
      </c>
      <c r="G27" s="111">
        <v>259</v>
      </c>
      <c r="H27" s="111">
        <v>0</v>
      </c>
      <c r="I27" s="111">
        <v>137084</v>
      </c>
      <c r="J27" s="111">
        <v>66</v>
      </c>
      <c r="K27" s="111">
        <v>98</v>
      </c>
      <c r="L27" s="111">
        <v>66</v>
      </c>
      <c r="M27" s="111">
        <v>224</v>
      </c>
      <c r="N27" s="111">
        <v>0</v>
      </c>
      <c r="O27" s="111">
        <v>281036</v>
      </c>
      <c r="P27" s="111">
        <v>113</v>
      </c>
      <c r="Q27" s="111">
        <v>207</v>
      </c>
      <c r="R27" s="111">
        <v>156</v>
      </c>
      <c r="S27" s="111">
        <v>483</v>
      </c>
      <c r="T27" s="111">
        <v>0</v>
      </c>
    </row>
    <row r="28" spans="2:20">
      <c r="B28" s="110" t="s">
        <v>323</v>
      </c>
      <c r="C28" s="111">
        <v>144734</v>
      </c>
      <c r="D28" s="111">
        <v>53</v>
      </c>
      <c r="E28" s="111">
        <v>85</v>
      </c>
      <c r="F28" s="111">
        <v>66</v>
      </c>
      <c r="G28" s="111">
        <v>227</v>
      </c>
      <c r="H28" s="111">
        <v>0</v>
      </c>
      <c r="I28" s="111">
        <v>137747</v>
      </c>
      <c r="J28" s="111">
        <v>85</v>
      </c>
      <c r="K28" s="111">
        <v>106</v>
      </c>
      <c r="L28" s="111">
        <v>65</v>
      </c>
      <c r="M28" s="111">
        <v>273</v>
      </c>
      <c r="N28" s="111">
        <v>0</v>
      </c>
      <c r="O28" s="111">
        <v>282475</v>
      </c>
      <c r="P28" s="111">
        <v>135</v>
      </c>
      <c r="Q28" s="111">
        <v>184</v>
      </c>
      <c r="R28" s="111">
        <v>126</v>
      </c>
      <c r="S28" s="111">
        <v>501</v>
      </c>
      <c r="T28" s="111">
        <v>0</v>
      </c>
    </row>
    <row r="29" spans="2:20">
      <c r="B29" s="110" t="s">
        <v>324</v>
      </c>
      <c r="C29" s="111">
        <v>140370</v>
      </c>
      <c r="D29" s="111">
        <v>54</v>
      </c>
      <c r="E29" s="111">
        <v>106</v>
      </c>
      <c r="F29" s="111">
        <v>82</v>
      </c>
      <c r="G29" s="111">
        <v>254</v>
      </c>
      <c r="H29" s="111">
        <v>0</v>
      </c>
      <c r="I29" s="111">
        <v>134070</v>
      </c>
      <c r="J29" s="111">
        <v>96</v>
      </c>
      <c r="K29" s="111">
        <v>79</v>
      </c>
      <c r="L29" s="111">
        <v>54</v>
      </c>
      <c r="M29" s="111">
        <v>430</v>
      </c>
      <c r="N29" s="111">
        <v>0</v>
      </c>
      <c r="O29" s="111">
        <v>274437</v>
      </c>
      <c r="P29" s="111">
        <v>150</v>
      </c>
      <c r="Q29" s="111">
        <v>188</v>
      </c>
      <c r="R29" s="111">
        <v>132</v>
      </c>
      <c r="S29" s="111">
        <v>679</v>
      </c>
      <c r="T29" s="111">
        <v>0</v>
      </c>
    </row>
    <row r="30" spans="2:20">
      <c r="B30" s="110" t="s">
        <v>325</v>
      </c>
      <c r="C30" s="111">
        <v>135813</v>
      </c>
      <c r="D30" s="111">
        <v>79</v>
      </c>
      <c r="E30" s="111">
        <v>113</v>
      </c>
      <c r="F30" s="111">
        <v>72</v>
      </c>
      <c r="G30" s="111">
        <v>397</v>
      </c>
      <c r="H30" s="111">
        <v>0</v>
      </c>
      <c r="I30" s="111">
        <v>129074</v>
      </c>
      <c r="J30" s="111">
        <v>98</v>
      </c>
      <c r="K30" s="111">
        <v>78</v>
      </c>
      <c r="L30" s="111">
        <v>96</v>
      </c>
      <c r="M30" s="111">
        <v>872</v>
      </c>
      <c r="N30" s="111">
        <v>0</v>
      </c>
      <c r="O30" s="111">
        <v>264881</v>
      </c>
      <c r="P30" s="111">
        <v>182</v>
      </c>
      <c r="Q30" s="111">
        <v>189</v>
      </c>
      <c r="R30" s="111">
        <v>168</v>
      </c>
      <c r="S30" s="111">
        <v>1272</v>
      </c>
      <c r="T30" s="111">
        <v>0</v>
      </c>
    </row>
    <row r="31" spans="2:20">
      <c r="B31" s="110" t="s">
        <v>326</v>
      </c>
      <c r="C31" s="111">
        <v>136510</v>
      </c>
      <c r="D31" s="111">
        <v>78</v>
      </c>
      <c r="E31" s="111">
        <v>142</v>
      </c>
      <c r="F31" s="111">
        <v>98</v>
      </c>
      <c r="G31" s="111">
        <v>664</v>
      </c>
      <c r="H31" s="111">
        <v>0</v>
      </c>
      <c r="I31" s="111">
        <v>130114</v>
      </c>
      <c r="J31" s="111">
        <v>122</v>
      </c>
      <c r="K31" s="111">
        <v>101</v>
      </c>
      <c r="L31" s="111">
        <v>174</v>
      </c>
      <c r="M31" s="111">
        <v>2077</v>
      </c>
      <c r="N31" s="111">
        <v>0</v>
      </c>
      <c r="O31" s="111">
        <v>266625</v>
      </c>
      <c r="P31" s="111">
        <v>197</v>
      </c>
      <c r="Q31" s="111">
        <v>241</v>
      </c>
      <c r="R31" s="111">
        <v>268</v>
      </c>
      <c r="S31" s="111">
        <v>2742</v>
      </c>
      <c r="T31" s="111">
        <v>0</v>
      </c>
    </row>
    <row r="32" spans="2:20">
      <c r="B32" s="110" t="s">
        <v>327</v>
      </c>
      <c r="C32" s="111">
        <v>138491</v>
      </c>
      <c r="D32" s="111">
        <v>81</v>
      </c>
      <c r="E32" s="111">
        <v>134</v>
      </c>
      <c r="F32" s="111">
        <v>141</v>
      </c>
      <c r="G32" s="111">
        <v>1414</v>
      </c>
      <c r="H32" s="111">
        <v>0</v>
      </c>
      <c r="I32" s="111">
        <v>132774</v>
      </c>
      <c r="J32" s="111">
        <v>140</v>
      </c>
      <c r="K32" s="111">
        <v>113</v>
      </c>
      <c r="L32" s="111">
        <v>327</v>
      </c>
      <c r="M32" s="111">
        <v>4112</v>
      </c>
      <c r="N32" s="111">
        <v>0</v>
      </c>
      <c r="O32" s="111">
        <v>271265</v>
      </c>
      <c r="P32" s="111">
        <v>218</v>
      </c>
      <c r="Q32" s="111">
        <v>244</v>
      </c>
      <c r="R32" s="111">
        <v>466</v>
      </c>
      <c r="S32" s="111">
        <v>5529</v>
      </c>
      <c r="T32" s="111">
        <v>0</v>
      </c>
    </row>
    <row r="33" spans="2:20">
      <c r="B33" s="110" t="s">
        <v>328</v>
      </c>
      <c r="C33" s="111">
        <v>137286</v>
      </c>
      <c r="D33" s="111">
        <v>92</v>
      </c>
      <c r="E33" s="111">
        <v>145</v>
      </c>
      <c r="F33" s="111">
        <v>214</v>
      </c>
      <c r="G33" s="111">
        <v>2516</v>
      </c>
      <c r="H33" s="111">
        <v>0</v>
      </c>
      <c r="I33" s="111">
        <v>130363</v>
      </c>
      <c r="J33" s="111">
        <v>155</v>
      </c>
      <c r="K33" s="111">
        <v>174</v>
      </c>
      <c r="L33" s="111">
        <v>516</v>
      </c>
      <c r="M33" s="111">
        <v>7129</v>
      </c>
      <c r="N33" s="111">
        <v>0</v>
      </c>
      <c r="O33" s="111">
        <v>267651</v>
      </c>
      <c r="P33" s="111">
        <v>256</v>
      </c>
      <c r="Q33" s="111">
        <v>317</v>
      </c>
      <c r="R33" s="111">
        <v>734</v>
      </c>
      <c r="S33" s="111">
        <v>9646</v>
      </c>
      <c r="T33" s="111">
        <v>0</v>
      </c>
    </row>
    <row r="34" spans="2:20">
      <c r="B34" s="110" t="s">
        <v>329</v>
      </c>
      <c r="C34" s="111">
        <v>133830</v>
      </c>
      <c r="D34" s="111">
        <v>109</v>
      </c>
      <c r="E34" s="111">
        <v>160</v>
      </c>
      <c r="F34" s="111">
        <v>307</v>
      </c>
      <c r="G34" s="111">
        <v>4560</v>
      </c>
      <c r="H34" s="111">
        <v>0</v>
      </c>
      <c r="I34" s="111">
        <v>124531</v>
      </c>
      <c r="J34" s="111">
        <v>140</v>
      </c>
      <c r="K34" s="111">
        <v>288</v>
      </c>
      <c r="L34" s="111">
        <v>778</v>
      </c>
      <c r="M34" s="111">
        <v>11216</v>
      </c>
      <c r="N34" s="111">
        <v>0</v>
      </c>
      <c r="O34" s="111">
        <v>258364</v>
      </c>
      <c r="P34" s="111">
        <v>249</v>
      </c>
      <c r="Q34" s="111">
        <v>447</v>
      </c>
      <c r="R34" s="111">
        <v>1085</v>
      </c>
      <c r="S34" s="111">
        <v>15779</v>
      </c>
      <c r="T34" s="111">
        <v>0</v>
      </c>
    </row>
    <row r="35" spans="2:20">
      <c r="B35" s="110" t="s">
        <v>330</v>
      </c>
      <c r="C35" s="111">
        <v>131406</v>
      </c>
      <c r="D35" s="111">
        <v>84</v>
      </c>
      <c r="E35" s="111">
        <v>255</v>
      </c>
      <c r="F35" s="111">
        <v>446</v>
      </c>
      <c r="G35" s="111">
        <v>7945</v>
      </c>
      <c r="H35" s="111">
        <v>0</v>
      </c>
      <c r="I35" s="111">
        <v>118526</v>
      </c>
      <c r="J35" s="111">
        <v>132</v>
      </c>
      <c r="K35" s="111">
        <v>503</v>
      </c>
      <c r="L35" s="111">
        <v>1156</v>
      </c>
      <c r="M35" s="111">
        <v>16984</v>
      </c>
      <c r="N35" s="111">
        <v>0</v>
      </c>
      <c r="O35" s="111">
        <v>249933</v>
      </c>
      <c r="P35" s="111">
        <v>224</v>
      </c>
      <c r="Q35" s="111">
        <v>762</v>
      </c>
      <c r="R35" s="111">
        <v>1606</v>
      </c>
      <c r="S35" s="111">
        <v>24931</v>
      </c>
      <c r="T35" s="111">
        <v>0</v>
      </c>
    </row>
    <row r="36" spans="2:20">
      <c r="B36" s="110" t="s">
        <v>331</v>
      </c>
      <c r="C36" s="111">
        <v>124325</v>
      </c>
      <c r="D36" s="111">
        <v>77</v>
      </c>
      <c r="E36" s="111">
        <v>375</v>
      </c>
      <c r="F36" s="111">
        <v>608</v>
      </c>
      <c r="G36" s="111">
        <v>12230</v>
      </c>
      <c r="H36" s="111">
        <v>0</v>
      </c>
      <c r="I36" s="111">
        <v>108798</v>
      </c>
      <c r="J36" s="111">
        <v>169</v>
      </c>
      <c r="K36" s="111">
        <v>753</v>
      </c>
      <c r="L36" s="111">
        <v>1616</v>
      </c>
      <c r="M36" s="111">
        <v>23670</v>
      </c>
      <c r="N36" s="111">
        <v>0</v>
      </c>
      <c r="O36" s="111">
        <v>233121</v>
      </c>
      <c r="P36" s="111">
        <v>244</v>
      </c>
      <c r="Q36" s="111">
        <v>1129</v>
      </c>
      <c r="R36" s="111">
        <v>2222</v>
      </c>
      <c r="S36" s="111">
        <v>35904</v>
      </c>
      <c r="T36" s="111">
        <v>0</v>
      </c>
    </row>
    <row r="37" spans="2:20">
      <c r="B37" s="110" t="s">
        <v>332</v>
      </c>
      <c r="C37" s="111">
        <v>115868</v>
      </c>
      <c r="D37" s="111">
        <v>84</v>
      </c>
      <c r="E37" s="111">
        <v>513</v>
      </c>
      <c r="F37" s="111">
        <v>895</v>
      </c>
      <c r="G37" s="111">
        <v>17798</v>
      </c>
      <c r="H37" s="111">
        <v>0</v>
      </c>
      <c r="I37" s="111">
        <v>98386</v>
      </c>
      <c r="J37" s="111">
        <v>210</v>
      </c>
      <c r="K37" s="111">
        <v>1292</v>
      </c>
      <c r="L37" s="111">
        <v>1924</v>
      </c>
      <c r="M37" s="111">
        <v>31150</v>
      </c>
      <c r="N37" s="111">
        <v>0</v>
      </c>
      <c r="O37" s="111">
        <v>214258</v>
      </c>
      <c r="P37" s="111">
        <v>294</v>
      </c>
      <c r="Q37" s="111">
        <v>1805</v>
      </c>
      <c r="R37" s="111">
        <v>2816</v>
      </c>
      <c r="S37" s="111">
        <v>48944</v>
      </c>
      <c r="T37" s="111">
        <v>0</v>
      </c>
    </row>
    <row r="38" spans="2:20">
      <c r="B38" s="110" t="s">
        <v>333</v>
      </c>
      <c r="C38" s="111">
        <v>104293</v>
      </c>
      <c r="D38" s="111">
        <v>96</v>
      </c>
      <c r="E38" s="111">
        <v>826</v>
      </c>
      <c r="F38" s="111">
        <v>1148</v>
      </c>
      <c r="G38" s="111">
        <v>24000</v>
      </c>
      <c r="H38" s="111">
        <v>0</v>
      </c>
      <c r="I38" s="111">
        <v>87189</v>
      </c>
      <c r="J38" s="111">
        <v>236</v>
      </c>
      <c r="K38" s="111">
        <v>1785</v>
      </c>
      <c r="L38" s="111">
        <v>2424</v>
      </c>
      <c r="M38" s="111">
        <v>38407</v>
      </c>
      <c r="N38" s="111">
        <v>0</v>
      </c>
      <c r="O38" s="111">
        <v>191486</v>
      </c>
      <c r="P38" s="111">
        <v>332</v>
      </c>
      <c r="Q38" s="111">
        <v>2611</v>
      </c>
      <c r="R38" s="111">
        <v>3576</v>
      </c>
      <c r="S38" s="111">
        <v>62406</v>
      </c>
      <c r="T38" s="111">
        <v>0</v>
      </c>
    </row>
    <row r="39" spans="2:20">
      <c r="B39" s="110" t="s">
        <v>334</v>
      </c>
      <c r="C39" s="111">
        <v>94040</v>
      </c>
      <c r="D39" s="111">
        <v>118</v>
      </c>
      <c r="E39" s="111">
        <v>1119</v>
      </c>
      <c r="F39" s="111">
        <v>1506</v>
      </c>
      <c r="G39" s="111">
        <v>30911</v>
      </c>
      <c r="H39" s="111">
        <v>0</v>
      </c>
      <c r="I39" s="111">
        <v>77938</v>
      </c>
      <c r="J39" s="111">
        <v>232</v>
      </c>
      <c r="K39" s="111">
        <v>2382</v>
      </c>
      <c r="L39" s="111">
        <v>2931</v>
      </c>
      <c r="M39" s="111">
        <v>46240</v>
      </c>
      <c r="N39" s="111">
        <v>0</v>
      </c>
      <c r="O39" s="111">
        <v>171977</v>
      </c>
      <c r="P39" s="111">
        <v>353</v>
      </c>
      <c r="Q39" s="111">
        <v>3506</v>
      </c>
      <c r="R39" s="111">
        <v>4438</v>
      </c>
      <c r="S39" s="111">
        <v>77153</v>
      </c>
      <c r="T39" s="111">
        <v>0</v>
      </c>
    </row>
    <row r="40" spans="2:20">
      <c r="B40" s="110" t="s">
        <v>335</v>
      </c>
      <c r="C40" s="111">
        <v>85343</v>
      </c>
      <c r="D40" s="111">
        <v>96</v>
      </c>
      <c r="E40" s="111">
        <v>1593</v>
      </c>
      <c r="F40" s="111">
        <v>1777</v>
      </c>
      <c r="G40" s="111">
        <v>38080</v>
      </c>
      <c r="H40" s="111">
        <v>0</v>
      </c>
      <c r="I40" s="111">
        <v>69935</v>
      </c>
      <c r="J40" s="111">
        <v>268</v>
      </c>
      <c r="K40" s="111">
        <v>3191</v>
      </c>
      <c r="L40" s="111">
        <v>3270</v>
      </c>
      <c r="M40" s="111">
        <v>52939</v>
      </c>
      <c r="N40" s="111">
        <v>0</v>
      </c>
      <c r="O40" s="111">
        <v>155276</v>
      </c>
      <c r="P40" s="111">
        <v>367</v>
      </c>
      <c r="Q40" s="111">
        <v>4787</v>
      </c>
      <c r="R40" s="111">
        <v>5042</v>
      </c>
      <c r="S40" s="111">
        <v>91019</v>
      </c>
      <c r="T40" s="111">
        <v>0</v>
      </c>
    </row>
    <row r="41" spans="2:20">
      <c r="B41" s="110" t="s">
        <v>336</v>
      </c>
      <c r="C41" s="111">
        <v>78388</v>
      </c>
      <c r="D41" s="111">
        <v>90</v>
      </c>
      <c r="E41" s="111">
        <v>2215</v>
      </c>
      <c r="F41" s="111">
        <v>2056</v>
      </c>
      <c r="G41" s="111">
        <v>45173</v>
      </c>
      <c r="H41" s="111">
        <v>0</v>
      </c>
      <c r="I41" s="111">
        <v>63661</v>
      </c>
      <c r="J41" s="111">
        <v>295</v>
      </c>
      <c r="K41" s="111">
        <v>3972</v>
      </c>
      <c r="L41" s="111">
        <v>3701</v>
      </c>
      <c r="M41" s="111">
        <v>60062</v>
      </c>
      <c r="N41" s="111">
        <v>0</v>
      </c>
      <c r="O41" s="111">
        <v>142048</v>
      </c>
      <c r="P41" s="111">
        <v>388</v>
      </c>
      <c r="Q41" s="111">
        <v>6192</v>
      </c>
      <c r="R41" s="111">
        <v>5765</v>
      </c>
      <c r="S41" s="111">
        <v>105232</v>
      </c>
      <c r="T41" s="111">
        <v>0</v>
      </c>
    </row>
    <row r="42" spans="2:20">
      <c r="B42" s="110" t="s">
        <v>337</v>
      </c>
      <c r="C42" s="111">
        <v>72301</v>
      </c>
      <c r="D42" s="111">
        <v>140</v>
      </c>
      <c r="E42" s="111">
        <v>2828</v>
      </c>
      <c r="F42" s="111">
        <v>2509</v>
      </c>
      <c r="G42" s="111">
        <v>52635</v>
      </c>
      <c r="H42" s="111">
        <v>0</v>
      </c>
      <c r="I42" s="111">
        <v>57655</v>
      </c>
      <c r="J42" s="111">
        <v>327</v>
      </c>
      <c r="K42" s="111">
        <v>5038</v>
      </c>
      <c r="L42" s="111">
        <v>4150</v>
      </c>
      <c r="M42" s="111">
        <v>67039</v>
      </c>
      <c r="N42" s="111">
        <v>0</v>
      </c>
      <c r="O42" s="111">
        <v>129963</v>
      </c>
      <c r="P42" s="111">
        <v>462</v>
      </c>
      <c r="Q42" s="111">
        <v>7864</v>
      </c>
      <c r="R42" s="111">
        <v>6661</v>
      </c>
      <c r="S42" s="111">
        <v>119676</v>
      </c>
      <c r="T42" s="111">
        <v>0</v>
      </c>
    </row>
    <row r="43" spans="2:20">
      <c r="B43" s="110" t="s">
        <v>338</v>
      </c>
      <c r="C43" s="111">
        <v>67294</v>
      </c>
      <c r="D43" s="111">
        <v>148</v>
      </c>
      <c r="E43" s="111">
        <v>3624</v>
      </c>
      <c r="F43" s="111">
        <v>2860</v>
      </c>
      <c r="G43" s="111">
        <v>59505</v>
      </c>
      <c r="H43" s="111">
        <v>0</v>
      </c>
      <c r="I43" s="111">
        <v>53310</v>
      </c>
      <c r="J43" s="111">
        <v>356</v>
      </c>
      <c r="K43" s="111">
        <v>6276</v>
      </c>
      <c r="L43" s="111">
        <v>4697</v>
      </c>
      <c r="M43" s="111">
        <v>73635</v>
      </c>
      <c r="N43" s="111">
        <v>0</v>
      </c>
      <c r="O43" s="111">
        <v>120603</v>
      </c>
      <c r="P43" s="111">
        <v>502</v>
      </c>
      <c r="Q43" s="111">
        <v>9902</v>
      </c>
      <c r="R43" s="111">
        <v>7562</v>
      </c>
      <c r="S43" s="111">
        <v>133140</v>
      </c>
      <c r="T43" s="111">
        <v>0</v>
      </c>
    </row>
    <row r="44" spans="2:20">
      <c r="B44" s="110" t="s">
        <v>339</v>
      </c>
      <c r="C44" s="111">
        <v>63198</v>
      </c>
      <c r="D44" s="111">
        <v>165</v>
      </c>
      <c r="E44" s="111">
        <v>4642</v>
      </c>
      <c r="F44" s="111">
        <v>3255</v>
      </c>
      <c r="G44" s="111">
        <v>66500</v>
      </c>
      <c r="H44" s="111">
        <v>0</v>
      </c>
      <c r="I44" s="111">
        <v>49983</v>
      </c>
      <c r="J44" s="111">
        <v>489</v>
      </c>
      <c r="K44" s="111">
        <v>7617</v>
      </c>
      <c r="L44" s="111">
        <v>5351</v>
      </c>
      <c r="M44" s="111">
        <v>80062</v>
      </c>
      <c r="N44" s="111">
        <v>0</v>
      </c>
      <c r="O44" s="111">
        <v>113179</v>
      </c>
      <c r="P44" s="111">
        <v>652</v>
      </c>
      <c r="Q44" s="111">
        <v>12265</v>
      </c>
      <c r="R44" s="111">
        <v>8610</v>
      </c>
      <c r="S44" s="111">
        <v>146560</v>
      </c>
      <c r="T44" s="111">
        <v>0</v>
      </c>
    </row>
    <row r="45" spans="2:20">
      <c r="B45" s="110" t="s">
        <v>340</v>
      </c>
      <c r="C45" s="111">
        <v>59389</v>
      </c>
      <c r="D45" s="111">
        <v>172</v>
      </c>
      <c r="E45" s="111">
        <v>5583</v>
      </c>
      <c r="F45" s="111">
        <v>3693</v>
      </c>
      <c r="G45" s="111">
        <v>73131</v>
      </c>
      <c r="H45" s="111">
        <v>0</v>
      </c>
      <c r="I45" s="111">
        <v>46906</v>
      </c>
      <c r="J45" s="111">
        <v>560</v>
      </c>
      <c r="K45" s="111">
        <v>9211</v>
      </c>
      <c r="L45" s="111">
        <v>5911</v>
      </c>
      <c r="M45" s="111">
        <v>86338</v>
      </c>
      <c r="N45" s="111">
        <v>0</v>
      </c>
      <c r="O45" s="111">
        <v>106294</v>
      </c>
      <c r="P45" s="111">
        <v>734</v>
      </c>
      <c r="Q45" s="111">
        <v>14801</v>
      </c>
      <c r="R45" s="111">
        <v>9603</v>
      </c>
      <c r="S45" s="111">
        <v>159476</v>
      </c>
      <c r="T45" s="111">
        <v>0</v>
      </c>
    </row>
    <row r="46" spans="2:20">
      <c r="B46" s="110" t="s">
        <v>341</v>
      </c>
      <c r="C46" s="111">
        <v>56932</v>
      </c>
      <c r="D46" s="111">
        <v>188</v>
      </c>
      <c r="E46" s="111">
        <v>6840</v>
      </c>
      <c r="F46" s="111">
        <v>4279</v>
      </c>
      <c r="G46" s="111">
        <v>80925</v>
      </c>
      <c r="H46" s="111">
        <v>0</v>
      </c>
      <c r="I46" s="111">
        <v>45324</v>
      </c>
      <c r="J46" s="111">
        <v>640</v>
      </c>
      <c r="K46" s="111">
        <v>11041</v>
      </c>
      <c r="L46" s="111">
        <v>6663</v>
      </c>
      <c r="M46" s="111">
        <v>93214</v>
      </c>
      <c r="N46" s="111">
        <v>0</v>
      </c>
      <c r="O46" s="111">
        <v>102253</v>
      </c>
      <c r="P46" s="111">
        <v>830</v>
      </c>
      <c r="Q46" s="111">
        <v>17886</v>
      </c>
      <c r="R46" s="111">
        <v>10936</v>
      </c>
      <c r="S46" s="111">
        <v>174136</v>
      </c>
      <c r="T46" s="111">
        <v>0</v>
      </c>
    </row>
    <row r="47" spans="2:20">
      <c r="B47" s="110" t="s">
        <v>342</v>
      </c>
      <c r="C47" s="111">
        <v>54238</v>
      </c>
      <c r="D47" s="111">
        <v>243</v>
      </c>
      <c r="E47" s="111">
        <v>8157</v>
      </c>
      <c r="F47" s="111">
        <v>4637</v>
      </c>
      <c r="G47" s="111">
        <v>85121</v>
      </c>
      <c r="H47" s="111">
        <v>0</v>
      </c>
      <c r="I47" s="111">
        <v>42432</v>
      </c>
      <c r="J47" s="111">
        <v>783</v>
      </c>
      <c r="K47" s="111">
        <v>12756</v>
      </c>
      <c r="L47" s="111">
        <v>7296</v>
      </c>
      <c r="M47" s="111">
        <v>98325</v>
      </c>
      <c r="N47" s="111">
        <v>0</v>
      </c>
      <c r="O47" s="111">
        <v>96663</v>
      </c>
      <c r="P47" s="111">
        <v>1031</v>
      </c>
      <c r="Q47" s="111">
        <v>20916</v>
      </c>
      <c r="R47" s="111">
        <v>11933</v>
      </c>
      <c r="S47" s="111">
        <v>183450</v>
      </c>
      <c r="T47" s="111">
        <v>0</v>
      </c>
    </row>
    <row r="48" spans="2:20">
      <c r="B48" s="110" t="s">
        <v>343</v>
      </c>
      <c r="C48" s="111">
        <v>48023</v>
      </c>
      <c r="D48" s="111">
        <v>228</v>
      </c>
      <c r="E48" s="111">
        <v>8667</v>
      </c>
      <c r="F48" s="111">
        <v>4882</v>
      </c>
      <c r="G48" s="111">
        <v>84299</v>
      </c>
      <c r="H48" s="111">
        <v>0</v>
      </c>
      <c r="I48" s="111">
        <v>36461</v>
      </c>
      <c r="J48" s="111">
        <v>818</v>
      </c>
      <c r="K48" s="111">
        <v>13365</v>
      </c>
      <c r="L48" s="111">
        <v>7194</v>
      </c>
      <c r="M48" s="111">
        <v>94780</v>
      </c>
      <c r="N48" s="111">
        <v>0</v>
      </c>
      <c r="O48" s="111">
        <v>84479</v>
      </c>
      <c r="P48" s="111">
        <v>1048</v>
      </c>
      <c r="Q48" s="111">
        <v>22025</v>
      </c>
      <c r="R48" s="111">
        <v>12075</v>
      </c>
      <c r="S48" s="111">
        <v>179079</v>
      </c>
      <c r="T48" s="111">
        <v>0</v>
      </c>
    </row>
    <row r="49" spans="2:20">
      <c r="B49" s="110" t="s">
        <v>344</v>
      </c>
      <c r="C49" s="111">
        <v>43654</v>
      </c>
      <c r="D49" s="111">
        <v>280</v>
      </c>
      <c r="E49" s="111">
        <v>9645</v>
      </c>
      <c r="F49" s="111">
        <v>5027</v>
      </c>
      <c r="G49" s="111">
        <v>85648</v>
      </c>
      <c r="H49" s="111">
        <v>0</v>
      </c>
      <c r="I49" s="111">
        <v>33606</v>
      </c>
      <c r="J49" s="111">
        <v>910</v>
      </c>
      <c r="K49" s="111">
        <v>14530</v>
      </c>
      <c r="L49" s="111">
        <v>7392</v>
      </c>
      <c r="M49" s="111">
        <v>95240</v>
      </c>
      <c r="N49" s="111">
        <v>0</v>
      </c>
      <c r="O49" s="111">
        <v>77253</v>
      </c>
      <c r="P49" s="111">
        <v>1192</v>
      </c>
      <c r="Q49" s="111">
        <v>24179</v>
      </c>
      <c r="R49" s="111">
        <v>12414</v>
      </c>
      <c r="S49" s="111">
        <v>180886</v>
      </c>
      <c r="T49" s="111">
        <v>0</v>
      </c>
    </row>
    <row r="50" spans="2:20">
      <c r="B50" s="110" t="s">
        <v>345</v>
      </c>
      <c r="C50" s="111">
        <v>39637</v>
      </c>
      <c r="D50" s="111">
        <v>288</v>
      </c>
      <c r="E50" s="111">
        <v>10144</v>
      </c>
      <c r="F50" s="111">
        <v>5094</v>
      </c>
      <c r="G50" s="111">
        <v>85093</v>
      </c>
      <c r="H50" s="111">
        <v>0</v>
      </c>
      <c r="I50" s="111">
        <v>30110</v>
      </c>
      <c r="J50" s="111">
        <v>992</v>
      </c>
      <c r="K50" s="111">
        <v>15085</v>
      </c>
      <c r="L50" s="111">
        <v>7340</v>
      </c>
      <c r="M50" s="111">
        <v>93017</v>
      </c>
      <c r="N50" s="111">
        <v>0</v>
      </c>
      <c r="O50" s="111">
        <v>69744</v>
      </c>
      <c r="P50" s="111">
        <v>1287</v>
      </c>
      <c r="Q50" s="111">
        <v>25227</v>
      </c>
      <c r="R50" s="111">
        <v>12434</v>
      </c>
      <c r="S50" s="111">
        <v>178108</v>
      </c>
      <c r="T50" s="111">
        <v>0</v>
      </c>
    </row>
    <row r="51" spans="2:20">
      <c r="B51" s="110" t="s">
        <v>346</v>
      </c>
      <c r="C51" s="111">
        <v>36955</v>
      </c>
      <c r="D51" s="111">
        <v>319</v>
      </c>
      <c r="E51" s="111">
        <v>11042</v>
      </c>
      <c r="F51" s="111">
        <v>5215</v>
      </c>
      <c r="G51" s="111">
        <v>84943</v>
      </c>
      <c r="H51" s="111">
        <v>0</v>
      </c>
      <c r="I51" s="111">
        <v>27855</v>
      </c>
      <c r="J51" s="111">
        <v>1118</v>
      </c>
      <c r="K51" s="111">
        <v>15801</v>
      </c>
      <c r="L51" s="111">
        <v>7586</v>
      </c>
      <c r="M51" s="111">
        <v>92256</v>
      </c>
      <c r="N51" s="111">
        <v>0</v>
      </c>
      <c r="O51" s="111">
        <v>64807</v>
      </c>
      <c r="P51" s="111">
        <v>1437</v>
      </c>
      <c r="Q51" s="111">
        <v>26846</v>
      </c>
      <c r="R51" s="111">
        <v>12797</v>
      </c>
      <c r="S51" s="111">
        <v>177201</v>
      </c>
      <c r="T51" s="111">
        <v>0</v>
      </c>
    </row>
    <row r="52" spans="2:20">
      <c r="B52" s="110" t="s">
        <v>347</v>
      </c>
      <c r="C52" s="111">
        <v>35142</v>
      </c>
      <c r="D52" s="111">
        <v>411</v>
      </c>
      <c r="E52" s="111">
        <v>11717</v>
      </c>
      <c r="F52" s="111">
        <v>5374</v>
      </c>
      <c r="G52" s="111">
        <v>87013</v>
      </c>
      <c r="H52" s="111">
        <v>0</v>
      </c>
      <c r="I52" s="111">
        <v>25720</v>
      </c>
      <c r="J52" s="111">
        <v>1220</v>
      </c>
      <c r="K52" s="111">
        <v>16994</v>
      </c>
      <c r="L52" s="111">
        <v>7628</v>
      </c>
      <c r="M52" s="111">
        <v>94121</v>
      </c>
      <c r="N52" s="111">
        <v>0</v>
      </c>
      <c r="O52" s="111">
        <v>60858</v>
      </c>
      <c r="P52" s="111">
        <v>1635</v>
      </c>
      <c r="Q52" s="111">
        <v>28709</v>
      </c>
      <c r="R52" s="111">
        <v>13011</v>
      </c>
      <c r="S52" s="111">
        <v>181141</v>
      </c>
      <c r="T52" s="111">
        <v>0</v>
      </c>
    </row>
    <row r="53" spans="2:20">
      <c r="B53" s="110" t="s">
        <v>348</v>
      </c>
      <c r="C53" s="111">
        <v>33476</v>
      </c>
      <c r="D53" s="111">
        <v>427</v>
      </c>
      <c r="E53" s="111">
        <v>12785</v>
      </c>
      <c r="F53" s="111">
        <v>5734</v>
      </c>
      <c r="G53" s="111">
        <v>88874</v>
      </c>
      <c r="H53" s="111">
        <v>0</v>
      </c>
      <c r="I53" s="111">
        <v>24464</v>
      </c>
      <c r="J53" s="111">
        <v>1422</v>
      </c>
      <c r="K53" s="111">
        <v>18093</v>
      </c>
      <c r="L53" s="111">
        <v>8198</v>
      </c>
      <c r="M53" s="111">
        <v>94897</v>
      </c>
      <c r="N53" s="111">
        <v>0</v>
      </c>
      <c r="O53" s="111">
        <v>57937</v>
      </c>
      <c r="P53" s="111">
        <v>1852</v>
      </c>
      <c r="Q53" s="111">
        <v>30875</v>
      </c>
      <c r="R53" s="111">
        <v>13936</v>
      </c>
      <c r="S53" s="111">
        <v>183770</v>
      </c>
      <c r="T53" s="111">
        <v>0</v>
      </c>
    </row>
    <row r="54" spans="2:20">
      <c r="B54" s="110" t="s">
        <v>349</v>
      </c>
      <c r="C54" s="111">
        <v>32759</v>
      </c>
      <c r="D54" s="111">
        <v>549</v>
      </c>
      <c r="E54" s="111">
        <v>14196</v>
      </c>
      <c r="F54" s="111">
        <v>6181</v>
      </c>
      <c r="G54" s="111">
        <v>93600</v>
      </c>
      <c r="H54" s="111">
        <v>0</v>
      </c>
      <c r="I54" s="111">
        <v>23943</v>
      </c>
      <c r="J54" s="111">
        <v>1608</v>
      </c>
      <c r="K54" s="111">
        <v>20042</v>
      </c>
      <c r="L54" s="111">
        <v>8503</v>
      </c>
      <c r="M54" s="111">
        <v>98346</v>
      </c>
      <c r="N54" s="111">
        <v>0</v>
      </c>
      <c r="O54" s="111">
        <v>56702</v>
      </c>
      <c r="P54" s="111">
        <v>2155</v>
      </c>
      <c r="Q54" s="111">
        <v>34238</v>
      </c>
      <c r="R54" s="111">
        <v>14683</v>
      </c>
      <c r="S54" s="111">
        <v>191945</v>
      </c>
      <c r="T54" s="111">
        <v>0</v>
      </c>
    </row>
    <row r="55" spans="2:20">
      <c r="B55" s="110" t="s">
        <v>350</v>
      </c>
      <c r="C55" s="111">
        <v>30958</v>
      </c>
      <c r="D55" s="111">
        <v>608</v>
      </c>
      <c r="E55" s="111">
        <v>15005</v>
      </c>
      <c r="F55" s="111">
        <v>6586</v>
      </c>
      <c r="G55" s="111">
        <v>96562</v>
      </c>
      <c r="H55" s="111">
        <v>0</v>
      </c>
      <c r="I55" s="111">
        <v>22596</v>
      </c>
      <c r="J55" s="111">
        <v>1846</v>
      </c>
      <c r="K55" s="111">
        <v>21083</v>
      </c>
      <c r="L55" s="111">
        <v>8845</v>
      </c>
      <c r="M55" s="111">
        <v>100851</v>
      </c>
      <c r="N55" s="111">
        <v>0</v>
      </c>
      <c r="O55" s="111">
        <v>53553</v>
      </c>
      <c r="P55" s="111">
        <v>2458</v>
      </c>
      <c r="Q55" s="111">
        <v>36088</v>
      </c>
      <c r="R55" s="111">
        <v>15434</v>
      </c>
      <c r="S55" s="111">
        <v>197412</v>
      </c>
      <c r="T55" s="111">
        <v>0</v>
      </c>
    </row>
    <row r="56" spans="2:20">
      <c r="B56" s="110" t="s">
        <v>351</v>
      </c>
      <c r="C56" s="111">
        <v>29436</v>
      </c>
      <c r="D56" s="111">
        <v>689</v>
      </c>
      <c r="E56" s="111">
        <v>16300</v>
      </c>
      <c r="F56" s="111">
        <v>6922</v>
      </c>
      <c r="G56" s="111">
        <v>96970</v>
      </c>
      <c r="H56" s="111">
        <v>0</v>
      </c>
      <c r="I56" s="111">
        <v>21323</v>
      </c>
      <c r="J56" s="111">
        <v>2128</v>
      </c>
      <c r="K56" s="111">
        <v>22261</v>
      </c>
      <c r="L56" s="111">
        <v>8921</v>
      </c>
      <c r="M56" s="111">
        <v>100380</v>
      </c>
      <c r="N56" s="111">
        <v>0</v>
      </c>
      <c r="O56" s="111">
        <v>50756</v>
      </c>
      <c r="P56" s="111">
        <v>2816</v>
      </c>
      <c r="Q56" s="111">
        <v>38558</v>
      </c>
      <c r="R56" s="111">
        <v>15846</v>
      </c>
      <c r="S56" s="111">
        <v>197353</v>
      </c>
      <c r="T56" s="111">
        <v>0</v>
      </c>
    </row>
    <row r="57" spans="2:20">
      <c r="B57" s="110" t="s">
        <v>352</v>
      </c>
      <c r="C57" s="111">
        <v>27727</v>
      </c>
      <c r="D57" s="111">
        <v>761</v>
      </c>
      <c r="E57" s="111">
        <v>16993</v>
      </c>
      <c r="F57" s="111">
        <v>6944</v>
      </c>
      <c r="G57" s="111">
        <v>97238</v>
      </c>
      <c r="H57" s="111">
        <v>0</v>
      </c>
      <c r="I57" s="111">
        <v>19878</v>
      </c>
      <c r="J57" s="111">
        <v>2293</v>
      </c>
      <c r="K57" s="111">
        <v>23197</v>
      </c>
      <c r="L57" s="111">
        <v>8977</v>
      </c>
      <c r="M57" s="111">
        <v>100565</v>
      </c>
      <c r="N57" s="111">
        <v>0</v>
      </c>
      <c r="O57" s="111">
        <v>47605</v>
      </c>
      <c r="P57" s="111">
        <v>3052</v>
      </c>
      <c r="Q57" s="111">
        <v>40189</v>
      </c>
      <c r="R57" s="111">
        <v>15918</v>
      </c>
      <c r="S57" s="111">
        <v>197807</v>
      </c>
      <c r="T57" s="111">
        <v>0</v>
      </c>
    </row>
    <row r="58" spans="2:20">
      <c r="B58" s="110" t="s">
        <v>353</v>
      </c>
      <c r="C58" s="111">
        <v>25242</v>
      </c>
      <c r="D58" s="111">
        <v>853</v>
      </c>
      <c r="E58" s="111">
        <v>17051</v>
      </c>
      <c r="F58" s="111">
        <v>6942</v>
      </c>
      <c r="G58" s="111">
        <v>95764</v>
      </c>
      <c r="H58" s="111">
        <v>0</v>
      </c>
      <c r="I58" s="111">
        <v>17909</v>
      </c>
      <c r="J58" s="111">
        <v>2537</v>
      </c>
      <c r="K58" s="111">
        <v>23201</v>
      </c>
      <c r="L58" s="111">
        <v>8682</v>
      </c>
      <c r="M58" s="111">
        <v>99064</v>
      </c>
      <c r="N58" s="111">
        <v>0</v>
      </c>
      <c r="O58" s="111">
        <v>43142</v>
      </c>
      <c r="P58" s="111">
        <v>3386</v>
      </c>
      <c r="Q58" s="111">
        <v>40251</v>
      </c>
      <c r="R58" s="111">
        <v>15627</v>
      </c>
      <c r="S58" s="111">
        <v>194830</v>
      </c>
      <c r="T58" s="111">
        <v>0</v>
      </c>
    </row>
    <row r="59" spans="2:20">
      <c r="B59" s="110" t="s">
        <v>354</v>
      </c>
      <c r="C59" s="111">
        <v>23165</v>
      </c>
      <c r="D59" s="111">
        <v>823</v>
      </c>
      <c r="E59" s="111">
        <v>17772</v>
      </c>
      <c r="F59" s="111">
        <v>6873</v>
      </c>
      <c r="G59" s="111">
        <v>94815</v>
      </c>
      <c r="H59" s="111">
        <v>0</v>
      </c>
      <c r="I59" s="111">
        <v>16871</v>
      </c>
      <c r="J59" s="111">
        <v>2854</v>
      </c>
      <c r="K59" s="111">
        <v>23034</v>
      </c>
      <c r="L59" s="111">
        <v>8360</v>
      </c>
      <c r="M59" s="111">
        <v>96532</v>
      </c>
      <c r="N59" s="111">
        <v>0</v>
      </c>
      <c r="O59" s="111">
        <v>40038</v>
      </c>
      <c r="P59" s="111">
        <v>3683</v>
      </c>
      <c r="Q59" s="111">
        <v>40809</v>
      </c>
      <c r="R59" s="111">
        <v>15234</v>
      </c>
      <c r="S59" s="111">
        <v>191350</v>
      </c>
      <c r="T59" s="111">
        <v>0</v>
      </c>
    </row>
    <row r="60" spans="2:20">
      <c r="B60" s="110" t="s">
        <v>355</v>
      </c>
      <c r="C60" s="111">
        <v>21358</v>
      </c>
      <c r="D60" s="111">
        <v>915</v>
      </c>
      <c r="E60" s="111">
        <v>17967</v>
      </c>
      <c r="F60" s="111">
        <v>6878</v>
      </c>
      <c r="G60" s="111">
        <v>93048</v>
      </c>
      <c r="H60" s="111">
        <v>0</v>
      </c>
      <c r="I60" s="111">
        <v>15181</v>
      </c>
      <c r="J60" s="111">
        <v>3063</v>
      </c>
      <c r="K60" s="111">
        <v>23601</v>
      </c>
      <c r="L60" s="111">
        <v>8069</v>
      </c>
      <c r="M60" s="111">
        <v>95524</v>
      </c>
      <c r="N60" s="111">
        <v>0</v>
      </c>
      <c r="O60" s="111">
        <v>36540</v>
      </c>
      <c r="P60" s="111">
        <v>3977</v>
      </c>
      <c r="Q60" s="111">
        <v>41574</v>
      </c>
      <c r="R60" s="111">
        <v>14949</v>
      </c>
      <c r="S60" s="111">
        <v>188574</v>
      </c>
      <c r="T60" s="111">
        <v>0</v>
      </c>
    </row>
    <row r="61" spans="2:20">
      <c r="B61" s="110" t="s">
        <v>356</v>
      </c>
      <c r="C61" s="111">
        <v>19951</v>
      </c>
      <c r="D61" s="111">
        <v>1042</v>
      </c>
      <c r="E61" s="111">
        <v>18109</v>
      </c>
      <c r="F61" s="111">
        <v>6855</v>
      </c>
      <c r="G61" s="111">
        <v>92069</v>
      </c>
      <c r="H61" s="111">
        <v>0</v>
      </c>
      <c r="I61" s="111">
        <v>13891</v>
      </c>
      <c r="J61" s="111">
        <v>3306</v>
      </c>
      <c r="K61" s="111">
        <v>23304</v>
      </c>
      <c r="L61" s="111">
        <v>7999</v>
      </c>
      <c r="M61" s="111">
        <v>93560</v>
      </c>
      <c r="N61" s="111">
        <v>0</v>
      </c>
      <c r="O61" s="111">
        <v>33843</v>
      </c>
      <c r="P61" s="111">
        <v>4345</v>
      </c>
      <c r="Q61" s="111">
        <v>41409</v>
      </c>
      <c r="R61" s="111">
        <v>14853</v>
      </c>
      <c r="S61" s="111">
        <v>185627</v>
      </c>
      <c r="T61" s="111">
        <v>0</v>
      </c>
    </row>
    <row r="62" spans="2:20">
      <c r="B62" s="110" t="s">
        <v>357</v>
      </c>
      <c r="C62" s="111">
        <v>18456</v>
      </c>
      <c r="D62" s="111">
        <v>1163</v>
      </c>
      <c r="E62" s="111">
        <v>18350</v>
      </c>
      <c r="F62" s="111">
        <v>6789</v>
      </c>
      <c r="G62" s="111">
        <v>92538</v>
      </c>
      <c r="H62" s="111">
        <v>0</v>
      </c>
      <c r="I62" s="111">
        <v>12978</v>
      </c>
      <c r="J62" s="111">
        <v>3739</v>
      </c>
      <c r="K62" s="111">
        <v>23339</v>
      </c>
      <c r="L62" s="111">
        <v>7658</v>
      </c>
      <c r="M62" s="111">
        <v>92746</v>
      </c>
      <c r="N62" s="111">
        <v>0</v>
      </c>
      <c r="O62" s="111">
        <v>31437</v>
      </c>
      <c r="P62" s="111">
        <v>4901</v>
      </c>
      <c r="Q62" s="111">
        <v>41688</v>
      </c>
      <c r="R62" s="111">
        <v>14444</v>
      </c>
      <c r="S62" s="111">
        <v>185287</v>
      </c>
      <c r="T62" s="111">
        <v>0</v>
      </c>
    </row>
    <row r="63" spans="2:20">
      <c r="B63" s="110" t="s">
        <v>358</v>
      </c>
      <c r="C63" s="111">
        <v>16716</v>
      </c>
      <c r="D63" s="111">
        <v>1245</v>
      </c>
      <c r="E63" s="111">
        <v>18372</v>
      </c>
      <c r="F63" s="111">
        <v>6525</v>
      </c>
      <c r="G63" s="111">
        <v>89416</v>
      </c>
      <c r="H63" s="111">
        <v>0</v>
      </c>
      <c r="I63" s="111">
        <v>11864</v>
      </c>
      <c r="J63" s="111">
        <v>3968</v>
      </c>
      <c r="K63" s="111">
        <v>23090</v>
      </c>
      <c r="L63" s="111">
        <v>7141</v>
      </c>
      <c r="M63" s="111">
        <v>90854</v>
      </c>
      <c r="N63" s="111">
        <v>0</v>
      </c>
      <c r="O63" s="111">
        <v>28578</v>
      </c>
      <c r="P63" s="111">
        <v>5216</v>
      </c>
      <c r="Q63" s="111">
        <v>41469</v>
      </c>
      <c r="R63" s="111">
        <v>13661</v>
      </c>
      <c r="S63" s="111">
        <v>180268</v>
      </c>
      <c r="T63" s="111">
        <v>0</v>
      </c>
    </row>
    <row r="64" spans="2:20">
      <c r="B64" s="110" t="s">
        <v>359</v>
      </c>
      <c r="C64" s="111">
        <v>15350</v>
      </c>
      <c r="D64" s="111">
        <v>1255</v>
      </c>
      <c r="E64" s="111">
        <v>17855</v>
      </c>
      <c r="F64" s="111">
        <v>6218</v>
      </c>
      <c r="G64" s="111">
        <v>88279</v>
      </c>
      <c r="H64" s="111">
        <v>0</v>
      </c>
      <c r="I64" s="111">
        <v>10577</v>
      </c>
      <c r="J64" s="111">
        <v>4232</v>
      </c>
      <c r="K64" s="111">
        <v>22673</v>
      </c>
      <c r="L64" s="111">
        <v>6806</v>
      </c>
      <c r="M64" s="111">
        <v>89282</v>
      </c>
      <c r="N64" s="111">
        <v>0</v>
      </c>
      <c r="O64" s="111">
        <v>25923</v>
      </c>
      <c r="P64" s="111">
        <v>5492</v>
      </c>
      <c r="Q64" s="111">
        <v>40521</v>
      </c>
      <c r="R64" s="111">
        <v>13027</v>
      </c>
      <c r="S64" s="111">
        <v>177560</v>
      </c>
      <c r="T64" s="111">
        <v>0</v>
      </c>
    </row>
    <row r="65" spans="2:20">
      <c r="B65" s="110" t="s">
        <v>360</v>
      </c>
      <c r="C65" s="111">
        <v>14029</v>
      </c>
      <c r="D65" s="111">
        <v>1510</v>
      </c>
      <c r="E65" s="111">
        <v>18433</v>
      </c>
      <c r="F65" s="111">
        <v>6312</v>
      </c>
      <c r="G65" s="111">
        <v>89341</v>
      </c>
      <c r="H65" s="111">
        <v>0</v>
      </c>
      <c r="I65" s="111">
        <v>9938</v>
      </c>
      <c r="J65" s="111">
        <v>4851</v>
      </c>
      <c r="K65" s="111">
        <v>22946</v>
      </c>
      <c r="L65" s="111">
        <v>6498</v>
      </c>
      <c r="M65" s="111">
        <v>89335</v>
      </c>
      <c r="N65" s="111">
        <v>0</v>
      </c>
      <c r="O65" s="111">
        <v>23969</v>
      </c>
      <c r="P65" s="111">
        <v>6362</v>
      </c>
      <c r="Q65" s="111">
        <v>41378</v>
      </c>
      <c r="R65" s="111">
        <v>12805</v>
      </c>
      <c r="S65" s="111">
        <v>178683</v>
      </c>
      <c r="T65" s="111">
        <v>0</v>
      </c>
    </row>
    <row r="66" spans="2:20">
      <c r="B66" s="110" t="s">
        <v>361</v>
      </c>
      <c r="C66" s="111">
        <v>12935</v>
      </c>
      <c r="D66" s="111">
        <v>1580</v>
      </c>
      <c r="E66" s="111">
        <v>18180</v>
      </c>
      <c r="F66" s="111">
        <v>6057</v>
      </c>
      <c r="G66" s="111">
        <v>87700</v>
      </c>
      <c r="H66" s="111">
        <v>0</v>
      </c>
      <c r="I66" s="111">
        <v>8778</v>
      </c>
      <c r="J66" s="111">
        <v>5263</v>
      </c>
      <c r="K66" s="111">
        <v>22253</v>
      </c>
      <c r="L66" s="111">
        <v>6112</v>
      </c>
      <c r="M66" s="111">
        <v>86403</v>
      </c>
      <c r="N66" s="111">
        <v>0</v>
      </c>
      <c r="O66" s="111">
        <v>21714</v>
      </c>
      <c r="P66" s="111">
        <v>6843</v>
      </c>
      <c r="Q66" s="111">
        <v>40434</v>
      </c>
      <c r="R66" s="111">
        <v>12170</v>
      </c>
      <c r="S66" s="111">
        <v>174103</v>
      </c>
      <c r="T66" s="111">
        <v>0</v>
      </c>
    </row>
    <row r="67" spans="2:20">
      <c r="B67" s="110" t="s">
        <v>362</v>
      </c>
      <c r="C67" s="111">
        <v>11951</v>
      </c>
      <c r="D67" s="111">
        <v>1680</v>
      </c>
      <c r="E67" s="111">
        <v>17676</v>
      </c>
      <c r="F67" s="111">
        <v>5821</v>
      </c>
      <c r="G67" s="111">
        <v>87683</v>
      </c>
      <c r="H67" s="111">
        <v>0</v>
      </c>
      <c r="I67" s="111">
        <v>8129</v>
      </c>
      <c r="J67" s="111">
        <v>5739</v>
      </c>
      <c r="K67" s="111">
        <v>21993</v>
      </c>
      <c r="L67" s="111">
        <v>5829</v>
      </c>
      <c r="M67" s="111">
        <v>85967</v>
      </c>
      <c r="N67" s="111">
        <v>0</v>
      </c>
      <c r="O67" s="111">
        <v>20072</v>
      </c>
      <c r="P67" s="111">
        <v>7414</v>
      </c>
      <c r="Q67" s="111">
        <v>39671</v>
      </c>
      <c r="R67" s="111">
        <v>11649</v>
      </c>
      <c r="S67" s="111">
        <v>173649</v>
      </c>
      <c r="T67" s="111">
        <v>0</v>
      </c>
    </row>
    <row r="68" spans="2:20">
      <c r="B68" s="110" t="s">
        <v>363</v>
      </c>
      <c r="C68" s="111">
        <v>11232</v>
      </c>
      <c r="D68" s="111">
        <v>1868</v>
      </c>
      <c r="E68" s="111">
        <v>17889</v>
      </c>
      <c r="F68" s="111">
        <v>5699</v>
      </c>
      <c r="G68" s="111">
        <v>87966</v>
      </c>
      <c r="H68" s="111">
        <v>0</v>
      </c>
      <c r="I68" s="111">
        <v>7273</v>
      </c>
      <c r="J68" s="111">
        <v>6582</v>
      </c>
      <c r="K68" s="111">
        <v>21602</v>
      </c>
      <c r="L68" s="111">
        <v>5646</v>
      </c>
      <c r="M68" s="111">
        <v>85371</v>
      </c>
      <c r="N68" s="111">
        <v>0</v>
      </c>
      <c r="O68" s="111">
        <v>18504</v>
      </c>
      <c r="P68" s="111">
        <v>8449</v>
      </c>
      <c r="Q68" s="111">
        <v>39494</v>
      </c>
      <c r="R68" s="111">
        <v>11349</v>
      </c>
      <c r="S68" s="111">
        <v>173336</v>
      </c>
      <c r="T68" s="111">
        <v>0</v>
      </c>
    </row>
    <row r="69" spans="2:20">
      <c r="B69" s="110" t="s">
        <v>364</v>
      </c>
      <c r="C69" s="111">
        <v>9965</v>
      </c>
      <c r="D69" s="111">
        <v>1943</v>
      </c>
      <c r="E69" s="111">
        <v>16988</v>
      </c>
      <c r="F69" s="111">
        <v>5372</v>
      </c>
      <c r="G69" s="111">
        <v>86198</v>
      </c>
      <c r="H69" s="111">
        <v>0</v>
      </c>
      <c r="I69" s="111">
        <v>6640</v>
      </c>
      <c r="J69" s="111">
        <v>6883</v>
      </c>
      <c r="K69" s="111">
        <v>20467</v>
      </c>
      <c r="L69" s="111">
        <v>5140</v>
      </c>
      <c r="M69" s="111">
        <v>82422</v>
      </c>
      <c r="N69" s="111">
        <v>0</v>
      </c>
      <c r="O69" s="111">
        <v>16604</v>
      </c>
      <c r="P69" s="111">
        <v>8825</v>
      </c>
      <c r="Q69" s="111">
        <v>37450</v>
      </c>
      <c r="R69" s="111">
        <v>10518</v>
      </c>
      <c r="S69" s="111">
        <v>168615</v>
      </c>
      <c r="T69" s="111">
        <v>0</v>
      </c>
    </row>
    <row r="70" spans="2:20">
      <c r="B70" s="110" t="s">
        <v>365</v>
      </c>
      <c r="C70" s="111">
        <v>9500</v>
      </c>
      <c r="D70" s="111">
        <v>2229</v>
      </c>
      <c r="E70" s="111">
        <v>16755</v>
      </c>
      <c r="F70" s="111">
        <v>5234</v>
      </c>
      <c r="G70" s="111">
        <v>88016</v>
      </c>
      <c r="H70" s="111">
        <v>0</v>
      </c>
      <c r="I70" s="111">
        <v>6102</v>
      </c>
      <c r="J70" s="111">
        <v>7735</v>
      </c>
      <c r="K70" s="111">
        <v>20090</v>
      </c>
      <c r="L70" s="111">
        <v>5221</v>
      </c>
      <c r="M70" s="111">
        <v>82103</v>
      </c>
      <c r="N70" s="111">
        <v>0</v>
      </c>
      <c r="O70" s="111">
        <v>15607</v>
      </c>
      <c r="P70" s="111">
        <v>9963</v>
      </c>
      <c r="Q70" s="111">
        <v>36841</v>
      </c>
      <c r="R70" s="111">
        <v>10457</v>
      </c>
      <c r="S70" s="111">
        <v>170119</v>
      </c>
      <c r="T70" s="111">
        <v>0</v>
      </c>
    </row>
    <row r="71" spans="2:20">
      <c r="B71" s="110" t="s">
        <v>366</v>
      </c>
      <c r="C71" s="111">
        <v>9522</v>
      </c>
      <c r="D71" s="111">
        <v>2535</v>
      </c>
      <c r="E71" s="111">
        <v>17619</v>
      </c>
      <c r="F71" s="111">
        <v>5456</v>
      </c>
      <c r="G71" s="111">
        <v>94217</v>
      </c>
      <c r="H71" s="111">
        <v>0</v>
      </c>
      <c r="I71" s="111">
        <v>6143</v>
      </c>
      <c r="J71" s="111">
        <v>8999</v>
      </c>
      <c r="K71" s="111">
        <v>20849</v>
      </c>
      <c r="L71" s="111">
        <v>5063</v>
      </c>
      <c r="M71" s="111">
        <v>87672</v>
      </c>
      <c r="N71" s="111">
        <v>0</v>
      </c>
      <c r="O71" s="111">
        <v>15662</v>
      </c>
      <c r="P71" s="111">
        <v>11529</v>
      </c>
      <c r="Q71" s="111">
        <v>38470</v>
      </c>
      <c r="R71" s="111">
        <v>10517</v>
      </c>
      <c r="S71" s="111">
        <v>181894</v>
      </c>
      <c r="T71" s="111">
        <v>0</v>
      </c>
    </row>
    <row r="72" spans="2:20">
      <c r="B72" s="110" t="s">
        <v>367</v>
      </c>
      <c r="C72" s="111">
        <v>7838</v>
      </c>
      <c r="D72" s="111">
        <v>2399</v>
      </c>
      <c r="E72" s="111">
        <v>14565</v>
      </c>
      <c r="F72" s="111">
        <v>4277</v>
      </c>
      <c r="G72" s="111">
        <v>78800</v>
      </c>
      <c r="H72" s="111">
        <v>0</v>
      </c>
      <c r="I72" s="111">
        <v>4761</v>
      </c>
      <c r="J72" s="111">
        <v>8827</v>
      </c>
      <c r="K72" s="111">
        <v>16865</v>
      </c>
      <c r="L72" s="111">
        <v>4046</v>
      </c>
      <c r="M72" s="111">
        <v>71544</v>
      </c>
      <c r="N72" s="111">
        <v>0</v>
      </c>
      <c r="O72" s="111">
        <v>12599</v>
      </c>
      <c r="P72" s="111">
        <v>11225</v>
      </c>
      <c r="Q72" s="111">
        <v>31430</v>
      </c>
      <c r="R72" s="111">
        <v>8321</v>
      </c>
      <c r="S72" s="111">
        <v>150343</v>
      </c>
      <c r="T72" s="111">
        <v>0</v>
      </c>
    </row>
    <row r="73" spans="2:20">
      <c r="B73" s="110" t="s">
        <v>368</v>
      </c>
      <c r="C73" s="111">
        <v>7262</v>
      </c>
      <c r="D73" s="111">
        <v>2409</v>
      </c>
      <c r="E73" s="111">
        <v>13304</v>
      </c>
      <c r="F73" s="111">
        <v>4136</v>
      </c>
      <c r="G73" s="111">
        <v>75388</v>
      </c>
      <c r="H73" s="111">
        <v>0</v>
      </c>
      <c r="I73" s="111">
        <v>4533</v>
      </c>
      <c r="J73" s="111">
        <v>9203</v>
      </c>
      <c r="K73" s="111">
        <v>15772</v>
      </c>
      <c r="L73" s="111">
        <v>3857</v>
      </c>
      <c r="M73" s="111">
        <v>68840</v>
      </c>
      <c r="N73" s="111">
        <v>0</v>
      </c>
      <c r="O73" s="111">
        <v>11797</v>
      </c>
      <c r="P73" s="111">
        <v>11615</v>
      </c>
      <c r="Q73" s="111">
        <v>29074</v>
      </c>
      <c r="R73" s="111">
        <v>7993</v>
      </c>
      <c r="S73" s="111">
        <v>144231</v>
      </c>
      <c r="T73" s="111">
        <v>0</v>
      </c>
    </row>
    <row r="74" spans="2:20">
      <c r="B74" s="110" t="s">
        <v>369</v>
      </c>
      <c r="C74" s="111">
        <v>6600</v>
      </c>
      <c r="D74" s="111">
        <v>2594</v>
      </c>
      <c r="E74" s="111">
        <v>12431</v>
      </c>
      <c r="F74" s="111">
        <v>3780</v>
      </c>
      <c r="G74" s="111">
        <v>73156</v>
      </c>
      <c r="H74" s="111">
        <v>0</v>
      </c>
      <c r="I74" s="111">
        <v>4247</v>
      </c>
      <c r="J74" s="111">
        <v>10307</v>
      </c>
      <c r="K74" s="111">
        <v>14716</v>
      </c>
      <c r="L74" s="111">
        <v>3517</v>
      </c>
      <c r="M74" s="111">
        <v>65955</v>
      </c>
      <c r="N74" s="111">
        <v>0</v>
      </c>
      <c r="O74" s="111">
        <v>10846</v>
      </c>
      <c r="P74" s="111">
        <v>12895</v>
      </c>
      <c r="Q74" s="111">
        <v>27152</v>
      </c>
      <c r="R74" s="111">
        <v>7298</v>
      </c>
      <c r="S74" s="111">
        <v>139112</v>
      </c>
      <c r="T74" s="111">
        <v>0</v>
      </c>
    </row>
    <row r="75" spans="2:20">
      <c r="B75" s="110" t="s">
        <v>370</v>
      </c>
      <c r="C75" s="111">
        <v>5857</v>
      </c>
      <c r="D75" s="111">
        <v>2559</v>
      </c>
      <c r="E75" s="111">
        <v>10922</v>
      </c>
      <c r="F75" s="111">
        <v>3305</v>
      </c>
      <c r="G75" s="111">
        <v>65470</v>
      </c>
      <c r="H75" s="111">
        <v>0</v>
      </c>
      <c r="I75" s="111">
        <v>3583</v>
      </c>
      <c r="J75" s="111">
        <v>10316</v>
      </c>
      <c r="K75" s="111">
        <v>12778</v>
      </c>
      <c r="L75" s="111">
        <v>3162</v>
      </c>
      <c r="M75" s="111">
        <v>58673</v>
      </c>
      <c r="N75" s="111">
        <v>0</v>
      </c>
      <c r="O75" s="111">
        <v>9441</v>
      </c>
      <c r="P75" s="111">
        <v>12879</v>
      </c>
      <c r="Q75" s="111">
        <v>23699</v>
      </c>
      <c r="R75" s="111">
        <v>6473</v>
      </c>
      <c r="S75" s="111">
        <v>124142</v>
      </c>
      <c r="T75" s="111">
        <v>0</v>
      </c>
    </row>
    <row r="76" spans="2:20">
      <c r="B76" s="110" t="s">
        <v>371</v>
      </c>
      <c r="C76" s="111">
        <v>5582</v>
      </c>
      <c r="D76" s="111">
        <v>2896</v>
      </c>
      <c r="E76" s="111">
        <v>10691</v>
      </c>
      <c r="F76" s="111">
        <v>3270</v>
      </c>
      <c r="G76" s="111">
        <v>65368</v>
      </c>
      <c r="H76" s="111">
        <v>0</v>
      </c>
      <c r="I76" s="111">
        <v>3507</v>
      </c>
      <c r="J76" s="111">
        <v>11220</v>
      </c>
      <c r="K76" s="111">
        <v>12110</v>
      </c>
      <c r="L76" s="111">
        <v>2748</v>
      </c>
      <c r="M76" s="111">
        <v>57845</v>
      </c>
      <c r="N76" s="111">
        <v>0</v>
      </c>
      <c r="O76" s="111">
        <v>9093</v>
      </c>
      <c r="P76" s="111">
        <v>14112</v>
      </c>
      <c r="Q76" s="111">
        <v>22801</v>
      </c>
      <c r="R76" s="111">
        <v>6020</v>
      </c>
      <c r="S76" s="111">
        <v>123210</v>
      </c>
      <c r="T76" s="111">
        <v>0</v>
      </c>
    </row>
    <row r="77" spans="2:20">
      <c r="B77" s="110" t="s">
        <v>372</v>
      </c>
      <c r="C77" s="111">
        <v>5183</v>
      </c>
      <c r="D77" s="111">
        <v>2981</v>
      </c>
      <c r="E77" s="111">
        <v>9575</v>
      </c>
      <c r="F77" s="111">
        <v>3021</v>
      </c>
      <c r="G77" s="111">
        <v>60853</v>
      </c>
      <c r="H77" s="111">
        <v>0</v>
      </c>
      <c r="I77" s="111">
        <v>3194</v>
      </c>
      <c r="J77" s="111">
        <v>11915</v>
      </c>
      <c r="K77" s="111">
        <v>11014</v>
      </c>
      <c r="L77" s="111">
        <v>2572</v>
      </c>
      <c r="M77" s="111">
        <v>53811</v>
      </c>
      <c r="N77" s="111">
        <v>0</v>
      </c>
      <c r="O77" s="111">
        <v>8379</v>
      </c>
      <c r="P77" s="111">
        <v>14898</v>
      </c>
      <c r="Q77" s="111">
        <v>20592</v>
      </c>
      <c r="R77" s="111">
        <v>5593</v>
      </c>
      <c r="S77" s="111">
        <v>114667</v>
      </c>
      <c r="T77" s="111">
        <v>0</v>
      </c>
    </row>
    <row r="78" spans="2:20">
      <c r="B78" s="110" t="s">
        <v>373</v>
      </c>
      <c r="C78" s="111">
        <v>4879</v>
      </c>
      <c r="D78" s="111">
        <v>3101</v>
      </c>
      <c r="E78" s="111">
        <v>8904</v>
      </c>
      <c r="F78" s="111">
        <v>2845</v>
      </c>
      <c r="G78" s="111">
        <v>59369</v>
      </c>
      <c r="H78" s="111">
        <v>0</v>
      </c>
      <c r="I78" s="111">
        <v>3086</v>
      </c>
      <c r="J78" s="111">
        <v>13060</v>
      </c>
      <c r="K78" s="111">
        <v>9882</v>
      </c>
      <c r="L78" s="111">
        <v>2393</v>
      </c>
      <c r="M78" s="111">
        <v>51647</v>
      </c>
      <c r="N78" s="111">
        <v>0</v>
      </c>
      <c r="O78" s="111">
        <v>7964</v>
      </c>
      <c r="P78" s="111">
        <v>16165</v>
      </c>
      <c r="Q78" s="111">
        <v>18786</v>
      </c>
      <c r="R78" s="111">
        <v>5234</v>
      </c>
      <c r="S78" s="111">
        <v>111008</v>
      </c>
      <c r="T78" s="111">
        <v>0</v>
      </c>
    </row>
    <row r="79" spans="2:20">
      <c r="B79" s="110" t="s">
        <v>374</v>
      </c>
      <c r="C79" s="111">
        <v>4538</v>
      </c>
      <c r="D79" s="111">
        <v>3318</v>
      </c>
      <c r="E79" s="111">
        <v>8022</v>
      </c>
      <c r="F79" s="111">
        <v>2604</v>
      </c>
      <c r="G79" s="111">
        <v>57209</v>
      </c>
      <c r="H79" s="111">
        <v>0</v>
      </c>
      <c r="I79" s="111">
        <v>2913</v>
      </c>
      <c r="J79" s="111">
        <v>14252</v>
      </c>
      <c r="K79" s="111">
        <v>9165</v>
      </c>
      <c r="L79" s="111">
        <v>2154</v>
      </c>
      <c r="M79" s="111">
        <v>49509</v>
      </c>
      <c r="N79" s="111">
        <v>0</v>
      </c>
      <c r="O79" s="111">
        <v>7456</v>
      </c>
      <c r="P79" s="111">
        <v>17575</v>
      </c>
      <c r="Q79" s="111">
        <v>17184</v>
      </c>
      <c r="R79" s="111">
        <v>4761</v>
      </c>
      <c r="S79" s="111">
        <v>106721</v>
      </c>
      <c r="T79" s="111">
        <v>0</v>
      </c>
    </row>
    <row r="80" spans="2:20">
      <c r="B80" s="110" t="s">
        <v>375</v>
      </c>
      <c r="C80" s="111">
        <v>4392</v>
      </c>
      <c r="D80" s="111">
        <v>3624</v>
      </c>
      <c r="E80" s="111">
        <v>7383</v>
      </c>
      <c r="F80" s="111">
        <v>2310</v>
      </c>
      <c r="G80" s="111">
        <v>53978</v>
      </c>
      <c r="H80" s="111">
        <v>0</v>
      </c>
      <c r="I80" s="111">
        <v>2773</v>
      </c>
      <c r="J80" s="111">
        <v>14772</v>
      </c>
      <c r="K80" s="111">
        <v>8557</v>
      </c>
      <c r="L80" s="111">
        <v>1995</v>
      </c>
      <c r="M80" s="111">
        <v>46502</v>
      </c>
      <c r="N80" s="111">
        <v>0</v>
      </c>
      <c r="O80" s="111">
        <v>7163</v>
      </c>
      <c r="P80" s="111">
        <v>18399</v>
      </c>
      <c r="Q80" s="111">
        <v>15943</v>
      </c>
      <c r="R80" s="111">
        <v>4303</v>
      </c>
      <c r="S80" s="111">
        <v>100476</v>
      </c>
      <c r="T80" s="111">
        <v>0</v>
      </c>
    </row>
    <row r="81" spans="2:20">
      <c r="B81" s="110" t="s">
        <v>376</v>
      </c>
      <c r="C81" s="111">
        <v>4072</v>
      </c>
      <c r="D81" s="111">
        <v>3923</v>
      </c>
      <c r="E81" s="111">
        <v>6761</v>
      </c>
      <c r="F81" s="111">
        <v>2276</v>
      </c>
      <c r="G81" s="111">
        <v>52135</v>
      </c>
      <c r="H81" s="111">
        <v>0</v>
      </c>
      <c r="I81" s="111">
        <v>2646</v>
      </c>
      <c r="J81" s="111">
        <v>16351</v>
      </c>
      <c r="K81" s="111">
        <v>7671</v>
      </c>
      <c r="L81" s="111">
        <v>1824</v>
      </c>
      <c r="M81" s="111">
        <v>44562</v>
      </c>
      <c r="N81" s="111">
        <v>0</v>
      </c>
      <c r="O81" s="111">
        <v>6718</v>
      </c>
      <c r="P81" s="111">
        <v>20277</v>
      </c>
      <c r="Q81" s="111">
        <v>14430</v>
      </c>
      <c r="R81" s="111">
        <v>4097</v>
      </c>
      <c r="S81" s="111">
        <v>96696</v>
      </c>
      <c r="T81" s="111">
        <v>0</v>
      </c>
    </row>
    <row r="82" spans="2:20">
      <c r="B82" s="110" t="s">
        <v>377</v>
      </c>
      <c r="C82" s="111">
        <v>4051</v>
      </c>
      <c r="D82" s="111">
        <v>4156</v>
      </c>
      <c r="E82" s="111">
        <v>6117</v>
      </c>
      <c r="F82" s="111">
        <v>2089</v>
      </c>
      <c r="G82" s="111">
        <v>49814</v>
      </c>
      <c r="H82" s="111">
        <v>0</v>
      </c>
      <c r="I82" s="111">
        <v>2503</v>
      </c>
      <c r="J82" s="111">
        <v>17325</v>
      </c>
      <c r="K82" s="111">
        <v>6990</v>
      </c>
      <c r="L82" s="111">
        <v>1649</v>
      </c>
      <c r="M82" s="111">
        <v>41482</v>
      </c>
      <c r="N82" s="111">
        <v>0</v>
      </c>
      <c r="O82" s="111">
        <v>6558</v>
      </c>
      <c r="P82" s="111">
        <v>21481</v>
      </c>
      <c r="Q82" s="111">
        <v>13104</v>
      </c>
      <c r="R82" s="111">
        <v>3738</v>
      </c>
      <c r="S82" s="111">
        <v>91300</v>
      </c>
      <c r="T82" s="111">
        <v>0</v>
      </c>
    </row>
    <row r="83" spans="2:20">
      <c r="B83" s="110" t="s">
        <v>378</v>
      </c>
      <c r="C83" s="111">
        <v>3583</v>
      </c>
      <c r="D83" s="111">
        <v>4169</v>
      </c>
      <c r="E83" s="111">
        <v>5337</v>
      </c>
      <c r="F83" s="111">
        <v>1830</v>
      </c>
      <c r="G83" s="111">
        <v>45906</v>
      </c>
      <c r="H83" s="111">
        <v>0</v>
      </c>
      <c r="I83" s="111">
        <v>2400</v>
      </c>
      <c r="J83" s="111">
        <v>18460</v>
      </c>
      <c r="K83" s="111">
        <v>6341</v>
      </c>
      <c r="L83" s="111">
        <v>1469</v>
      </c>
      <c r="M83" s="111">
        <v>37783</v>
      </c>
      <c r="N83" s="111">
        <v>0</v>
      </c>
      <c r="O83" s="111">
        <v>5988</v>
      </c>
      <c r="P83" s="111">
        <v>22627</v>
      </c>
      <c r="Q83" s="111">
        <v>11677</v>
      </c>
      <c r="R83" s="111">
        <v>3303</v>
      </c>
      <c r="S83" s="111">
        <v>83684</v>
      </c>
      <c r="T83" s="111">
        <v>0</v>
      </c>
    </row>
    <row r="84" spans="2:20">
      <c r="B84" s="110" t="s">
        <v>379</v>
      </c>
      <c r="C84" s="111">
        <v>3482</v>
      </c>
      <c r="D84" s="111">
        <v>4549</v>
      </c>
      <c r="E84" s="111">
        <v>5041</v>
      </c>
      <c r="F84" s="111">
        <v>1655</v>
      </c>
      <c r="G84" s="111">
        <v>44011</v>
      </c>
      <c r="H84" s="111">
        <v>0</v>
      </c>
      <c r="I84" s="111">
        <v>2310</v>
      </c>
      <c r="J84" s="111">
        <v>18842</v>
      </c>
      <c r="K84" s="111">
        <v>5649</v>
      </c>
      <c r="L84" s="111">
        <v>1329</v>
      </c>
      <c r="M84" s="111">
        <v>35612</v>
      </c>
      <c r="N84" s="111">
        <v>0</v>
      </c>
      <c r="O84" s="111">
        <v>5789</v>
      </c>
      <c r="P84" s="111">
        <v>23386</v>
      </c>
      <c r="Q84" s="111">
        <v>10686</v>
      </c>
      <c r="R84" s="111">
        <v>2983</v>
      </c>
      <c r="S84" s="111">
        <v>79626</v>
      </c>
      <c r="T84" s="111">
        <v>0</v>
      </c>
    </row>
    <row r="85" spans="2:20">
      <c r="B85" s="110" t="s">
        <v>380</v>
      </c>
      <c r="C85" s="111">
        <v>3397</v>
      </c>
      <c r="D85" s="111">
        <v>4907</v>
      </c>
      <c r="E85" s="111">
        <v>4639</v>
      </c>
      <c r="F85" s="111">
        <v>1554</v>
      </c>
      <c r="G85" s="111">
        <v>42371</v>
      </c>
      <c r="H85" s="111">
        <v>0</v>
      </c>
      <c r="I85" s="111">
        <v>2294</v>
      </c>
      <c r="J85" s="111">
        <v>20694</v>
      </c>
      <c r="K85" s="111">
        <v>5287</v>
      </c>
      <c r="L85" s="111">
        <v>1276</v>
      </c>
      <c r="M85" s="111">
        <v>33200</v>
      </c>
      <c r="N85" s="111">
        <v>0</v>
      </c>
      <c r="O85" s="111">
        <v>5683</v>
      </c>
      <c r="P85" s="111">
        <v>25605</v>
      </c>
      <c r="Q85" s="111">
        <v>9923</v>
      </c>
      <c r="R85" s="111">
        <v>2833</v>
      </c>
      <c r="S85" s="111">
        <v>75567</v>
      </c>
      <c r="T85" s="111">
        <v>0</v>
      </c>
    </row>
    <row r="86" spans="2:20">
      <c r="B86" s="110" t="s">
        <v>381</v>
      </c>
      <c r="C86" s="111">
        <v>3346</v>
      </c>
      <c r="D86" s="111">
        <v>5211</v>
      </c>
      <c r="E86" s="111">
        <v>4183</v>
      </c>
      <c r="F86" s="111">
        <v>1522</v>
      </c>
      <c r="G86" s="111">
        <v>40600</v>
      </c>
      <c r="H86" s="111">
        <v>0</v>
      </c>
      <c r="I86" s="111">
        <v>2331</v>
      </c>
      <c r="J86" s="111">
        <v>21311</v>
      </c>
      <c r="K86" s="111">
        <v>4968</v>
      </c>
      <c r="L86" s="111">
        <v>1094</v>
      </c>
      <c r="M86" s="111">
        <v>31520</v>
      </c>
      <c r="N86" s="111">
        <v>0</v>
      </c>
      <c r="O86" s="111">
        <v>5682</v>
      </c>
      <c r="P86" s="111">
        <v>26519</v>
      </c>
      <c r="Q86" s="111">
        <v>9153</v>
      </c>
      <c r="R86" s="111">
        <v>2615</v>
      </c>
      <c r="S86" s="111">
        <v>72122</v>
      </c>
      <c r="T86" s="111">
        <v>0</v>
      </c>
    </row>
    <row r="87" spans="2:20">
      <c r="B87" s="110" t="s">
        <v>382</v>
      </c>
      <c r="C87" s="111">
        <v>3341</v>
      </c>
      <c r="D87" s="111">
        <v>5849</v>
      </c>
      <c r="E87" s="111">
        <v>3848</v>
      </c>
      <c r="F87" s="111">
        <v>1403</v>
      </c>
      <c r="G87" s="111">
        <v>40478</v>
      </c>
      <c r="H87" s="111">
        <v>0</v>
      </c>
      <c r="I87" s="111">
        <v>2415</v>
      </c>
      <c r="J87" s="111">
        <v>24066</v>
      </c>
      <c r="K87" s="111">
        <v>4654</v>
      </c>
      <c r="L87" s="111">
        <v>1050</v>
      </c>
      <c r="M87" s="111">
        <v>30441</v>
      </c>
      <c r="N87" s="111">
        <v>0</v>
      </c>
      <c r="O87" s="111">
        <v>5756</v>
      </c>
      <c r="P87" s="111">
        <v>29916</v>
      </c>
      <c r="Q87" s="111">
        <v>8498</v>
      </c>
      <c r="R87" s="111">
        <v>2451</v>
      </c>
      <c r="S87" s="111">
        <v>70923</v>
      </c>
      <c r="T87" s="111">
        <v>0</v>
      </c>
    </row>
    <row r="88" spans="2:20">
      <c r="B88" s="110" t="s">
        <v>383</v>
      </c>
      <c r="C88" s="111">
        <v>3251</v>
      </c>
      <c r="D88" s="111">
        <v>6211</v>
      </c>
      <c r="E88" s="111">
        <v>3524</v>
      </c>
      <c r="F88" s="111">
        <v>1304</v>
      </c>
      <c r="G88" s="111">
        <v>38866</v>
      </c>
      <c r="H88" s="111">
        <v>0</v>
      </c>
      <c r="I88" s="111">
        <v>2371</v>
      </c>
      <c r="J88" s="111">
        <v>25775</v>
      </c>
      <c r="K88" s="111">
        <v>4438</v>
      </c>
      <c r="L88" s="111">
        <v>942</v>
      </c>
      <c r="M88" s="111">
        <v>28454</v>
      </c>
      <c r="N88" s="111">
        <v>0</v>
      </c>
      <c r="O88" s="111">
        <v>5623</v>
      </c>
      <c r="P88" s="111">
        <v>31993</v>
      </c>
      <c r="Q88" s="111">
        <v>7958</v>
      </c>
      <c r="R88" s="111">
        <v>2246</v>
      </c>
      <c r="S88" s="111">
        <v>67318</v>
      </c>
      <c r="T88" s="111">
        <v>0</v>
      </c>
    </row>
    <row r="89" spans="2:20">
      <c r="B89" s="110" t="s">
        <v>384</v>
      </c>
      <c r="C89" s="111">
        <v>2749</v>
      </c>
      <c r="D89" s="111">
        <v>6408</v>
      </c>
      <c r="E89" s="111">
        <v>3274</v>
      </c>
      <c r="F89" s="111">
        <v>1240</v>
      </c>
      <c r="G89" s="111">
        <v>35964</v>
      </c>
      <c r="H89" s="111">
        <v>0</v>
      </c>
      <c r="I89" s="111">
        <v>2269</v>
      </c>
      <c r="J89" s="111">
        <v>26921</v>
      </c>
      <c r="K89" s="111">
        <v>3825</v>
      </c>
      <c r="L89" s="111">
        <v>898</v>
      </c>
      <c r="M89" s="111">
        <v>25573</v>
      </c>
      <c r="N89" s="111">
        <v>0</v>
      </c>
      <c r="O89" s="111">
        <v>5025</v>
      </c>
      <c r="P89" s="111">
        <v>33333</v>
      </c>
      <c r="Q89" s="111">
        <v>7096</v>
      </c>
      <c r="R89" s="111">
        <v>2132</v>
      </c>
      <c r="S89" s="111">
        <v>61542</v>
      </c>
      <c r="T89" s="111">
        <v>0</v>
      </c>
    </row>
    <row r="90" spans="2:20">
      <c r="B90" s="110" t="s">
        <v>385</v>
      </c>
      <c r="C90" s="111">
        <v>2785</v>
      </c>
      <c r="D90" s="111">
        <v>6725</v>
      </c>
      <c r="E90" s="111">
        <v>2971</v>
      </c>
      <c r="F90" s="111">
        <v>1078</v>
      </c>
      <c r="G90" s="111">
        <v>33966</v>
      </c>
      <c r="H90" s="111">
        <v>0</v>
      </c>
      <c r="I90" s="111">
        <v>2207</v>
      </c>
      <c r="J90" s="111">
        <v>27901</v>
      </c>
      <c r="K90" s="111">
        <v>3482</v>
      </c>
      <c r="L90" s="111">
        <v>789</v>
      </c>
      <c r="M90" s="111">
        <v>23720</v>
      </c>
      <c r="N90" s="111">
        <v>0</v>
      </c>
      <c r="O90" s="111">
        <v>4996</v>
      </c>
      <c r="P90" s="111">
        <v>34626</v>
      </c>
      <c r="Q90" s="111">
        <v>6451</v>
      </c>
      <c r="R90" s="111">
        <v>1870</v>
      </c>
      <c r="S90" s="111">
        <v>57693</v>
      </c>
      <c r="T90" s="111">
        <v>0</v>
      </c>
    </row>
    <row r="91" spans="2:20">
      <c r="B91" s="110" t="s">
        <v>386</v>
      </c>
      <c r="C91" s="111">
        <v>2374</v>
      </c>
      <c r="D91" s="111">
        <v>7102</v>
      </c>
      <c r="E91" s="111">
        <v>2493</v>
      </c>
      <c r="F91" s="111">
        <v>934</v>
      </c>
      <c r="G91" s="111">
        <v>31007</v>
      </c>
      <c r="H91" s="111">
        <v>0</v>
      </c>
      <c r="I91" s="111">
        <v>2051</v>
      </c>
      <c r="J91" s="111">
        <v>28611</v>
      </c>
      <c r="K91" s="111">
        <v>3215</v>
      </c>
      <c r="L91" s="111">
        <v>631</v>
      </c>
      <c r="M91" s="111">
        <v>21208</v>
      </c>
      <c r="N91" s="111">
        <v>0</v>
      </c>
      <c r="O91" s="111">
        <v>4425</v>
      </c>
      <c r="P91" s="111">
        <v>35712</v>
      </c>
      <c r="Q91" s="111">
        <v>5704</v>
      </c>
      <c r="R91" s="111">
        <v>1563</v>
      </c>
      <c r="S91" s="111">
        <v>52218</v>
      </c>
      <c r="T91" s="111">
        <v>0</v>
      </c>
    </row>
    <row r="92" spans="2:20">
      <c r="B92" s="110" t="s">
        <v>387</v>
      </c>
      <c r="C92" s="111">
        <v>2226</v>
      </c>
      <c r="D92" s="111">
        <v>7269</v>
      </c>
      <c r="E92" s="111">
        <v>2164</v>
      </c>
      <c r="F92" s="111">
        <v>799</v>
      </c>
      <c r="G92" s="111">
        <v>28622</v>
      </c>
      <c r="H92" s="111">
        <v>0</v>
      </c>
      <c r="I92" s="111">
        <v>2162</v>
      </c>
      <c r="J92" s="111">
        <v>29667</v>
      </c>
      <c r="K92" s="111">
        <v>2913</v>
      </c>
      <c r="L92" s="111">
        <v>580</v>
      </c>
      <c r="M92" s="111">
        <v>18850</v>
      </c>
      <c r="N92" s="111">
        <v>0</v>
      </c>
      <c r="O92" s="111">
        <v>4394</v>
      </c>
      <c r="P92" s="111">
        <v>36936</v>
      </c>
      <c r="Q92" s="111">
        <v>5077</v>
      </c>
      <c r="R92" s="111">
        <v>1377</v>
      </c>
      <c r="S92" s="111">
        <v>47474</v>
      </c>
      <c r="T92" s="111">
        <v>0</v>
      </c>
    </row>
    <row r="93" spans="2:20">
      <c r="B93" s="110" t="s">
        <v>388</v>
      </c>
      <c r="C93" s="111">
        <v>1886</v>
      </c>
      <c r="D93" s="111">
        <v>7243</v>
      </c>
      <c r="E93" s="111">
        <v>1877</v>
      </c>
      <c r="F93" s="111">
        <v>705</v>
      </c>
      <c r="G93" s="111">
        <v>25027</v>
      </c>
      <c r="H93" s="111">
        <v>0</v>
      </c>
      <c r="I93" s="111">
        <v>2050</v>
      </c>
      <c r="J93" s="111">
        <v>30267</v>
      </c>
      <c r="K93" s="111">
        <v>2600</v>
      </c>
      <c r="L93" s="111">
        <v>490</v>
      </c>
      <c r="M93" s="111">
        <v>16464</v>
      </c>
      <c r="N93" s="111">
        <v>0</v>
      </c>
      <c r="O93" s="111">
        <v>3932</v>
      </c>
      <c r="P93" s="111">
        <v>37515</v>
      </c>
      <c r="Q93" s="111">
        <v>4476</v>
      </c>
      <c r="R93" s="111">
        <v>1195</v>
      </c>
      <c r="S93" s="111">
        <v>41489</v>
      </c>
      <c r="T93" s="111">
        <v>0</v>
      </c>
    </row>
    <row r="94" spans="2:20">
      <c r="B94" s="110" t="s">
        <v>389</v>
      </c>
      <c r="C94" s="111">
        <v>1583</v>
      </c>
      <c r="D94" s="111">
        <v>7268</v>
      </c>
      <c r="E94" s="111">
        <v>1519</v>
      </c>
      <c r="F94" s="111">
        <v>608</v>
      </c>
      <c r="G94" s="111">
        <v>21734</v>
      </c>
      <c r="H94" s="111">
        <v>0</v>
      </c>
      <c r="I94" s="111">
        <v>1942</v>
      </c>
      <c r="J94" s="111">
        <v>29346</v>
      </c>
      <c r="K94" s="111">
        <v>2196</v>
      </c>
      <c r="L94" s="111">
        <v>421</v>
      </c>
      <c r="M94" s="111">
        <v>13947</v>
      </c>
      <c r="N94" s="111">
        <v>0</v>
      </c>
      <c r="O94" s="111">
        <v>3523</v>
      </c>
      <c r="P94" s="111">
        <v>36613</v>
      </c>
      <c r="Q94" s="111">
        <v>3717</v>
      </c>
      <c r="R94" s="111">
        <v>1027</v>
      </c>
      <c r="S94" s="111">
        <v>35680</v>
      </c>
      <c r="T94" s="111">
        <v>0</v>
      </c>
    </row>
    <row r="95" spans="2:20">
      <c r="B95" s="110" t="s">
        <v>390</v>
      </c>
      <c r="C95" s="111">
        <v>1468</v>
      </c>
      <c r="D95" s="111">
        <v>6873</v>
      </c>
      <c r="E95" s="111">
        <v>1199</v>
      </c>
      <c r="F95" s="111">
        <v>479</v>
      </c>
      <c r="G95" s="111">
        <v>19067</v>
      </c>
      <c r="H95" s="111">
        <v>0</v>
      </c>
      <c r="I95" s="111">
        <v>1802</v>
      </c>
      <c r="J95" s="111">
        <v>28844</v>
      </c>
      <c r="K95" s="111">
        <v>1924</v>
      </c>
      <c r="L95" s="111">
        <v>346</v>
      </c>
      <c r="M95" s="111">
        <v>11832</v>
      </c>
      <c r="N95" s="111">
        <v>0</v>
      </c>
      <c r="O95" s="111">
        <v>3271</v>
      </c>
      <c r="P95" s="111">
        <v>35709</v>
      </c>
      <c r="Q95" s="111">
        <v>3121</v>
      </c>
      <c r="R95" s="111">
        <v>823</v>
      </c>
      <c r="S95" s="111">
        <v>30896</v>
      </c>
      <c r="T95" s="111">
        <v>0</v>
      </c>
    </row>
    <row r="96" spans="2:20">
      <c r="B96" s="110" t="s">
        <v>391</v>
      </c>
      <c r="C96" s="111">
        <v>1252</v>
      </c>
      <c r="D96" s="111">
        <v>6930</v>
      </c>
      <c r="E96" s="111">
        <v>1045</v>
      </c>
      <c r="F96" s="111">
        <v>438</v>
      </c>
      <c r="G96" s="111">
        <v>16432</v>
      </c>
      <c r="H96" s="111">
        <v>0</v>
      </c>
      <c r="I96" s="111">
        <v>1723</v>
      </c>
      <c r="J96" s="111">
        <v>28319</v>
      </c>
      <c r="K96" s="111">
        <v>1650</v>
      </c>
      <c r="L96" s="111">
        <v>283</v>
      </c>
      <c r="M96" s="111">
        <v>9753</v>
      </c>
      <c r="N96" s="111">
        <v>0</v>
      </c>
      <c r="O96" s="111">
        <v>2972</v>
      </c>
      <c r="P96" s="111">
        <v>35246</v>
      </c>
      <c r="Q96" s="111">
        <v>2695</v>
      </c>
      <c r="R96" s="111">
        <v>721</v>
      </c>
      <c r="S96" s="111">
        <v>26183</v>
      </c>
      <c r="T96" s="111">
        <v>0</v>
      </c>
    </row>
    <row r="97" spans="2:20">
      <c r="B97" s="110" t="s">
        <v>392</v>
      </c>
      <c r="C97" s="111">
        <v>1057</v>
      </c>
      <c r="D97" s="111">
        <v>6395</v>
      </c>
      <c r="E97" s="111">
        <v>836</v>
      </c>
      <c r="F97" s="111">
        <v>406</v>
      </c>
      <c r="G97" s="111">
        <v>13443</v>
      </c>
      <c r="H97" s="111">
        <v>0</v>
      </c>
      <c r="I97" s="111">
        <v>1575</v>
      </c>
      <c r="J97" s="111">
        <v>26601</v>
      </c>
      <c r="K97" s="111">
        <v>1415</v>
      </c>
      <c r="L97" s="111">
        <v>234</v>
      </c>
      <c r="M97" s="111">
        <v>7776</v>
      </c>
      <c r="N97" s="111">
        <v>0</v>
      </c>
      <c r="O97" s="111">
        <v>2633</v>
      </c>
      <c r="P97" s="111">
        <v>32993</v>
      </c>
      <c r="Q97" s="111">
        <v>2258</v>
      </c>
      <c r="R97" s="111">
        <v>636</v>
      </c>
      <c r="S97" s="111">
        <v>21221</v>
      </c>
      <c r="T97" s="111">
        <v>0</v>
      </c>
    </row>
    <row r="98" spans="2:20">
      <c r="B98" s="110" t="s">
        <v>393</v>
      </c>
      <c r="C98" s="111">
        <v>1064</v>
      </c>
      <c r="D98" s="111">
        <v>5909</v>
      </c>
      <c r="E98" s="111">
        <v>697</v>
      </c>
      <c r="F98" s="111">
        <v>314</v>
      </c>
      <c r="G98" s="111">
        <v>11343</v>
      </c>
      <c r="H98" s="111">
        <v>0</v>
      </c>
      <c r="I98" s="111">
        <v>1456</v>
      </c>
      <c r="J98" s="111">
        <v>24291</v>
      </c>
      <c r="K98" s="111">
        <v>1183</v>
      </c>
      <c r="L98" s="111">
        <v>206</v>
      </c>
      <c r="M98" s="111">
        <v>6313</v>
      </c>
      <c r="N98" s="111">
        <v>0</v>
      </c>
      <c r="O98" s="111">
        <v>2520</v>
      </c>
      <c r="P98" s="111">
        <v>30196</v>
      </c>
      <c r="Q98" s="111">
        <v>1879</v>
      </c>
      <c r="R98" s="111">
        <v>525</v>
      </c>
      <c r="S98" s="111">
        <v>17658</v>
      </c>
      <c r="T98" s="111">
        <v>0</v>
      </c>
    </row>
    <row r="99" spans="2:20">
      <c r="B99" s="110" t="s">
        <v>394</v>
      </c>
      <c r="C99" s="111">
        <v>866</v>
      </c>
      <c r="D99" s="111">
        <v>4611</v>
      </c>
      <c r="E99" s="111">
        <v>520</v>
      </c>
      <c r="F99" s="111">
        <v>205</v>
      </c>
      <c r="G99" s="111">
        <v>7605</v>
      </c>
      <c r="H99" s="111">
        <v>0</v>
      </c>
      <c r="I99" s="111">
        <v>1288</v>
      </c>
      <c r="J99" s="111">
        <v>19095</v>
      </c>
      <c r="K99" s="111">
        <v>797</v>
      </c>
      <c r="L99" s="111">
        <v>141</v>
      </c>
      <c r="M99" s="111">
        <v>4407</v>
      </c>
      <c r="N99" s="111">
        <v>0</v>
      </c>
      <c r="O99" s="111">
        <v>2157</v>
      </c>
      <c r="P99" s="111">
        <v>23703</v>
      </c>
      <c r="Q99" s="111">
        <v>1321</v>
      </c>
      <c r="R99" s="111">
        <v>352</v>
      </c>
      <c r="S99" s="111">
        <v>12017</v>
      </c>
      <c r="T99" s="111">
        <v>0</v>
      </c>
    </row>
    <row r="100" spans="2:20">
      <c r="B100" s="110" t="s">
        <v>395</v>
      </c>
      <c r="C100" s="111">
        <v>475</v>
      </c>
      <c r="D100" s="111">
        <v>4124</v>
      </c>
      <c r="E100" s="111">
        <v>324</v>
      </c>
      <c r="F100" s="111">
        <v>152</v>
      </c>
      <c r="G100" s="111">
        <v>5975</v>
      </c>
      <c r="H100" s="111">
        <v>0</v>
      </c>
      <c r="I100" s="111">
        <v>1104</v>
      </c>
      <c r="J100" s="111">
        <v>17512</v>
      </c>
      <c r="K100" s="111">
        <v>633</v>
      </c>
      <c r="L100" s="111">
        <v>101</v>
      </c>
      <c r="M100" s="111">
        <v>2960</v>
      </c>
      <c r="N100" s="111">
        <v>0</v>
      </c>
      <c r="O100" s="111">
        <v>1575</v>
      </c>
      <c r="P100" s="111">
        <v>21634</v>
      </c>
      <c r="Q100" s="111">
        <v>956</v>
      </c>
      <c r="R100" s="111">
        <v>256</v>
      </c>
      <c r="S100" s="111">
        <v>8936</v>
      </c>
      <c r="T100" s="111">
        <v>0</v>
      </c>
    </row>
    <row r="101" spans="2:20">
      <c r="B101" s="110" t="s">
        <v>396</v>
      </c>
      <c r="C101" s="111">
        <v>464</v>
      </c>
      <c r="D101" s="111">
        <v>3801</v>
      </c>
      <c r="E101" s="111">
        <v>274</v>
      </c>
      <c r="F101" s="111">
        <v>129</v>
      </c>
      <c r="G101" s="111">
        <v>4788</v>
      </c>
      <c r="H101" s="111">
        <v>0</v>
      </c>
      <c r="I101" s="111">
        <v>1003</v>
      </c>
      <c r="J101" s="111">
        <v>16154</v>
      </c>
      <c r="K101" s="111">
        <v>527</v>
      </c>
      <c r="L101" s="111">
        <v>77</v>
      </c>
      <c r="M101" s="111">
        <v>2261</v>
      </c>
      <c r="N101" s="111">
        <v>0</v>
      </c>
      <c r="O101" s="111">
        <v>1470</v>
      </c>
      <c r="P101" s="111">
        <v>19952</v>
      </c>
      <c r="Q101" s="111">
        <v>803</v>
      </c>
      <c r="R101" s="111">
        <v>209</v>
      </c>
      <c r="S101" s="111">
        <v>7046</v>
      </c>
      <c r="T101" s="111">
        <v>0</v>
      </c>
    </row>
    <row r="102" spans="2:20">
      <c r="B102" s="110" t="s">
        <v>397</v>
      </c>
      <c r="C102" s="111">
        <v>369</v>
      </c>
      <c r="D102" s="111">
        <v>3351</v>
      </c>
      <c r="E102" s="111">
        <v>215</v>
      </c>
      <c r="F102" s="111">
        <v>109</v>
      </c>
      <c r="G102" s="111">
        <v>3646</v>
      </c>
      <c r="H102" s="111">
        <v>0</v>
      </c>
      <c r="I102" s="111">
        <v>910</v>
      </c>
      <c r="J102" s="111">
        <v>14316</v>
      </c>
      <c r="K102" s="111">
        <v>421</v>
      </c>
      <c r="L102" s="111">
        <v>65</v>
      </c>
      <c r="M102" s="111">
        <v>1740</v>
      </c>
      <c r="N102" s="111">
        <v>0</v>
      </c>
      <c r="O102" s="111">
        <v>1274</v>
      </c>
      <c r="P102" s="111">
        <v>17663</v>
      </c>
      <c r="Q102" s="111">
        <v>636</v>
      </c>
      <c r="R102" s="111">
        <v>171</v>
      </c>
      <c r="S102" s="111">
        <v>5384</v>
      </c>
      <c r="T102" s="111">
        <v>0</v>
      </c>
    </row>
    <row r="103" spans="2:20">
      <c r="B103" s="110" t="s">
        <v>398</v>
      </c>
      <c r="C103" s="111">
        <v>318</v>
      </c>
      <c r="D103" s="111">
        <v>2819</v>
      </c>
      <c r="E103" s="111">
        <v>160</v>
      </c>
      <c r="F103" s="111">
        <v>64</v>
      </c>
      <c r="G103" s="111">
        <v>2722</v>
      </c>
      <c r="H103" s="111">
        <v>0</v>
      </c>
      <c r="I103" s="111">
        <v>765</v>
      </c>
      <c r="J103" s="111">
        <v>12782</v>
      </c>
      <c r="K103" s="111">
        <v>395</v>
      </c>
      <c r="L103" s="111">
        <v>56</v>
      </c>
      <c r="M103" s="111">
        <v>1272</v>
      </c>
      <c r="N103" s="111">
        <v>0</v>
      </c>
      <c r="O103" s="111">
        <v>1079</v>
      </c>
      <c r="P103" s="111">
        <v>15604</v>
      </c>
      <c r="Q103" s="111">
        <v>555</v>
      </c>
      <c r="R103" s="111">
        <v>122</v>
      </c>
      <c r="S103" s="111">
        <v>3986</v>
      </c>
      <c r="T103" s="111">
        <v>0</v>
      </c>
    </row>
    <row r="104" spans="2:20">
      <c r="B104" s="110" t="s">
        <v>399</v>
      </c>
      <c r="C104" s="111">
        <v>235</v>
      </c>
      <c r="D104" s="111">
        <v>2263</v>
      </c>
      <c r="E104" s="111">
        <v>117</v>
      </c>
      <c r="F104" s="111">
        <v>57</v>
      </c>
      <c r="G104" s="111">
        <v>2009</v>
      </c>
      <c r="H104" s="111">
        <v>0</v>
      </c>
      <c r="I104" s="111">
        <v>681</v>
      </c>
      <c r="J104" s="111">
        <v>10397</v>
      </c>
      <c r="K104" s="111">
        <v>232</v>
      </c>
      <c r="L104" s="111">
        <v>43</v>
      </c>
      <c r="M104" s="111">
        <v>921</v>
      </c>
      <c r="N104" s="111">
        <v>0</v>
      </c>
      <c r="O104" s="111">
        <v>913</v>
      </c>
      <c r="P104" s="111">
        <v>12663</v>
      </c>
      <c r="Q104" s="111">
        <v>344</v>
      </c>
      <c r="R104" s="111">
        <v>94</v>
      </c>
      <c r="S104" s="111">
        <v>2934</v>
      </c>
      <c r="T104" s="111">
        <v>0</v>
      </c>
    </row>
    <row r="105" spans="2:20">
      <c r="B105" s="110" t="s">
        <v>400</v>
      </c>
      <c r="C105" s="111">
        <v>177</v>
      </c>
      <c r="D105" s="111">
        <v>1750</v>
      </c>
      <c r="E105" s="111">
        <v>74</v>
      </c>
      <c r="F105" s="111">
        <v>39</v>
      </c>
      <c r="G105" s="111">
        <v>1395</v>
      </c>
      <c r="H105" s="111">
        <v>0</v>
      </c>
      <c r="I105" s="111">
        <v>485</v>
      </c>
      <c r="J105" s="111">
        <v>8044</v>
      </c>
      <c r="K105" s="111">
        <v>197</v>
      </c>
      <c r="L105" s="111">
        <v>26</v>
      </c>
      <c r="M105" s="111">
        <v>554</v>
      </c>
      <c r="N105" s="111">
        <v>0</v>
      </c>
      <c r="O105" s="111">
        <v>660</v>
      </c>
      <c r="P105" s="111">
        <v>9795</v>
      </c>
      <c r="Q105" s="111">
        <v>270</v>
      </c>
      <c r="R105" s="111">
        <v>68</v>
      </c>
      <c r="S105" s="111">
        <v>1952</v>
      </c>
      <c r="T105" s="111">
        <v>0</v>
      </c>
    </row>
    <row r="106" spans="2:20">
      <c r="B106" s="110" t="s">
        <v>401</v>
      </c>
      <c r="C106" s="111">
        <v>180</v>
      </c>
      <c r="D106" s="111">
        <v>1291</v>
      </c>
      <c r="E106" s="111">
        <v>65</v>
      </c>
      <c r="F106" s="111">
        <v>19</v>
      </c>
      <c r="G106" s="111">
        <v>868</v>
      </c>
      <c r="H106" s="111">
        <v>0</v>
      </c>
      <c r="I106" s="111">
        <v>471</v>
      </c>
      <c r="J106" s="111">
        <v>6227</v>
      </c>
      <c r="K106" s="111">
        <v>128</v>
      </c>
      <c r="L106" s="111">
        <v>22</v>
      </c>
      <c r="M106" s="111">
        <v>425</v>
      </c>
      <c r="N106" s="111">
        <v>0</v>
      </c>
      <c r="O106" s="111">
        <v>652</v>
      </c>
      <c r="P106" s="111">
        <v>7522</v>
      </c>
      <c r="Q106" s="111">
        <v>186</v>
      </c>
      <c r="R106" s="111">
        <v>38</v>
      </c>
      <c r="S106" s="111">
        <v>1292</v>
      </c>
      <c r="T106" s="111">
        <v>0</v>
      </c>
    </row>
    <row r="107" spans="2:20">
      <c r="B107" s="110" t="s">
        <v>402</v>
      </c>
      <c r="C107" s="111">
        <v>100</v>
      </c>
      <c r="D107" s="111">
        <v>939</v>
      </c>
      <c r="E107" s="111">
        <v>46</v>
      </c>
      <c r="F107" s="111">
        <v>27</v>
      </c>
      <c r="G107" s="111">
        <v>587</v>
      </c>
      <c r="H107" s="111">
        <v>0</v>
      </c>
      <c r="I107" s="111">
        <v>348</v>
      </c>
      <c r="J107" s="111">
        <v>4603</v>
      </c>
      <c r="K107" s="111">
        <v>101</v>
      </c>
      <c r="L107" s="111">
        <v>20</v>
      </c>
      <c r="M107" s="111">
        <v>298</v>
      </c>
      <c r="N107" s="111">
        <v>0</v>
      </c>
      <c r="O107" s="111">
        <v>450</v>
      </c>
      <c r="P107" s="111">
        <v>5543</v>
      </c>
      <c r="Q107" s="111">
        <v>145</v>
      </c>
      <c r="R107" s="111">
        <v>46</v>
      </c>
      <c r="S107" s="111">
        <v>883</v>
      </c>
      <c r="T107" s="111">
        <v>0</v>
      </c>
    </row>
    <row r="108" spans="2:20">
      <c r="B108" s="110" t="s">
        <v>403</v>
      </c>
      <c r="C108" s="111">
        <v>80</v>
      </c>
      <c r="D108" s="111">
        <v>678</v>
      </c>
      <c r="E108" s="111">
        <v>30</v>
      </c>
      <c r="F108" s="111">
        <v>12</v>
      </c>
      <c r="G108" s="111">
        <v>400</v>
      </c>
      <c r="H108" s="111">
        <v>0</v>
      </c>
      <c r="I108" s="111">
        <v>255</v>
      </c>
      <c r="J108" s="111">
        <v>3457</v>
      </c>
      <c r="K108" s="111">
        <v>67</v>
      </c>
      <c r="L108" s="111">
        <v>15</v>
      </c>
      <c r="M108" s="111">
        <v>186</v>
      </c>
      <c r="N108" s="111">
        <v>0</v>
      </c>
      <c r="O108" s="111">
        <v>331</v>
      </c>
      <c r="P108" s="111">
        <v>4135</v>
      </c>
      <c r="Q108" s="111">
        <v>103</v>
      </c>
      <c r="R108" s="111">
        <v>27</v>
      </c>
      <c r="S108" s="111">
        <v>584</v>
      </c>
      <c r="T108" s="111">
        <v>0</v>
      </c>
    </row>
    <row r="109" spans="2:20">
      <c r="B109" s="110" t="s">
        <v>404</v>
      </c>
      <c r="C109" s="111">
        <v>54</v>
      </c>
      <c r="D109" s="111">
        <v>402</v>
      </c>
      <c r="E109" s="111">
        <v>17</v>
      </c>
      <c r="F109" s="111">
        <v>6</v>
      </c>
      <c r="G109" s="111">
        <v>214</v>
      </c>
      <c r="H109" s="111">
        <v>0</v>
      </c>
      <c r="I109" s="111">
        <v>182</v>
      </c>
      <c r="J109" s="111">
        <v>2361</v>
      </c>
      <c r="K109" s="111">
        <v>46</v>
      </c>
      <c r="L109" s="111">
        <v>3</v>
      </c>
      <c r="M109" s="111">
        <v>109</v>
      </c>
      <c r="N109" s="111">
        <v>0</v>
      </c>
      <c r="O109" s="111">
        <v>235</v>
      </c>
      <c r="P109" s="111">
        <v>2770</v>
      </c>
      <c r="Q109" s="111">
        <v>59</v>
      </c>
      <c r="R109" s="111">
        <v>9</v>
      </c>
      <c r="S109" s="111">
        <v>330</v>
      </c>
      <c r="T109" s="111">
        <v>0</v>
      </c>
    </row>
    <row r="110" spans="2:20">
      <c r="B110" s="110" t="s">
        <v>405</v>
      </c>
      <c r="C110" s="111">
        <v>43</v>
      </c>
      <c r="D110" s="111">
        <v>317</v>
      </c>
      <c r="E110" s="111">
        <v>11</v>
      </c>
      <c r="F110" s="111">
        <v>5</v>
      </c>
      <c r="G110" s="111">
        <v>126</v>
      </c>
      <c r="H110" s="111">
        <v>0</v>
      </c>
      <c r="I110" s="111">
        <v>137</v>
      </c>
      <c r="J110" s="111">
        <v>1659</v>
      </c>
      <c r="K110" s="111">
        <v>27</v>
      </c>
      <c r="L110" s="111">
        <v>3</v>
      </c>
      <c r="M110" s="111">
        <v>77</v>
      </c>
      <c r="N110" s="111">
        <v>0</v>
      </c>
      <c r="O110" s="111">
        <v>178</v>
      </c>
      <c r="P110" s="111">
        <v>1973</v>
      </c>
      <c r="Q110" s="111">
        <v>37</v>
      </c>
      <c r="R110" s="111">
        <v>14</v>
      </c>
      <c r="S110" s="111">
        <v>200</v>
      </c>
      <c r="T110" s="111">
        <v>0</v>
      </c>
    </row>
    <row r="111" spans="2:20">
      <c r="B111" s="110" t="s">
        <v>406</v>
      </c>
      <c r="C111" s="111">
        <v>45</v>
      </c>
      <c r="D111" s="111">
        <v>200</v>
      </c>
      <c r="E111" s="111">
        <v>22</v>
      </c>
      <c r="F111" s="111">
        <v>7</v>
      </c>
      <c r="G111" s="111">
        <v>96</v>
      </c>
      <c r="H111" s="111">
        <v>0</v>
      </c>
      <c r="I111" s="111">
        <v>98</v>
      </c>
      <c r="J111" s="111">
        <v>1090</v>
      </c>
      <c r="K111" s="111">
        <v>25</v>
      </c>
      <c r="L111" s="111">
        <v>4</v>
      </c>
      <c r="M111" s="111">
        <v>49</v>
      </c>
      <c r="N111" s="111">
        <v>0</v>
      </c>
      <c r="O111" s="111">
        <v>139</v>
      </c>
      <c r="P111" s="111">
        <v>1290</v>
      </c>
      <c r="Q111" s="111">
        <v>43</v>
      </c>
      <c r="R111" s="111">
        <v>11</v>
      </c>
      <c r="S111" s="111">
        <v>144</v>
      </c>
      <c r="T111" s="111">
        <v>0</v>
      </c>
    </row>
    <row r="112" spans="2:20">
      <c r="B112" s="110" t="s">
        <v>407</v>
      </c>
      <c r="C112" s="111">
        <v>52</v>
      </c>
      <c r="D112" s="111">
        <v>124</v>
      </c>
      <c r="E112" s="111">
        <v>18</v>
      </c>
      <c r="F112" s="111">
        <v>8</v>
      </c>
      <c r="G112" s="111">
        <v>94</v>
      </c>
      <c r="H112" s="111">
        <v>0</v>
      </c>
      <c r="I112" s="111">
        <v>76</v>
      </c>
      <c r="J112" s="111">
        <v>734</v>
      </c>
      <c r="K112" s="111">
        <v>32</v>
      </c>
      <c r="L112" s="111">
        <v>3</v>
      </c>
      <c r="M112" s="111">
        <v>64</v>
      </c>
      <c r="N112" s="111">
        <v>0</v>
      </c>
      <c r="O112" s="111">
        <v>128</v>
      </c>
      <c r="P112" s="111">
        <v>857</v>
      </c>
      <c r="Q112" s="111">
        <v>51</v>
      </c>
      <c r="R112" s="111">
        <v>12</v>
      </c>
      <c r="S112" s="111">
        <v>160</v>
      </c>
      <c r="T112" s="111">
        <v>0</v>
      </c>
    </row>
    <row r="113" spans="2:20">
      <c r="B113" s="110" t="s">
        <v>408</v>
      </c>
      <c r="C113" s="111">
        <v>21</v>
      </c>
      <c r="D113" s="111">
        <v>66</v>
      </c>
      <c r="E113" s="111">
        <v>8</v>
      </c>
      <c r="F113" s="111">
        <v>0</v>
      </c>
      <c r="G113" s="111">
        <v>45</v>
      </c>
      <c r="H113" s="111">
        <v>0</v>
      </c>
      <c r="I113" s="111">
        <v>48</v>
      </c>
      <c r="J113" s="111">
        <v>432</v>
      </c>
      <c r="K113" s="111">
        <v>7</v>
      </c>
      <c r="L113" s="111">
        <v>3</v>
      </c>
      <c r="M113" s="111">
        <v>39</v>
      </c>
      <c r="N113" s="111">
        <v>0</v>
      </c>
      <c r="O113" s="111">
        <v>74</v>
      </c>
      <c r="P113" s="111">
        <v>494</v>
      </c>
      <c r="Q113" s="111">
        <v>20</v>
      </c>
      <c r="R113" s="111">
        <v>3</v>
      </c>
      <c r="S113" s="111">
        <v>83</v>
      </c>
      <c r="T113" s="111">
        <v>0</v>
      </c>
    </row>
    <row r="114" spans="2:20">
      <c r="B114" s="110" t="s">
        <v>409</v>
      </c>
      <c r="C114" s="111">
        <v>8</v>
      </c>
      <c r="D114" s="111">
        <v>44</v>
      </c>
      <c r="E114" s="111">
        <v>7</v>
      </c>
      <c r="F114" s="111">
        <v>0</v>
      </c>
      <c r="G114" s="111">
        <v>30</v>
      </c>
      <c r="H114" s="111">
        <v>0</v>
      </c>
      <c r="I114" s="111">
        <v>35</v>
      </c>
      <c r="J114" s="111">
        <v>248</v>
      </c>
      <c r="K114" s="111">
        <v>13</v>
      </c>
      <c r="L114" s="111">
        <v>4</v>
      </c>
      <c r="M114" s="111">
        <v>18</v>
      </c>
      <c r="N114" s="111">
        <v>0</v>
      </c>
      <c r="O114" s="111">
        <v>48</v>
      </c>
      <c r="P114" s="111">
        <v>293</v>
      </c>
      <c r="Q114" s="111">
        <v>12</v>
      </c>
      <c r="R114" s="111">
        <v>8</v>
      </c>
      <c r="S114" s="111">
        <v>45</v>
      </c>
      <c r="T114" s="111">
        <v>0</v>
      </c>
    </row>
    <row r="115" spans="2:20">
      <c r="B115" s="110" t="s">
        <v>410</v>
      </c>
      <c r="C115" s="111">
        <v>17</v>
      </c>
      <c r="D115" s="111">
        <v>27</v>
      </c>
      <c r="E115" s="111">
        <v>5</v>
      </c>
      <c r="F115" s="111">
        <v>4</v>
      </c>
      <c r="G115" s="111">
        <v>25</v>
      </c>
      <c r="H115" s="111">
        <v>0</v>
      </c>
      <c r="I115" s="111">
        <v>36</v>
      </c>
      <c r="J115" s="111">
        <v>163</v>
      </c>
      <c r="K115" s="111">
        <v>10</v>
      </c>
      <c r="L115" s="111">
        <v>0</v>
      </c>
      <c r="M115" s="111">
        <v>16</v>
      </c>
      <c r="N115" s="111">
        <v>0</v>
      </c>
      <c r="O115" s="111">
        <v>52</v>
      </c>
      <c r="P115" s="111">
        <v>184</v>
      </c>
      <c r="Q115" s="111">
        <v>16</v>
      </c>
      <c r="R115" s="111">
        <v>4</v>
      </c>
      <c r="S115" s="111">
        <v>36</v>
      </c>
      <c r="T115" s="111">
        <v>0</v>
      </c>
    </row>
    <row r="116" spans="2:20">
      <c r="B116" s="110" t="s">
        <v>411</v>
      </c>
      <c r="C116" s="111">
        <v>18</v>
      </c>
      <c r="D116" s="111">
        <v>7</v>
      </c>
      <c r="E116" s="111">
        <v>4</v>
      </c>
      <c r="F116" s="111">
        <v>3</v>
      </c>
      <c r="G116" s="111">
        <v>11</v>
      </c>
      <c r="H116" s="111">
        <v>0</v>
      </c>
      <c r="I116" s="111">
        <v>28</v>
      </c>
      <c r="J116" s="111">
        <v>85</v>
      </c>
      <c r="K116" s="111">
        <v>3</v>
      </c>
      <c r="L116" s="111">
        <v>0</v>
      </c>
      <c r="M116" s="111">
        <v>22</v>
      </c>
      <c r="N116" s="111">
        <v>0</v>
      </c>
      <c r="O116" s="111">
        <v>47</v>
      </c>
      <c r="P116" s="111">
        <v>98</v>
      </c>
      <c r="Q116" s="111">
        <v>8</v>
      </c>
      <c r="R116" s="111">
        <v>3</v>
      </c>
      <c r="S116" s="111">
        <v>28</v>
      </c>
      <c r="T116" s="111">
        <v>0</v>
      </c>
    </row>
    <row r="117" spans="2:20">
      <c r="B117" s="110" t="s">
        <v>412</v>
      </c>
      <c r="C117" s="111">
        <v>27</v>
      </c>
      <c r="D117" s="111">
        <v>13</v>
      </c>
      <c r="E117" s="111">
        <v>6</v>
      </c>
      <c r="F117" s="111">
        <v>0</v>
      </c>
      <c r="G117" s="111">
        <v>15</v>
      </c>
      <c r="H117" s="111">
        <v>0</v>
      </c>
      <c r="I117" s="111">
        <v>17</v>
      </c>
      <c r="J117" s="111">
        <v>63</v>
      </c>
      <c r="K117" s="111">
        <v>10</v>
      </c>
      <c r="L117" s="111">
        <v>3</v>
      </c>
      <c r="M117" s="111">
        <v>18</v>
      </c>
      <c r="N117" s="111">
        <v>0</v>
      </c>
      <c r="O117" s="111">
        <v>45</v>
      </c>
      <c r="P117" s="111">
        <v>79</v>
      </c>
      <c r="Q117" s="111">
        <v>15</v>
      </c>
      <c r="R117" s="111">
        <v>8</v>
      </c>
      <c r="S117" s="111">
        <v>39</v>
      </c>
      <c r="T117" s="111">
        <v>0</v>
      </c>
    </row>
    <row r="118" spans="2:20">
      <c r="B118" s="110" t="s">
        <v>413</v>
      </c>
      <c r="C118" s="111">
        <v>24</v>
      </c>
      <c r="D118" s="111">
        <v>6</v>
      </c>
      <c r="E118" s="111">
        <v>0</v>
      </c>
      <c r="F118" s="111">
        <v>0</v>
      </c>
      <c r="G118" s="111">
        <v>9</v>
      </c>
      <c r="H118" s="111">
        <v>0</v>
      </c>
      <c r="I118" s="111">
        <v>19</v>
      </c>
      <c r="J118" s="111">
        <v>28</v>
      </c>
      <c r="K118" s="111">
        <v>3</v>
      </c>
      <c r="L118" s="111">
        <v>3</v>
      </c>
      <c r="M118" s="111">
        <v>12</v>
      </c>
      <c r="N118" s="111">
        <v>0</v>
      </c>
      <c r="O118" s="111">
        <v>44</v>
      </c>
      <c r="P118" s="111">
        <v>37</v>
      </c>
      <c r="Q118" s="111">
        <v>6</v>
      </c>
      <c r="R118" s="111">
        <v>4</v>
      </c>
      <c r="S118" s="111">
        <v>20</v>
      </c>
      <c r="T118" s="111">
        <v>0</v>
      </c>
    </row>
    <row r="119" spans="2:20">
      <c r="B119" s="110" t="s">
        <v>414</v>
      </c>
      <c r="C119" s="111">
        <v>8</v>
      </c>
      <c r="D119" s="111">
        <v>4</v>
      </c>
      <c r="E119" s="111">
        <v>0</v>
      </c>
      <c r="F119" s="111">
        <v>0</v>
      </c>
      <c r="G119" s="111">
        <v>0</v>
      </c>
      <c r="H119" s="111">
        <v>0</v>
      </c>
      <c r="I119" s="111">
        <v>0</v>
      </c>
      <c r="J119" s="111">
        <v>11</v>
      </c>
      <c r="K119" s="111">
        <v>0</v>
      </c>
      <c r="L119" s="111">
        <v>0</v>
      </c>
      <c r="M119" s="111">
        <v>3</v>
      </c>
      <c r="N119" s="111">
        <v>0</v>
      </c>
      <c r="O119" s="111">
        <v>9</v>
      </c>
      <c r="P119" s="111">
        <v>15</v>
      </c>
      <c r="Q119" s="111">
        <v>4</v>
      </c>
      <c r="R119" s="111">
        <v>0</v>
      </c>
      <c r="S119" s="111">
        <v>4</v>
      </c>
      <c r="T119" s="111">
        <v>0</v>
      </c>
    </row>
    <row r="120" spans="2:20">
      <c r="B120" s="110" t="s">
        <v>415</v>
      </c>
      <c r="C120" s="111">
        <v>0</v>
      </c>
      <c r="D120" s="111">
        <v>0</v>
      </c>
      <c r="E120" s="111">
        <v>0</v>
      </c>
      <c r="F120" s="111">
        <v>0</v>
      </c>
      <c r="G120" s="111">
        <v>0</v>
      </c>
      <c r="H120" s="111">
        <v>0</v>
      </c>
      <c r="I120" s="111">
        <v>6</v>
      </c>
      <c r="J120" s="111">
        <v>4</v>
      </c>
      <c r="K120" s="111">
        <v>0</v>
      </c>
      <c r="L120" s="111">
        <v>0</v>
      </c>
      <c r="M120" s="111">
        <v>3</v>
      </c>
      <c r="N120" s="111">
        <v>0</v>
      </c>
      <c r="O120" s="111">
        <v>5</v>
      </c>
      <c r="P120" s="111">
        <v>6</v>
      </c>
      <c r="Q120" s="111">
        <v>0</v>
      </c>
      <c r="R120" s="111">
        <v>0</v>
      </c>
      <c r="S120" s="111">
        <v>3</v>
      </c>
      <c r="T120" s="111">
        <v>0</v>
      </c>
    </row>
    <row r="121" spans="2:20">
      <c r="B121" s="110" t="s">
        <v>416</v>
      </c>
      <c r="C121" s="111">
        <v>5</v>
      </c>
      <c r="D121" s="111">
        <v>0</v>
      </c>
      <c r="E121" s="111">
        <v>0</v>
      </c>
      <c r="F121" s="111">
        <v>0</v>
      </c>
      <c r="G121" s="111">
        <v>0</v>
      </c>
      <c r="H121" s="111">
        <v>0</v>
      </c>
      <c r="I121" s="111">
        <v>3</v>
      </c>
      <c r="J121" s="111">
        <v>8</v>
      </c>
      <c r="K121" s="111">
        <v>0</v>
      </c>
      <c r="L121" s="111">
        <v>0</v>
      </c>
      <c r="M121" s="111">
        <v>0</v>
      </c>
      <c r="N121" s="111">
        <v>0</v>
      </c>
      <c r="O121" s="111">
        <v>4</v>
      </c>
      <c r="P121" s="111">
        <v>8</v>
      </c>
      <c r="Q121" s="111">
        <v>0</v>
      </c>
      <c r="R121" s="111">
        <v>0</v>
      </c>
      <c r="S121" s="111">
        <v>0</v>
      </c>
      <c r="T121" s="111">
        <v>0</v>
      </c>
    </row>
    <row r="122" spans="2:20">
      <c r="B122" s="110" t="s">
        <v>417</v>
      </c>
      <c r="C122" s="111">
        <v>3</v>
      </c>
      <c r="D122" s="111">
        <v>0</v>
      </c>
      <c r="E122" s="111">
        <v>0</v>
      </c>
      <c r="F122" s="111">
        <v>0</v>
      </c>
      <c r="G122" s="111">
        <v>0</v>
      </c>
      <c r="H122" s="111">
        <v>0</v>
      </c>
      <c r="I122" s="111">
        <v>3</v>
      </c>
      <c r="J122" s="111">
        <v>0</v>
      </c>
      <c r="K122" s="111">
        <v>0</v>
      </c>
      <c r="L122" s="111">
        <v>0</v>
      </c>
      <c r="M122" s="111">
        <v>0</v>
      </c>
      <c r="N122" s="111">
        <v>0</v>
      </c>
      <c r="O122" s="111">
        <v>3</v>
      </c>
      <c r="P122" s="111">
        <v>0</v>
      </c>
      <c r="Q122" s="111">
        <v>0</v>
      </c>
      <c r="R122" s="111">
        <v>0</v>
      </c>
      <c r="S122" s="111">
        <v>3</v>
      </c>
      <c r="T122" s="111">
        <v>0</v>
      </c>
    </row>
    <row r="123" spans="2:20">
      <c r="B123" s="110" t="s">
        <v>418</v>
      </c>
      <c r="C123" s="111">
        <v>3</v>
      </c>
      <c r="D123" s="111">
        <v>0</v>
      </c>
      <c r="E123" s="111">
        <v>0</v>
      </c>
      <c r="F123" s="111">
        <v>0</v>
      </c>
      <c r="G123" s="111">
        <v>0</v>
      </c>
      <c r="H123" s="111">
        <v>0</v>
      </c>
      <c r="I123" s="111">
        <v>3</v>
      </c>
      <c r="J123" s="111">
        <v>0</v>
      </c>
      <c r="K123" s="111">
        <v>0</v>
      </c>
      <c r="L123" s="111">
        <v>0</v>
      </c>
      <c r="M123" s="111">
        <v>3</v>
      </c>
      <c r="N123" s="111">
        <v>0</v>
      </c>
      <c r="O123" s="111">
        <v>4</v>
      </c>
      <c r="P123" s="111">
        <v>3</v>
      </c>
      <c r="Q123" s="111">
        <v>0</v>
      </c>
      <c r="R123" s="111">
        <v>0</v>
      </c>
      <c r="S123" s="111">
        <v>3</v>
      </c>
      <c r="T123" s="111">
        <v>0</v>
      </c>
    </row>
    <row r="124" spans="2:20">
      <c r="B124" s="110" t="s">
        <v>419</v>
      </c>
      <c r="C124" s="111">
        <v>7</v>
      </c>
      <c r="D124" s="111">
        <v>0</v>
      </c>
      <c r="E124" s="111">
        <v>0</v>
      </c>
      <c r="F124" s="111">
        <v>0</v>
      </c>
      <c r="G124" s="111">
        <v>0</v>
      </c>
      <c r="H124" s="111">
        <v>0</v>
      </c>
      <c r="I124" s="111">
        <v>9</v>
      </c>
      <c r="J124" s="111">
        <v>0</v>
      </c>
      <c r="K124" s="111">
        <v>0</v>
      </c>
      <c r="L124" s="111">
        <v>0</v>
      </c>
      <c r="M124" s="111">
        <v>0</v>
      </c>
      <c r="N124" s="111">
        <v>0</v>
      </c>
      <c r="O124" s="111">
        <v>13</v>
      </c>
      <c r="P124" s="111">
        <v>0</v>
      </c>
      <c r="Q124" s="111">
        <v>0</v>
      </c>
      <c r="R124" s="111">
        <v>0</v>
      </c>
      <c r="S124" s="111">
        <v>0</v>
      </c>
      <c r="T124" s="111">
        <v>0</v>
      </c>
    </row>
    <row r="125" spans="2:20">
      <c r="B125" s="110" t="s">
        <v>420</v>
      </c>
      <c r="C125" s="111">
        <v>3</v>
      </c>
      <c r="D125" s="111">
        <v>0</v>
      </c>
      <c r="E125" s="111">
        <v>0</v>
      </c>
      <c r="F125" s="111">
        <v>0</v>
      </c>
      <c r="G125" s="111">
        <v>0</v>
      </c>
      <c r="H125" s="111">
        <v>0</v>
      </c>
      <c r="I125" s="111">
        <v>6</v>
      </c>
      <c r="J125" s="111">
        <v>0</v>
      </c>
      <c r="K125" s="111">
        <v>0</v>
      </c>
      <c r="L125" s="111">
        <v>0</v>
      </c>
      <c r="M125" s="111">
        <v>0</v>
      </c>
      <c r="N125" s="111">
        <v>0</v>
      </c>
      <c r="O125" s="111">
        <v>16</v>
      </c>
      <c r="P125" s="111">
        <v>0</v>
      </c>
      <c r="Q125" s="111">
        <v>0</v>
      </c>
      <c r="R125" s="111">
        <v>0</v>
      </c>
      <c r="S125" s="111">
        <v>4</v>
      </c>
      <c r="T125" s="111">
        <v>0</v>
      </c>
    </row>
    <row r="126" spans="2:20">
      <c r="B126" s="110" t="s">
        <v>421</v>
      </c>
      <c r="C126" s="111">
        <v>6</v>
      </c>
      <c r="D126" s="111">
        <v>0</v>
      </c>
      <c r="E126" s="111">
        <v>0</v>
      </c>
      <c r="F126" s="111">
        <v>0</v>
      </c>
      <c r="G126" s="111">
        <v>0</v>
      </c>
      <c r="H126" s="111">
        <v>0</v>
      </c>
      <c r="I126" s="111">
        <v>10</v>
      </c>
      <c r="J126" s="111">
        <v>0</v>
      </c>
      <c r="K126" s="111">
        <v>0</v>
      </c>
      <c r="L126" s="111">
        <v>0</v>
      </c>
      <c r="M126" s="111">
        <v>0</v>
      </c>
      <c r="N126" s="111">
        <v>0</v>
      </c>
      <c r="O126" s="111">
        <v>15</v>
      </c>
      <c r="P126" s="111">
        <v>0</v>
      </c>
      <c r="Q126" s="111">
        <v>0</v>
      </c>
      <c r="R126" s="111">
        <v>0</v>
      </c>
      <c r="S126" s="111">
        <v>0</v>
      </c>
      <c r="T126" s="111">
        <v>0</v>
      </c>
    </row>
    <row r="127" spans="2:20">
      <c r="B127" s="110" t="s">
        <v>422</v>
      </c>
      <c r="C127" s="111">
        <v>5</v>
      </c>
      <c r="D127" s="111">
        <v>0</v>
      </c>
      <c r="E127" s="111">
        <v>0</v>
      </c>
      <c r="F127" s="111">
        <v>0</v>
      </c>
      <c r="G127" s="111">
        <v>3</v>
      </c>
      <c r="H127" s="111">
        <v>0</v>
      </c>
      <c r="I127" s="111">
        <v>0</v>
      </c>
      <c r="J127" s="111">
        <v>0</v>
      </c>
      <c r="K127" s="111">
        <v>0</v>
      </c>
      <c r="L127" s="111">
        <v>0</v>
      </c>
      <c r="M127" s="111">
        <v>0</v>
      </c>
      <c r="N127" s="111">
        <v>0</v>
      </c>
      <c r="O127" s="111">
        <v>7</v>
      </c>
      <c r="P127" s="111">
        <v>0</v>
      </c>
      <c r="Q127" s="111">
        <v>0</v>
      </c>
      <c r="R127" s="111">
        <v>0</v>
      </c>
      <c r="S127" s="111">
        <v>0</v>
      </c>
      <c r="T127" s="111">
        <v>0</v>
      </c>
    </row>
    <row r="128" spans="2:20">
      <c r="B128" s="110" t="s">
        <v>60</v>
      </c>
      <c r="C128" s="111">
        <v>2897861</v>
      </c>
      <c r="D128" s="111">
        <v>187343</v>
      </c>
      <c r="E128" s="111">
        <v>570313</v>
      </c>
      <c r="F128" s="111">
        <v>226764</v>
      </c>
      <c r="G128" s="111">
        <v>3982588</v>
      </c>
      <c r="H128" s="111">
        <v>2031634</v>
      </c>
      <c r="I128" s="111">
        <v>2473107</v>
      </c>
      <c r="J128" s="111">
        <v>756650</v>
      </c>
      <c r="K128" s="111">
        <v>744694</v>
      </c>
      <c r="L128" s="111">
        <v>270526</v>
      </c>
      <c r="M128" s="111">
        <v>3993984</v>
      </c>
      <c r="N128" s="111">
        <v>1926185</v>
      </c>
      <c r="O128" s="111">
        <v>5370968</v>
      </c>
      <c r="P128" s="111">
        <v>943999</v>
      </c>
      <c r="Q128" s="111">
        <v>1315002</v>
      </c>
      <c r="R128" s="111">
        <v>497287</v>
      </c>
      <c r="S128" s="111">
        <v>7976567</v>
      </c>
      <c r="T128" s="111">
        <v>3957823</v>
      </c>
    </row>
    <row r="129" spans="1:2">
      <c r="A129" s="112" t="s">
        <v>427</v>
      </c>
    </row>
    <row r="131" spans="1:2">
      <c r="A131" s="112" t="s">
        <v>298</v>
      </c>
      <c r="B131" s="112" t="s">
        <v>299</v>
      </c>
    </row>
    <row r="132" spans="1:2">
      <c r="A132" s="113"/>
    </row>
    <row r="134" spans="1:2">
      <c r="A134" s="113" t="s">
        <v>300</v>
      </c>
    </row>
    <row r="135" spans="1:2">
      <c r="A135" s="113" t="s">
        <v>301</v>
      </c>
    </row>
  </sheetData>
  <mergeCells count="5">
    <mergeCell ref="A9:B9"/>
    <mergeCell ref="C9:H9"/>
    <mergeCell ref="I9:N9"/>
    <mergeCell ref="O9:T9"/>
    <mergeCell ref="A10:B10"/>
  </mergeCells>
  <pageMargins left="0.75" right="0.75" top="1" bottom="1" header="0.5" footer="0.5"/>
  <pageSetup orientation="portrait"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7DE12-28EF-434E-A398-D4B456DB8111}">
  <sheetPr codeName="Sheet7"/>
  <dimension ref="A1:AV119"/>
  <sheetViews>
    <sheetView workbookViewId="0">
      <pane ySplit="1" topLeftCell="A7" activePane="bottomLeft" state="frozen"/>
      <selection pane="bottomLeft" activeCell="L30" sqref="L30"/>
    </sheetView>
  </sheetViews>
  <sheetFormatPr defaultRowHeight="10.199999999999999"/>
  <sheetData>
    <row r="1" spans="1:48">
      <c r="A1" t="s">
        <v>428</v>
      </c>
      <c r="B1" s="133">
        <v>2006</v>
      </c>
      <c r="C1" s="133"/>
      <c r="D1" s="133"/>
      <c r="E1" s="133"/>
      <c r="F1" s="133"/>
      <c r="G1" s="133"/>
      <c r="H1" s="133"/>
      <c r="I1" s="133"/>
      <c r="J1" s="133"/>
      <c r="K1" s="133"/>
      <c r="L1" s="133"/>
      <c r="M1" s="133"/>
      <c r="N1" s="133"/>
      <c r="O1" s="133"/>
      <c r="P1" s="133"/>
      <c r="Q1" s="114"/>
      <c r="R1" s="133">
        <v>20110</v>
      </c>
      <c r="S1" s="133"/>
      <c r="T1" s="133"/>
      <c r="U1" s="133"/>
      <c r="V1" s="133"/>
      <c r="W1" s="133"/>
      <c r="X1" s="133"/>
      <c r="Y1" s="133"/>
      <c r="Z1" s="133"/>
      <c r="AA1" s="133"/>
      <c r="AB1" s="133"/>
      <c r="AC1" s="133"/>
      <c r="AD1" s="133"/>
      <c r="AE1" s="133"/>
      <c r="AF1" s="133"/>
      <c r="AG1" s="114"/>
      <c r="AH1" s="133">
        <v>2016</v>
      </c>
      <c r="AI1" s="133"/>
      <c r="AJ1" s="133"/>
      <c r="AK1" s="133"/>
      <c r="AL1" s="133"/>
      <c r="AM1" s="133"/>
      <c r="AN1" s="133"/>
      <c r="AO1" s="133"/>
      <c r="AP1" s="133"/>
      <c r="AQ1" s="133"/>
      <c r="AR1" s="133"/>
      <c r="AS1" s="133"/>
      <c r="AT1" s="133"/>
      <c r="AU1" s="133"/>
      <c r="AV1" s="133"/>
    </row>
    <row r="2" spans="1:48">
      <c r="A2" t="s">
        <v>429</v>
      </c>
      <c r="B2" s="133" t="s">
        <v>54</v>
      </c>
      <c r="C2" s="133"/>
      <c r="D2" s="133"/>
      <c r="E2" s="133"/>
      <c r="F2" s="133"/>
      <c r="G2" s="133" t="s">
        <v>55</v>
      </c>
      <c r="H2" s="133"/>
      <c r="I2" s="133"/>
      <c r="J2" s="133"/>
      <c r="K2" s="133"/>
      <c r="L2" s="133" t="s">
        <v>60</v>
      </c>
      <c r="M2" s="133"/>
      <c r="N2" s="133"/>
      <c r="O2" s="133"/>
      <c r="P2" s="133"/>
      <c r="Q2" s="114"/>
      <c r="R2" s="133" t="s">
        <v>54</v>
      </c>
      <c r="S2" s="133"/>
      <c r="T2" s="133"/>
      <c r="U2" s="133"/>
      <c r="V2" s="133"/>
      <c r="W2" s="133" t="s">
        <v>55</v>
      </c>
      <c r="X2" s="133"/>
      <c r="Y2" s="133"/>
      <c r="Z2" s="133"/>
      <c r="AA2" s="133"/>
      <c r="AB2" s="133" t="s">
        <v>60</v>
      </c>
      <c r="AC2" s="133"/>
      <c r="AD2" s="133"/>
      <c r="AE2" s="133"/>
      <c r="AF2" s="133"/>
      <c r="AG2" s="114"/>
      <c r="AH2" s="133" t="s">
        <v>54</v>
      </c>
      <c r="AI2" s="133"/>
      <c r="AJ2" s="133"/>
      <c r="AK2" s="133"/>
      <c r="AL2" s="133"/>
      <c r="AM2" s="133" t="s">
        <v>55</v>
      </c>
      <c r="AN2" s="133"/>
      <c r="AO2" s="133"/>
      <c r="AP2" s="133"/>
      <c r="AQ2" s="133"/>
      <c r="AR2" s="133" t="s">
        <v>60</v>
      </c>
      <c r="AS2" s="133"/>
      <c r="AT2" s="133"/>
      <c r="AU2" s="133"/>
      <c r="AV2" s="133"/>
    </row>
    <row r="3" spans="1:48">
      <c r="A3" t="s">
        <v>430</v>
      </c>
      <c r="B3" t="s">
        <v>177</v>
      </c>
      <c r="C3" t="s">
        <v>57</v>
      </c>
      <c r="D3" t="s">
        <v>58</v>
      </c>
      <c r="E3" t="s">
        <v>59</v>
      </c>
      <c r="F3" t="s">
        <v>60</v>
      </c>
      <c r="G3" t="s">
        <v>177</v>
      </c>
      <c r="H3" t="s">
        <v>57</v>
      </c>
      <c r="I3" t="s">
        <v>58</v>
      </c>
      <c r="J3" t="s">
        <v>59</v>
      </c>
      <c r="K3" t="s">
        <v>60</v>
      </c>
      <c r="L3" t="s">
        <v>177</v>
      </c>
      <c r="M3" t="s">
        <v>57</v>
      </c>
      <c r="N3" t="s">
        <v>58</v>
      </c>
      <c r="O3" t="s">
        <v>59</v>
      </c>
      <c r="P3" t="s">
        <v>60</v>
      </c>
      <c r="Q3" s="114"/>
      <c r="R3" t="s">
        <v>177</v>
      </c>
      <c r="S3" t="s">
        <v>57</v>
      </c>
      <c r="T3" t="s">
        <v>58</v>
      </c>
      <c r="U3" t="s">
        <v>59</v>
      </c>
      <c r="V3" t="s">
        <v>60</v>
      </c>
      <c r="W3" t="s">
        <v>177</v>
      </c>
      <c r="X3" t="s">
        <v>57</v>
      </c>
      <c r="Y3" t="s">
        <v>58</v>
      </c>
      <c r="Z3" t="s">
        <v>59</v>
      </c>
      <c r="AA3" t="s">
        <v>60</v>
      </c>
      <c r="AB3" t="s">
        <v>177</v>
      </c>
      <c r="AC3" t="s">
        <v>57</v>
      </c>
      <c r="AD3" t="s">
        <v>58</v>
      </c>
      <c r="AE3" t="s">
        <v>59</v>
      </c>
      <c r="AF3" t="s">
        <v>60</v>
      </c>
      <c r="AG3" s="114"/>
      <c r="AH3" t="s">
        <v>177</v>
      </c>
      <c r="AI3" t="s">
        <v>57</v>
      </c>
      <c r="AJ3" t="s">
        <v>58</v>
      </c>
      <c r="AK3" t="s">
        <v>59</v>
      </c>
      <c r="AL3" t="s">
        <v>60</v>
      </c>
      <c r="AM3" t="s">
        <v>177</v>
      </c>
      <c r="AN3" t="s">
        <v>57</v>
      </c>
      <c r="AO3" t="s">
        <v>58</v>
      </c>
      <c r="AP3" t="s">
        <v>59</v>
      </c>
      <c r="AQ3" t="s">
        <v>60</v>
      </c>
      <c r="AR3" t="s">
        <v>177</v>
      </c>
      <c r="AS3" t="s">
        <v>57</v>
      </c>
      <c r="AT3" t="s">
        <v>58</v>
      </c>
      <c r="AU3" t="s">
        <v>59</v>
      </c>
      <c r="AV3" t="s">
        <v>60</v>
      </c>
    </row>
    <row r="4" spans="1:48">
      <c r="A4">
        <v>0</v>
      </c>
      <c r="Q4" s="114"/>
      <c r="AG4" s="114"/>
    </row>
    <row r="5" spans="1:48">
      <c r="A5">
        <v>1</v>
      </c>
      <c r="Q5" s="114"/>
      <c r="AG5" s="114"/>
    </row>
    <row r="6" spans="1:48">
      <c r="A6">
        <v>2</v>
      </c>
      <c r="Q6" s="114"/>
      <c r="AG6" s="114"/>
    </row>
    <row r="7" spans="1:48">
      <c r="A7">
        <v>3</v>
      </c>
      <c r="Q7" s="114"/>
      <c r="AG7" s="114"/>
    </row>
    <row r="8" spans="1:48">
      <c r="A8">
        <v>4</v>
      </c>
      <c r="Q8" s="114"/>
      <c r="AG8" s="114"/>
    </row>
    <row r="9" spans="1:48">
      <c r="A9">
        <v>5</v>
      </c>
      <c r="Q9" s="114"/>
      <c r="AG9" s="114"/>
    </row>
    <row r="10" spans="1:48">
      <c r="A10">
        <v>6</v>
      </c>
      <c r="Q10" s="114"/>
      <c r="AG10" s="114"/>
    </row>
    <row r="11" spans="1:48">
      <c r="A11">
        <v>7</v>
      </c>
      <c r="Q11" s="114"/>
      <c r="AG11" s="114"/>
    </row>
    <row r="12" spans="1:48">
      <c r="A12">
        <v>8</v>
      </c>
      <c r="Q12" s="114"/>
      <c r="AG12" s="114"/>
    </row>
    <row r="13" spans="1:48">
      <c r="A13">
        <v>9</v>
      </c>
      <c r="Q13" s="114"/>
      <c r="AG13" s="114"/>
    </row>
    <row r="14" spans="1:48">
      <c r="A14">
        <v>10</v>
      </c>
      <c r="Q14" s="114"/>
      <c r="AG14" s="114"/>
    </row>
    <row r="15" spans="1:48">
      <c r="A15">
        <v>11</v>
      </c>
      <c r="Q15" s="114"/>
      <c r="AG15" s="114"/>
    </row>
    <row r="16" spans="1:48">
      <c r="A16">
        <v>12</v>
      </c>
      <c r="Q16" s="114"/>
      <c r="AG16" s="114"/>
    </row>
    <row r="17" spans="1:33">
      <c r="A17">
        <v>13</v>
      </c>
      <c r="Q17" s="114"/>
      <c r="AG17" s="114"/>
    </row>
    <row r="18" spans="1:33">
      <c r="A18">
        <v>14</v>
      </c>
      <c r="Q18" s="114"/>
      <c r="AG18" s="114"/>
    </row>
    <row r="19" spans="1:33">
      <c r="A19">
        <v>15</v>
      </c>
      <c r="Q19" s="114"/>
      <c r="AG19" s="114"/>
    </row>
    <row r="20" spans="1:33">
      <c r="A20">
        <v>16</v>
      </c>
      <c r="Q20" s="114"/>
      <c r="AG20" s="114"/>
    </row>
    <row r="21" spans="1:33">
      <c r="A21">
        <v>17</v>
      </c>
      <c r="Q21" s="114"/>
      <c r="AG21" s="114"/>
    </row>
    <row r="22" spans="1:33">
      <c r="A22">
        <v>18</v>
      </c>
      <c r="Q22" s="114"/>
      <c r="AG22" s="114"/>
    </row>
    <row r="23" spans="1:33">
      <c r="A23">
        <v>19</v>
      </c>
      <c r="Q23" s="114"/>
      <c r="AG23" s="114"/>
    </row>
    <row r="24" spans="1:33">
      <c r="A24">
        <v>20</v>
      </c>
      <c r="Q24" s="114"/>
      <c r="AG24" s="114"/>
    </row>
    <row r="25" spans="1:33">
      <c r="A25">
        <v>21</v>
      </c>
      <c r="Q25" s="114"/>
      <c r="AG25" s="114"/>
    </row>
    <row r="26" spans="1:33">
      <c r="A26">
        <v>22</v>
      </c>
      <c r="Q26" s="114"/>
      <c r="AG26" s="114"/>
    </row>
    <row r="27" spans="1:33">
      <c r="A27">
        <v>23</v>
      </c>
      <c r="Q27" s="114"/>
      <c r="AG27" s="114"/>
    </row>
    <row r="28" spans="1:33">
      <c r="A28">
        <v>24</v>
      </c>
      <c r="Q28" s="114"/>
      <c r="AG28" s="114"/>
    </row>
    <row r="29" spans="1:33">
      <c r="A29">
        <v>25</v>
      </c>
      <c r="Q29" s="114"/>
      <c r="AG29" s="114"/>
    </row>
    <row r="30" spans="1:33">
      <c r="A30">
        <v>26</v>
      </c>
      <c r="Q30" s="114"/>
      <c r="AG30" s="114"/>
    </row>
    <row r="31" spans="1:33">
      <c r="A31">
        <v>27</v>
      </c>
      <c r="Q31" s="114"/>
      <c r="AG31" s="114"/>
    </row>
    <row r="32" spans="1:33">
      <c r="A32">
        <v>28</v>
      </c>
      <c r="Q32" s="114"/>
      <c r="AG32" s="114"/>
    </row>
    <row r="33" spans="1:33">
      <c r="A33">
        <v>29</v>
      </c>
      <c r="Q33" s="114"/>
      <c r="AG33" s="114"/>
    </row>
    <row r="34" spans="1:33">
      <c r="A34">
        <v>30</v>
      </c>
      <c r="Q34" s="114"/>
      <c r="AG34" s="114"/>
    </row>
    <row r="35" spans="1:33">
      <c r="A35">
        <v>31</v>
      </c>
      <c r="Q35" s="114"/>
      <c r="AG35" s="114"/>
    </row>
    <row r="36" spans="1:33">
      <c r="A36">
        <v>32</v>
      </c>
      <c r="Q36" s="114"/>
      <c r="AG36" s="114"/>
    </row>
    <row r="37" spans="1:33">
      <c r="A37">
        <v>33</v>
      </c>
      <c r="Q37" s="114"/>
      <c r="AG37" s="114"/>
    </row>
    <row r="38" spans="1:33">
      <c r="A38">
        <v>34</v>
      </c>
      <c r="Q38" s="114"/>
      <c r="AG38" s="114"/>
    </row>
    <row r="39" spans="1:33">
      <c r="A39">
        <v>35</v>
      </c>
      <c r="Q39" s="114"/>
      <c r="AG39" s="114"/>
    </row>
    <row r="40" spans="1:33">
      <c r="A40">
        <v>36</v>
      </c>
      <c r="Q40" s="114"/>
      <c r="AG40" s="114"/>
    </row>
    <row r="41" spans="1:33">
      <c r="A41">
        <v>37</v>
      </c>
      <c r="Q41" s="114"/>
      <c r="AG41" s="114"/>
    </row>
    <row r="42" spans="1:33">
      <c r="A42">
        <v>38</v>
      </c>
      <c r="Q42" s="114"/>
      <c r="AG42" s="114"/>
    </row>
    <row r="43" spans="1:33">
      <c r="A43">
        <v>39</v>
      </c>
      <c r="Q43" s="114"/>
      <c r="AG43" s="114"/>
    </row>
    <row r="44" spans="1:33">
      <c r="A44">
        <v>40</v>
      </c>
      <c r="Q44" s="114"/>
      <c r="AG44" s="114"/>
    </row>
    <row r="45" spans="1:33">
      <c r="A45">
        <v>41</v>
      </c>
      <c r="Q45" s="114"/>
      <c r="AG45" s="114"/>
    </row>
    <row r="46" spans="1:33">
      <c r="A46">
        <v>42</v>
      </c>
      <c r="Q46" s="114"/>
      <c r="AG46" s="114"/>
    </row>
    <row r="47" spans="1:33">
      <c r="A47">
        <v>43</v>
      </c>
      <c r="Q47" s="114"/>
      <c r="AG47" s="114"/>
    </row>
    <row r="48" spans="1:33">
      <c r="A48">
        <v>44</v>
      </c>
      <c r="Q48" s="114"/>
      <c r="AG48" s="114"/>
    </row>
    <row r="49" spans="1:33">
      <c r="A49">
        <v>45</v>
      </c>
      <c r="Q49" s="114"/>
      <c r="AG49" s="114"/>
    </row>
    <row r="50" spans="1:33">
      <c r="A50">
        <v>46</v>
      </c>
      <c r="Q50" s="114"/>
      <c r="AG50" s="114"/>
    </row>
    <row r="51" spans="1:33">
      <c r="A51">
        <v>47</v>
      </c>
      <c r="Q51" s="114"/>
      <c r="AG51" s="114"/>
    </row>
    <row r="52" spans="1:33">
      <c r="A52">
        <v>48</v>
      </c>
      <c r="Q52" s="114"/>
      <c r="AG52" s="114"/>
    </row>
    <row r="53" spans="1:33">
      <c r="A53">
        <v>49</v>
      </c>
      <c r="Q53" s="114"/>
      <c r="AG53" s="114"/>
    </row>
    <row r="54" spans="1:33">
      <c r="A54">
        <v>50</v>
      </c>
      <c r="Q54" s="114"/>
      <c r="AG54" s="114"/>
    </row>
    <row r="55" spans="1:33">
      <c r="A55">
        <v>51</v>
      </c>
      <c r="Q55" s="114"/>
      <c r="AG55" s="114"/>
    </row>
    <row r="56" spans="1:33">
      <c r="A56">
        <v>52</v>
      </c>
      <c r="Q56" s="114"/>
      <c r="AG56" s="114"/>
    </row>
    <row r="57" spans="1:33">
      <c r="A57">
        <v>53</v>
      </c>
      <c r="Q57" s="114"/>
      <c r="AG57" s="114"/>
    </row>
    <row r="58" spans="1:33">
      <c r="A58">
        <v>54</v>
      </c>
      <c r="Q58" s="114"/>
      <c r="AG58" s="114"/>
    </row>
    <row r="59" spans="1:33">
      <c r="A59">
        <v>55</v>
      </c>
      <c r="Q59" s="114"/>
      <c r="AG59" s="114"/>
    </row>
    <row r="60" spans="1:33">
      <c r="A60">
        <v>56</v>
      </c>
      <c r="Q60" s="114"/>
      <c r="AG60" s="114"/>
    </row>
    <row r="61" spans="1:33">
      <c r="A61">
        <v>57</v>
      </c>
      <c r="Q61" s="114"/>
      <c r="AG61" s="114"/>
    </row>
    <row r="62" spans="1:33">
      <c r="A62">
        <v>58</v>
      </c>
      <c r="Q62" s="114"/>
      <c r="AG62" s="114"/>
    </row>
    <row r="63" spans="1:33">
      <c r="A63">
        <v>59</v>
      </c>
      <c r="Q63" s="114"/>
      <c r="AG63" s="114"/>
    </row>
    <row r="64" spans="1:33">
      <c r="A64">
        <v>60</v>
      </c>
      <c r="Q64" s="114"/>
      <c r="AG64" s="114"/>
    </row>
    <row r="65" spans="1:33">
      <c r="A65">
        <v>61</v>
      </c>
      <c r="Q65" s="114"/>
      <c r="AG65" s="114"/>
    </row>
    <row r="66" spans="1:33">
      <c r="A66">
        <v>62</v>
      </c>
      <c r="Q66" s="114"/>
      <c r="AG66" s="114"/>
    </row>
    <row r="67" spans="1:33">
      <c r="A67">
        <v>63</v>
      </c>
      <c r="Q67" s="114"/>
      <c r="AG67" s="114"/>
    </row>
    <row r="68" spans="1:33">
      <c r="A68">
        <v>64</v>
      </c>
      <c r="Q68" s="114"/>
      <c r="AG68" s="114"/>
    </row>
    <row r="69" spans="1:33">
      <c r="A69">
        <v>65</v>
      </c>
      <c r="Q69" s="114"/>
      <c r="AG69" s="114"/>
    </row>
    <row r="70" spans="1:33">
      <c r="A70">
        <v>66</v>
      </c>
      <c r="Q70" s="114"/>
      <c r="AG70" s="114"/>
    </row>
    <row r="71" spans="1:33">
      <c r="A71">
        <v>67</v>
      </c>
      <c r="Q71" s="114"/>
      <c r="AG71" s="114"/>
    </row>
    <row r="72" spans="1:33">
      <c r="A72">
        <v>68</v>
      </c>
      <c r="Q72" s="114"/>
      <c r="AG72" s="114"/>
    </row>
    <row r="73" spans="1:33">
      <c r="A73">
        <v>69</v>
      </c>
      <c r="Q73" s="114"/>
      <c r="AG73" s="114"/>
    </row>
    <row r="74" spans="1:33">
      <c r="A74">
        <v>70</v>
      </c>
      <c r="Q74" s="114"/>
      <c r="AG74" s="114"/>
    </row>
    <row r="75" spans="1:33">
      <c r="A75">
        <v>71</v>
      </c>
      <c r="Q75" s="114"/>
      <c r="AG75" s="114"/>
    </row>
    <row r="76" spans="1:33">
      <c r="A76">
        <v>72</v>
      </c>
      <c r="Q76" s="114"/>
      <c r="AG76" s="114"/>
    </row>
    <row r="77" spans="1:33">
      <c r="A77">
        <v>73</v>
      </c>
      <c r="Q77" s="114"/>
      <c r="AG77" s="114"/>
    </row>
    <row r="78" spans="1:33">
      <c r="A78">
        <v>74</v>
      </c>
      <c r="Q78" s="114"/>
      <c r="AG78" s="114"/>
    </row>
    <row r="79" spans="1:33">
      <c r="A79">
        <v>75</v>
      </c>
      <c r="Q79" s="114"/>
      <c r="AG79" s="114"/>
    </row>
    <row r="80" spans="1:33">
      <c r="A80">
        <v>76</v>
      </c>
      <c r="Q80" s="114"/>
      <c r="AG80" s="114"/>
    </row>
    <row r="81" spans="1:33">
      <c r="A81">
        <v>77</v>
      </c>
      <c r="Q81" s="114"/>
      <c r="AG81" s="114"/>
    </row>
    <row r="82" spans="1:33">
      <c r="A82">
        <v>78</v>
      </c>
      <c r="Q82" s="114"/>
      <c r="AG82" s="114"/>
    </row>
    <row r="83" spans="1:33">
      <c r="A83">
        <v>79</v>
      </c>
      <c r="Q83" s="114"/>
      <c r="AG83" s="114"/>
    </row>
    <row r="84" spans="1:33">
      <c r="A84">
        <v>80</v>
      </c>
      <c r="Q84" s="114"/>
      <c r="AG84" s="114"/>
    </row>
    <row r="85" spans="1:33">
      <c r="A85">
        <v>81</v>
      </c>
      <c r="Q85" s="114"/>
      <c r="AG85" s="114"/>
    </row>
    <row r="86" spans="1:33">
      <c r="A86">
        <v>82</v>
      </c>
      <c r="Q86" s="114"/>
      <c r="AG86" s="114"/>
    </row>
    <row r="87" spans="1:33">
      <c r="A87">
        <v>83</v>
      </c>
      <c r="Q87" s="114"/>
      <c r="AG87" s="114"/>
    </row>
    <row r="88" spans="1:33">
      <c r="A88">
        <v>84</v>
      </c>
      <c r="Q88" s="114"/>
      <c r="AG88" s="114"/>
    </row>
    <row r="89" spans="1:33">
      <c r="A89">
        <v>85</v>
      </c>
      <c r="Q89" s="114"/>
      <c r="AG89" s="114"/>
    </row>
    <row r="90" spans="1:33">
      <c r="A90">
        <v>86</v>
      </c>
      <c r="Q90" s="114"/>
      <c r="AG90" s="114"/>
    </row>
    <row r="91" spans="1:33">
      <c r="A91">
        <v>87</v>
      </c>
      <c r="Q91" s="114"/>
      <c r="AG91" s="114"/>
    </row>
    <row r="92" spans="1:33">
      <c r="A92">
        <v>88</v>
      </c>
      <c r="Q92" s="114"/>
      <c r="AG92" s="114"/>
    </row>
    <row r="93" spans="1:33">
      <c r="A93">
        <v>89</v>
      </c>
      <c r="Q93" s="114"/>
      <c r="AG93" s="114"/>
    </row>
    <row r="94" spans="1:33">
      <c r="A94">
        <v>90</v>
      </c>
      <c r="Q94" s="114"/>
      <c r="AG94" s="114"/>
    </row>
    <row r="95" spans="1:33">
      <c r="A95">
        <v>91</v>
      </c>
      <c r="Q95" s="114"/>
      <c r="AG95" s="114"/>
    </row>
    <row r="96" spans="1:33">
      <c r="A96">
        <v>92</v>
      </c>
      <c r="Q96" s="114"/>
      <c r="AG96" s="114"/>
    </row>
    <row r="97" spans="1:33">
      <c r="A97">
        <v>93</v>
      </c>
      <c r="Q97" s="114"/>
      <c r="AG97" s="114"/>
    </row>
    <row r="98" spans="1:33">
      <c r="A98">
        <v>94</v>
      </c>
      <c r="Q98" s="114"/>
      <c r="AG98" s="114"/>
    </row>
    <row r="99" spans="1:33">
      <c r="A99">
        <v>95</v>
      </c>
      <c r="Q99" s="114"/>
      <c r="AG99" s="114"/>
    </row>
    <row r="100" spans="1:33">
      <c r="A100">
        <v>96</v>
      </c>
      <c r="Q100" s="114"/>
      <c r="AG100" s="114"/>
    </row>
    <row r="101" spans="1:33">
      <c r="A101">
        <v>97</v>
      </c>
      <c r="Q101" s="114"/>
      <c r="AG101" s="114"/>
    </row>
    <row r="102" spans="1:33">
      <c r="A102">
        <v>98</v>
      </c>
      <c r="Q102" s="114"/>
      <c r="AG102" s="114"/>
    </row>
    <row r="103" spans="1:33">
      <c r="A103">
        <v>99</v>
      </c>
      <c r="Q103" s="114"/>
      <c r="AG103" s="114"/>
    </row>
    <row r="104" spans="1:33">
      <c r="A104">
        <v>100</v>
      </c>
      <c r="Q104" s="114"/>
      <c r="AG104" s="114"/>
    </row>
    <row r="105" spans="1:33">
      <c r="A105">
        <v>101</v>
      </c>
      <c r="Q105" s="114"/>
      <c r="AG105" s="114"/>
    </row>
    <row r="106" spans="1:33">
      <c r="A106">
        <v>102</v>
      </c>
      <c r="Q106" s="114"/>
      <c r="AG106" s="114"/>
    </row>
    <row r="107" spans="1:33">
      <c r="A107">
        <v>103</v>
      </c>
      <c r="Q107" s="114"/>
      <c r="AG107" s="114"/>
    </row>
    <row r="108" spans="1:33">
      <c r="A108">
        <v>104</v>
      </c>
      <c r="Q108" s="114"/>
      <c r="AG108" s="114"/>
    </row>
    <row r="109" spans="1:33">
      <c r="A109">
        <v>105</v>
      </c>
      <c r="Q109" s="114"/>
      <c r="AG109" s="114"/>
    </row>
    <row r="110" spans="1:33">
      <c r="A110">
        <v>106</v>
      </c>
      <c r="Q110" s="114"/>
      <c r="AG110" s="114"/>
    </row>
    <row r="111" spans="1:33">
      <c r="A111">
        <v>107</v>
      </c>
      <c r="Q111" s="114"/>
      <c r="AG111" s="114"/>
    </row>
    <row r="112" spans="1:33">
      <c r="A112">
        <v>108</v>
      </c>
      <c r="Q112" s="114"/>
      <c r="AG112" s="114"/>
    </row>
    <row r="113" spans="1:33">
      <c r="A113">
        <v>109</v>
      </c>
      <c r="Q113" s="114"/>
      <c r="AG113" s="114"/>
    </row>
    <row r="114" spans="1:33">
      <c r="A114">
        <v>110</v>
      </c>
      <c r="Q114" s="114"/>
      <c r="AG114" s="114"/>
    </row>
    <row r="115" spans="1:33">
      <c r="A115">
        <v>111</v>
      </c>
      <c r="Q115" s="114"/>
      <c r="AG115" s="114"/>
    </row>
    <row r="116" spans="1:33">
      <c r="A116">
        <v>112</v>
      </c>
      <c r="Q116" s="114"/>
      <c r="AG116" s="114"/>
    </row>
    <row r="117" spans="1:33">
      <c r="A117">
        <v>113</v>
      </c>
      <c r="Q117" s="114"/>
      <c r="AG117" s="114"/>
    </row>
    <row r="118" spans="1:33">
      <c r="A118">
        <v>114</v>
      </c>
      <c r="Q118" s="114"/>
      <c r="AG118" s="114"/>
    </row>
    <row r="119" spans="1:33">
      <c r="A119">
        <v>115</v>
      </c>
      <c r="Q119" s="114"/>
      <c r="AG119" s="114"/>
    </row>
  </sheetData>
  <mergeCells count="12">
    <mergeCell ref="AH1:AV1"/>
    <mergeCell ref="AH2:AL2"/>
    <mergeCell ref="AM2:AQ2"/>
    <mergeCell ref="AR2:AV2"/>
    <mergeCell ref="B2:F2"/>
    <mergeCell ref="G2:K2"/>
    <mergeCell ref="L2:P2"/>
    <mergeCell ref="B1:P1"/>
    <mergeCell ref="R1:AF1"/>
    <mergeCell ref="R2:V2"/>
    <mergeCell ref="W2:AA2"/>
    <mergeCell ref="AB2:AF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pageSetUpPr fitToPage="1"/>
  </sheetPr>
  <dimension ref="A1:M27"/>
  <sheetViews>
    <sheetView showGridLines="0" workbookViewId="0">
      <selection sqref="A1:XFD1"/>
    </sheetView>
  </sheetViews>
  <sheetFormatPr defaultRowHeight="10.199999999999999"/>
  <cols>
    <col min="1" max="1" width="7.85546875" customWidth="1"/>
    <col min="2" max="2" width="177" customWidth="1"/>
    <col min="3" max="3" width="52" customWidth="1"/>
    <col min="4" max="4" width="8.42578125" hidden="1" customWidth="1"/>
    <col min="5" max="5" width="8.28515625" customWidth="1"/>
    <col min="6" max="7" width="9" customWidth="1"/>
    <col min="8" max="8" width="9.140625" customWidth="1"/>
    <col min="9" max="9" width="8.28515625" customWidth="1"/>
    <col min="10" max="11" width="9" customWidth="1"/>
  </cols>
  <sheetData>
    <row r="1" spans="1:13" s="120" customFormat="1" ht="72" customHeight="1">
      <c r="A1" s="119" t="s">
        <v>39</v>
      </c>
    </row>
    <row r="2" spans="1:13" s="31" customFormat="1" ht="15.75" customHeight="1">
      <c r="A2" s="30"/>
      <c r="K2" s="32"/>
      <c r="M2" s="33"/>
    </row>
    <row r="3" spans="1:13" s="31" customFormat="1" ht="19.5" customHeight="1">
      <c r="A3" s="13" t="s">
        <v>12</v>
      </c>
      <c r="K3" s="32"/>
      <c r="M3" s="33"/>
    </row>
    <row r="4" spans="1:13" ht="13.2">
      <c r="A4" s="34"/>
      <c r="B4" s="9"/>
    </row>
    <row r="5" spans="1:13" ht="13.2">
      <c r="A5" s="34"/>
      <c r="B5" s="45"/>
      <c r="C5" s="44"/>
    </row>
    <row r="6" spans="1:13" ht="13.2">
      <c r="A6" s="34"/>
      <c r="B6" s="45"/>
      <c r="C6" s="44"/>
    </row>
    <row r="7" spans="1:13" ht="13.2">
      <c r="A7" s="34"/>
      <c r="B7" s="9"/>
    </row>
    <row r="8" spans="1:13" ht="13.2">
      <c r="B8" s="134" t="s">
        <v>42</v>
      </c>
      <c r="C8" s="134"/>
    </row>
    <row r="9" spans="1:13" ht="13.2">
      <c r="B9" s="67"/>
      <c r="C9" s="43"/>
      <c r="E9" s="5"/>
    </row>
    <row r="10" spans="1:13" s="68" customFormat="1" ht="11.4">
      <c r="B10" s="69" t="s">
        <v>40</v>
      </c>
    </row>
    <row r="11" spans="1:13" s="68" customFormat="1" ht="13.2">
      <c r="B11" s="42" t="s">
        <v>38</v>
      </c>
    </row>
    <row r="12" spans="1:13" ht="13.2">
      <c r="B12" s="72" t="s">
        <v>6</v>
      </c>
      <c r="C12" s="43"/>
      <c r="E12" s="5"/>
    </row>
    <row r="13" spans="1:13" ht="13.2">
      <c r="B13" s="134" t="s">
        <v>5</v>
      </c>
      <c r="C13" s="134"/>
    </row>
    <row r="14" spans="1:13" ht="13.2">
      <c r="B14" s="67" t="s">
        <v>8</v>
      </c>
      <c r="C14" s="8"/>
      <c r="E14" s="5"/>
    </row>
    <row r="15" spans="1:13" ht="13.2">
      <c r="A15" s="34"/>
      <c r="B15" s="11"/>
      <c r="C15" s="8"/>
    </row>
    <row r="17" spans="1:1" ht="15.9" customHeight="1"/>
    <row r="19" spans="1:1" ht="15.9" customHeight="1"/>
    <row r="21" spans="1:1" ht="15.9" customHeight="1"/>
    <row r="27" spans="1:1" ht="13.2">
      <c r="A27" s="4"/>
    </row>
  </sheetData>
  <mergeCells count="3">
    <mergeCell ref="B8:C8"/>
    <mergeCell ref="B13:C13"/>
    <mergeCell ref="A1:XFD1"/>
  </mergeCells>
  <phoneticPr fontId="0" type="noConversion"/>
  <hyperlinks>
    <hyperlink ref="B13:C13" r:id="rId1" location="quality-declaration-summary" display="Quality declaration" xr:uid="{00000000-0004-0000-0300-000000000000}"/>
    <hyperlink ref="B14" r:id="rId2" xr:uid="{00000000-0004-0000-0300-000001000000}"/>
    <hyperlink ref="B8:C8" r:id="rId3" display="Deaths, Australia, 2020 (cat.no. 3302.0)" xr:uid="{00000000-0004-0000-0300-000002000000}"/>
    <hyperlink ref="B10" r:id="rId4" display="Summary" xr:uid="{00000000-0004-0000-0300-000003000000}"/>
    <hyperlink ref="B11" r:id="rId5" xr:uid="{00000000-0004-0000-0300-000004000000}"/>
    <hyperlink ref="B12" r:id="rId6" location="appendix-characteristics-available" xr:uid="{00000000-0004-0000-0300-000005000000}"/>
  </hyperlinks>
  <printOptions gridLines="1"/>
  <pageMargins left="0.14000000000000001" right="0.12" top="0.28999999999999998" bottom="0.22" header="0.22" footer="0.18"/>
  <pageSetup paperSize="9" scale="63" orientation="landscape" r:id="rId7"/>
  <headerFooter alignWithMargins="0"/>
  <drawing r:id="rId8"/>
  <legacyDrawing r:id="rId9"/>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6625">
          <objectPr defaultSize="0" autoPict="0" dde="1">
            <anchor moveWithCells="1">
              <from>
                <xdr:col>2</xdr:col>
                <xdr:colOff>640080</xdr:colOff>
                <xdr:row>22</xdr:row>
                <xdr:rowOff>114300</xdr:rowOff>
              </from>
              <to>
                <xdr:col>2</xdr:col>
                <xdr:colOff>1303020</xdr:colOff>
                <xdr:row>26</xdr:row>
                <xdr:rowOff>30480</xdr:rowOff>
              </to>
            </anchor>
          </objectPr>
        </oleObject>
      </mc:Choice>
      <mc:Fallback>
        <oleObject link="[2]!'!C58C0E00D46F25CA000000000000000000000000000000000000000000000000000000000000000000001D000000506572736F6E616C20576562204E6176696761746F72202852352E3029'" oleUpdate="OLEUPDATE_ALWAYS" shapeId="26625"/>
      </mc:Fallback>
    </mc:AlternateContent>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6627">
          <objectPr defaultSize="0" autoPict="0" dde="1">
            <anchor moveWithCells="1">
              <from>
                <xdr:col>2</xdr:col>
                <xdr:colOff>640080</xdr:colOff>
                <xdr:row>22</xdr:row>
                <xdr:rowOff>114300</xdr:rowOff>
              </from>
              <to>
                <xdr:col>2</xdr:col>
                <xdr:colOff>1303020</xdr:colOff>
                <xdr:row>26</xdr:row>
                <xdr:rowOff>30480</xdr:rowOff>
              </to>
            </anchor>
          </objectPr>
        </oleObject>
      </mc:Choice>
      <mc:Fallback>
        <oleObject link="[2]!'!C58C0E00D46F25CA000000000000000000000000000000000000000000000000000000000000000000001D000000506572736F6E616C20576562204E6176696761746F72202852352E3029'" oleUpdate="OLEUPDATE_ALWAYS" shapeId="26627"/>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dimension ref="A1:C49"/>
  <sheetViews>
    <sheetView showGridLines="0" workbookViewId="0">
      <selection sqref="A1:XFD1"/>
    </sheetView>
  </sheetViews>
  <sheetFormatPr defaultRowHeight="10.199999999999999"/>
  <cols>
    <col min="2" max="2" width="91.28515625" customWidth="1"/>
  </cols>
  <sheetData>
    <row r="1" spans="1:2" s="120" customFormat="1" ht="72" customHeight="1">
      <c r="A1" s="119" t="s">
        <v>39</v>
      </c>
    </row>
    <row r="3" spans="1:2" s="47" customFormat="1" ht="15.6">
      <c r="A3" s="46" t="s">
        <v>13</v>
      </c>
    </row>
    <row r="4" spans="1:2" s="47" customFormat="1" ht="13.2">
      <c r="A4" s="48"/>
    </row>
    <row r="5" spans="1:2" s="47" customFormat="1" ht="25.5" customHeight="1">
      <c r="A5" s="49"/>
      <c r="B5" s="50" t="s">
        <v>14</v>
      </c>
    </row>
    <row r="6" spans="1:2" s="47" customFormat="1" ht="23.25" customHeight="1">
      <c r="A6" s="49"/>
      <c r="B6" s="73" t="s">
        <v>43</v>
      </c>
    </row>
    <row r="7" spans="1:2" s="47" customFormat="1" ht="39" customHeight="1">
      <c r="A7" s="49"/>
      <c r="B7" s="51" t="s">
        <v>15</v>
      </c>
    </row>
    <row r="8" spans="1:2" s="47" customFormat="1" ht="39.6">
      <c r="A8" s="52"/>
      <c r="B8" s="51" t="s">
        <v>16</v>
      </c>
    </row>
    <row r="9" spans="1:2" s="47" customFormat="1">
      <c r="A9" s="52"/>
    </row>
    <row r="10" spans="1:2" s="47" customFormat="1" ht="13.2">
      <c r="A10" s="52"/>
      <c r="B10" s="49" t="s">
        <v>17</v>
      </c>
    </row>
    <row r="11" spans="1:2" s="47" customFormat="1" ht="13.2">
      <c r="A11" s="52"/>
      <c r="B11" s="49"/>
    </row>
    <row r="12" spans="1:2" s="47" customFormat="1" ht="26.4">
      <c r="A12" s="52"/>
      <c r="B12" s="53" t="s">
        <v>18</v>
      </c>
    </row>
    <row r="13" spans="1:2" s="47" customFormat="1" ht="13.2">
      <c r="A13" s="52"/>
      <c r="B13" s="53" t="s">
        <v>19</v>
      </c>
    </row>
    <row r="14" spans="1:2" s="47" customFormat="1" ht="13.2">
      <c r="A14" s="52"/>
      <c r="B14" s="53" t="s">
        <v>20</v>
      </c>
    </row>
    <row r="15" spans="1:2" s="47" customFormat="1" ht="13.2">
      <c r="A15" s="52"/>
      <c r="B15" s="53" t="s">
        <v>21</v>
      </c>
    </row>
    <row r="16" spans="1:2" s="47" customFormat="1" ht="17.25" customHeight="1">
      <c r="A16" s="52"/>
      <c r="B16" s="53" t="s">
        <v>22</v>
      </c>
    </row>
    <row r="17" spans="1:2" s="47" customFormat="1" ht="13.2">
      <c r="A17" s="52"/>
      <c r="B17" s="49"/>
    </row>
    <row r="18" spans="1:2" s="47" customFormat="1" ht="26.25" customHeight="1">
      <c r="A18" s="52"/>
      <c r="B18" s="53" t="s">
        <v>23</v>
      </c>
    </row>
    <row r="19" spans="1:2" s="47" customFormat="1" ht="12.75" customHeight="1">
      <c r="A19" s="52"/>
      <c r="B19" s="53"/>
    </row>
    <row r="20" spans="1:2" s="47" customFormat="1" ht="13.2">
      <c r="A20" s="52"/>
      <c r="B20" s="53" t="s">
        <v>24</v>
      </c>
    </row>
    <row r="21" spans="1:2" s="47" customFormat="1" ht="13.2">
      <c r="A21" s="52"/>
      <c r="B21" s="53" t="s">
        <v>25</v>
      </c>
    </row>
    <row r="22" spans="1:2" s="47" customFormat="1" ht="13.2">
      <c r="A22" s="52"/>
      <c r="B22" s="53" t="s">
        <v>26</v>
      </c>
    </row>
    <row r="23" spans="1:2" s="47" customFormat="1" ht="13.2">
      <c r="A23" s="52"/>
      <c r="B23" s="53"/>
    </row>
    <row r="24" spans="1:2" s="47" customFormat="1" ht="13.2">
      <c r="A24" s="52"/>
      <c r="B24" s="48"/>
    </row>
    <row r="25" spans="1:2" s="47" customFormat="1" ht="13.2">
      <c r="A25" s="52"/>
      <c r="B25" s="54" t="s">
        <v>27</v>
      </c>
    </row>
    <row r="26" spans="1:2" s="47" customFormat="1" ht="13.2">
      <c r="A26" s="52"/>
      <c r="B26" s="54"/>
    </row>
    <row r="27" spans="1:2" s="47" customFormat="1" ht="26.4">
      <c r="A27" s="52"/>
      <c r="B27" s="50" t="s">
        <v>28</v>
      </c>
    </row>
    <row r="28" spans="1:2" s="47" customFormat="1">
      <c r="A28" s="52"/>
      <c r="B28" s="55"/>
    </row>
    <row r="29" spans="1:2" s="47" customFormat="1">
      <c r="A29" s="52"/>
      <c r="B29" s="52" t="s">
        <v>29</v>
      </c>
    </row>
    <row r="30" spans="1:2" s="47" customFormat="1">
      <c r="A30" s="52"/>
      <c r="B30" s="52" t="s">
        <v>25</v>
      </c>
    </row>
    <row r="31" spans="1:2" s="47" customFormat="1">
      <c r="A31" s="52"/>
      <c r="B31" s="52" t="s">
        <v>30</v>
      </c>
    </row>
    <row r="32" spans="1:2" s="47" customFormat="1">
      <c r="A32" s="52"/>
      <c r="B32" s="52"/>
    </row>
    <row r="33" spans="1:3" s="47" customFormat="1" ht="13.2">
      <c r="A33" s="52"/>
      <c r="B33" s="56"/>
    </row>
    <row r="34" spans="1:3" s="47" customFormat="1" ht="13.2">
      <c r="A34" s="52"/>
      <c r="B34" s="57" t="s">
        <v>31</v>
      </c>
    </row>
    <row r="35" spans="1:3" s="47" customFormat="1" ht="13.2">
      <c r="A35" s="52"/>
      <c r="B35" s="57"/>
    </row>
    <row r="36" spans="1:3" s="47" customFormat="1">
      <c r="A36" s="52"/>
      <c r="B36" s="47" t="s">
        <v>32</v>
      </c>
    </row>
    <row r="37" spans="1:3" s="47" customFormat="1">
      <c r="A37" s="52"/>
    </row>
    <row r="38" spans="1:3" s="47" customFormat="1" ht="13.2">
      <c r="A38" s="52"/>
      <c r="B38" s="58" t="s">
        <v>33</v>
      </c>
    </row>
    <row r="39" spans="1:3" s="47" customFormat="1">
      <c r="A39" s="52"/>
      <c r="B39" s="47" t="s">
        <v>34</v>
      </c>
    </row>
    <row r="40" spans="1:3" s="47" customFormat="1">
      <c r="A40" s="52"/>
      <c r="B40" s="71" t="s">
        <v>46</v>
      </c>
    </row>
    <row r="41" spans="1:3" s="47" customFormat="1">
      <c r="A41" s="52"/>
      <c r="B41" s="47" t="s">
        <v>35</v>
      </c>
    </row>
    <row r="42" spans="1:3" s="47" customFormat="1">
      <c r="A42" s="52"/>
      <c r="B42" s="71" t="s">
        <v>45</v>
      </c>
    </row>
    <row r="43" spans="1:3" s="47" customFormat="1">
      <c r="A43" s="52"/>
    </row>
    <row r="44" spans="1:3" s="47" customFormat="1" ht="13.2">
      <c r="A44" s="52"/>
      <c r="B44" s="58" t="s">
        <v>36</v>
      </c>
    </row>
    <row r="45" spans="1:3" s="47" customFormat="1">
      <c r="A45" s="52"/>
      <c r="B45" s="71" t="s">
        <v>44</v>
      </c>
    </row>
    <row r="46" spans="1:3" s="47" customFormat="1">
      <c r="A46" s="52"/>
    </row>
    <row r="47" spans="1:3" s="47" customFormat="1">
      <c r="A47" s="52"/>
      <c r="B47" s="59"/>
    </row>
    <row r="48" spans="1:3" s="61" customFormat="1" ht="13.2">
      <c r="A48" s="60"/>
      <c r="B48" s="70" t="s">
        <v>41</v>
      </c>
      <c r="C48" s="4"/>
    </row>
    <row r="49" spans="1:2" s="61" customFormat="1">
      <c r="A49" s="60"/>
      <c r="B49" s="62"/>
    </row>
  </sheetData>
  <mergeCells count="1">
    <mergeCell ref="A1:XFD1"/>
  </mergeCells>
  <hyperlinks>
    <hyperlink ref="B48:C48" r:id="rId1" display="© Commonwealth of Australia 2010" xr:uid="{00000000-0004-0000-0400-000000000000}"/>
    <hyperlink ref="B48" r:id="rId2" display="© Commonwealth of Australia 2012" xr:uid="{00000000-0004-0000-0400-000001000000}"/>
    <hyperlink ref="B6" location="'License conditions'!A1" display="Creative Commons " xr:uid="{7654C71B-D27F-433C-B9A1-C42B2A7D9421}"/>
  </hyperlinks>
  <pageMargins left="0.7" right="0.7" top="0.75" bottom="0.75" header="0.3" footer="0.3"/>
  <pageSetup paperSize="9"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D6A3C-6709-4F01-A3E7-B829154BEBD9}">
  <sheetPr codeName="Sheet10"/>
  <dimension ref="A1:CH120"/>
  <sheetViews>
    <sheetView tabSelected="1" workbookViewId="0">
      <selection activeCell="M14" sqref="M14"/>
    </sheetView>
  </sheetViews>
  <sheetFormatPr defaultRowHeight="10.199999999999999"/>
  <sheetData>
    <row r="1" spans="1:86">
      <c r="A1">
        <v>2016</v>
      </c>
      <c r="B1" s="133" t="s">
        <v>431</v>
      </c>
      <c r="C1" s="133"/>
      <c r="D1" s="133"/>
      <c r="E1" s="133"/>
      <c r="F1" s="133"/>
      <c r="G1" s="133"/>
      <c r="H1" s="133"/>
      <c r="I1" s="133"/>
      <c r="J1" s="133"/>
      <c r="K1" s="133" t="s">
        <v>433</v>
      </c>
      <c r="L1" s="133"/>
      <c r="M1" s="133"/>
      <c r="N1" s="133"/>
      <c r="O1" s="133"/>
      <c r="P1" s="133"/>
      <c r="Q1" s="133"/>
      <c r="R1" s="133"/>
      <c r="S1" s="133"/>
      <c r="T1" s="133" t="s">
        <v>434</v>
      </c>
      <c r="U1" s="133"/>
      <c r="V1" s="133"/>
      <c r="W1" s="133"/>
      <c r="X1" s="133"/>
      <c r="Y1" s="133"/>
      <c r="Z1" s="133"/>
      <c r="AA1" s="133"/>
      <c r="AB1" s="133"/>
      <c r="AC1" s="114"/>
      <c r="AD1">
        <v>2011</v>
      </c>
      <c r="AE1" s="133" t="s">
        <v>431</v>
      </c>
      <c r="AF1" s="133"/>
      <c r="AG1" s="133"/>
      <c r="AH1" s="133"/>
      <c r="AI1" s="133"/>
      <c r="AJ1" s="133"/>
      <c r="AK1" s="133"/>
      <c r="AL1" s="133"/>
      <c r="AM1" s="133"/>
      <c r="AN1" s="133" t="s">
        <v>433</v>
      </c>
      <c r="AO1" s="133"/>
      <c r="AP1" s="133"/>
      <c r="AQ1" s="133"/>
      <c r="AR1" s="133"/>
      <c r="AS1" s="133"/>
      <c r="AT1" s="133"/>
      <c r="AU1" s="133"/>
      <c r="AV1" s="133"/>
      <c r="AW1" s="133" t="s">
        <v>434</v>
      </c>
      <c r="AX1" s="133"/>
      <c r="AY1" s="133"/>
      <c r="AZ1" s="133"/>
      <c r="BA1" s="133"/>
      <c r="BB1" s="133"/>
      <c r="BC1" s="133"/>
      <c r="BD1" s="133"/>
      <c r="BE1" s="133"/>
      <c r="BF1" s="114"/>
      <c r="BG1">
        <v>2006</v>
      </c>
      <c r="BH1" s="133" t="s">
        <v>431</v>
      </c>
      <c r="BI1" s="133"/>
      <c r="BJ1" s="133"/>
      <c r="BK1" s="133"/>
      <c r="BL1" s="133"/>
      <c r="BM1" s="133"/>
      <c r="BN1" s="133"/>
      <c r="BO1" s="133"/>
      <c r="BP1" s="133"/>
      <c r="BQ1" s="133" t="s">
        <v>433</v>
      </c>
      <c r="BR1" s="133"/>
      <c r="BS1" s="133"/>
      <c r="BT1" s="133"/>
      <c r="BU1" s="133"/>
      <c r="BV1" s="133"/>
      <c r="BW1" s="133"/>
      <c r="BX1" s="133"/>
      <c r="BY1" s="133"/>
      <c r="BZ1" s="133" t="s">
        <v>434</v>
      </c>
      <c r="CA1" s="133"/>
      <c r="CB1" s="133"/>
      <c r="CC1" s="133"/>
      <c r="CD1" s="133"/>
      <c r="CE1" s="133"/>
      <c r="CF1" s="133"/>
      <c r="CG1" s="133"/>
      <c r="CH1" s="133"/>
    </row>
    <row r="2" spans="1:86">
      <c r="B2" s="133" t="s">
        <v>54</v>
      </c>
      <c r="C2" s="133"/>
      <c r="D2" s="133"/>
      <c r="E2" s="133" t="s">
        <v>55</v>
      </c>
      <c r="F2" s="133"/>
      <c r="G2" s="133"/>
      <c r="H2" s="133" t="s">
        <v>60</v>
      </c>
      <c r="I2" s="133"/>
      <c r="J2" s="133"/>
      <c r="K2" s="133" t="s">
        <v>54</v>
      </c>
      <c r="L2" s="133"/>
      <c r="M2" s="133"/>
      <c r="N2" s="133" t="s">
        <v>55</v>
      </c>
      <c r="O2" s="133"/>
      <c r="P2" s="133"/>
      <c r="Q2" s="133" t="s">
        <v>60</v>
      </c>
      <c r="R2" s="133"/>
      <c r="S2" s="133"/>
      <c r="T2" s="133" t="s">
        <v>54</v>
      </c>
      <c r="U2" s="133"/>
      <c r="V2" s="133"/>
      <c r="W2" s="133" t="s">
        <v>55</v>
      </c>
      <c r="X2" s="133"/>
      <c r="Y2" s="133"/>
      <c r="Z2" s="133" t="s">
        <v>60</v>
      </c>
      <c r="AA2" s="133"/>
      <c r="AB2" s="133"/>
      <c r="AC2" s="114"/>
      <c r="AE2" s="133" t="s">
        <v>54</v>
      </c>
      <c r="AF2" s="133"/>
      <c r="AG2" s="133"/>
      <c r="AH2" s="133" t="s">
        <v>55</v>
      </c>
      <c r="AI2" s="133"/>
      <c r="AJ2" s="133"/>
      <c r="AK2" s="133" t="s">
        <v>60</v>
      </c>
      <c r="AL2" s="133"/>
      <c r="AM2" s="133"/>
      <c r="AN2" s="133" t="s">
        <v>54</v>
      </c>
      <c r="AO2" s="133"/>
      <c r="AP2" s="133"/>
      <c r="AQ2" s="133" t="s">
        <v>55</v>
      </c>
      <c r="AR2" s="133"/>
      <c r="AS2" s="133"/>
      <c r="AT2" s="133" t="s">
        <v>60</v>
      </c>
      <c r="AU2" s="133"/>
      <c r="AV2" s="133"/>
      <c r="AW2" s="133" t="s">
        <v>54</v>
      </c>
      <c r="AX2" s="133"/>
      <c r="AY2" s="133"/>
      <c r="AZ2" s="133" t="s">
        <v>55</v>
      </c>
      <c r="BA2" s="133"/>
      <c r="BB2" s="133"/>
      <c r="BC2" s="133" t="s">
        <v>60</v>
      </c>
      <c r="BD2" s="133"/>
      <c r="BE2" s="133"/>
      <c r="BF2" s="114"/>
      <c r="BH2" s="133" t="s">
        <v>54</v>
      </c>
      <c r="BI2" s="133"/>
      <c r="BJ2" s="133"/>
      <c r="BK2" s="133" t="s">
        <v>55</v>
      </c>
      <c r="BL2" s="133"/>
      <c r="BM2" s="133"/>
      <c r="BN2" s="133" t="s">
        <v>60</v>
      </c>
      <c r="BO2" s="133"/>
      <c r="BP2" s="133"/>
      <c r="BQ2" s="133" t="s">
        <v>54</v>
      </c>
      <c r="BR2" s="133"/>
      <c r="BS2" s="133"/>
      <c r="BT2" s="133" t="s">
        <v>55</v>
      </c>
      <c r="BU2" s="133"/>
      <c r="BV2" s="133"/>
      <c r="BW2" s="133" t="s">
        <v>60</v>
      </c>
      <c r="BX2" s="133"/>
      <c r="BY2" s="133"/>
      <c r="BZ2" s="133" t="s">
        <v>54</v>
      </c>
      <c r="CA2" s="133"/>
      <c r="CB2" s="133"/>
      <c r="CC2" s="133" t="s">
        <v>55</v>
      </c>
      <c r="CD2" s="133"/>
      <c r="CE2" s="133"/>
      <c r="CF2" s="133" t="s">
        <v>60</v>
      </c>
      <c r="CG2" s="133"/>
      <c r="CH2" s="133"/>
    </row>
    <row r="3" spans="1:86">
      <c r="A3" t="s">
        <v>430</v>
      </c>
      <c r="B3" t="s">
        <v>57</v>
      </c>
      <c r="C3" t="s">
        <v>432</v>
      </c>
      <c r="D3" t="s">
        <v>60</v>
      </c>
      <c r="E3" t="s">
        <v>57</v>
      </c>
      <c r="F3" t="s">
        <v>432</v>
      </c>
      <c r="G3" t="s">
        <v>60</v>
      </c>
      <c r="H3" t="s">
        <v>57</v>
      </c>
      <c r="I3" t="s">
        <v>432</v>
      </c>
      <c r="J3" t="s">
        <v>60</v>
      </c>
      <c r="K3" t="s">
        <v>57</v>
      </c>
      <c r="L3" t="s">
        <v>432</v>
      </c>
      <c r="M3" t="s">
        <v>60</v>
      </c>
      <c r="N3" t="s">
        <v>57</v>
      </c>
      <c r="O3" t="s">
        <v>432</v>
      </c>
      <c r="P3" t="s">
        <v>60</v>
      </c>
      <c r="Q3" t="s">
        <v>57</v>
      </c>
      <c r="R3" t="s">
        <v>432</v>
      </c>
      <c r="S3" t="s">
        <v>60</v>
      </c>
      <c r="T3" t="s">
        <v>57</v>
      </c>
      <c r="U3" t="s">
        <v>432</v>
      </c>
      <c r="V3" t="s">
        <v>60</v>
      </c>
      <c r="W3" t="s">
        <v>57</v>
      </c>
      <c r="X3" t="s">
        <v>432</v>
      </c>
      <c r="Y3" t="s">
        <v>60</v>
      </c>
      <c r="Z3" t="s">
        <v>57</v>
      </c>
      <c r="AA3" t="s">
        <v>432</v>
      </c>
      <c r="AB3" t="s">
        <v>60</v>
      </c>
      <c r="AC3" s="114"/>
      <c r="AD3" t="s">
        <v>430</v>
      </c>
      <c r="AE3" t="s">
        <v>57</v>
      </c>
      <c r="AF3" t="s">
        <v>432</v>
      </c>
      <c r="AG3" t="s">
        <v>60</v>
      </c>
      <c r="AH3" t="s">
        <v>57</v>
      </c>
      <c r="AI3" t="s">
        <v>432</v>
      </c>
      <c r="AJ3" t="s">
        <v>60</v>
      </c>
      <c r="AK3" t="s">
        <v>57</v>
      </c>
      <c r="AL3" t="s">
        <v>432</v>
      </c>
      <c r="AM3" t="s">
        <v>60</v>
      </c>
      <c r="AN3" t="s">
        <v>57</v>
      </c>
      <c r="AO3" t="s">
        <v>432</v>
      </c>
      <c r="AP3" t="s">
        <v>60</v>
      </c>
      <c r="AQ3" t="s">
        <v>57</v>
      </c>
      <c r="AR3" t="s">
        <v>432</v>
      </c>
      <c r="AS3" t="s">
        <v>60</v>
      </c>
      <c r="AT3" t="s">
        <v>57</v>
      </c>
      <c r="AU3" t="s">
        <v>432</v>
      </c>
      <c r="AV3" t="s">
        <v>60</v>
      </c>
      <c r="AW3" t="s">
        <v>57</v>
      </c>
      <c r="AX3" t="s">
        <v>432</v>
      </c>
      <c r="AY3" t="s">
        <v>60</v>
      </c>
      <c r="AZ3" t="s">
        <v>57</v>
      </c>
      <c r="BA3" t="s">
        <v>432</v>
      </c>
      <c r="BB3" t="s">
        <v>60</v>
      </c>
      <c r="BC3" t="s">
        <v>57</v>
      </c>
      <c r="BD3" t="s">
        <v>432</v>
      </c>
      <c r="BE3" t="s">
        <v>60</v>
      </c>
      <c r="BF3" s="114"/>
      <c r="BG3" t="s">
        <v>430</v>
      </c>
      <c r="BH3" t="s">
        <v>57</v>
      </c>
      <c r="BI3" t="s">
        <v>432</v>
      </c>
      <c r="BJ3" t="s">
        <v>60</v>
      </c>
      <c r="BK3" t="s">
        <v>57</v>
      </c>
      <c r="BL3" t="s">
        <v>432</v>
      </c>
      <c r="BM3" t="s">
        <v>60</v>
      </c>
      <c r="BN3" t="s">
        <v>57</v>
      </c>
      <c r="BO3" t="s">
        <v>432</v>
      </c>
      <c r="BP3" t="s">
        <v>60</v>
      </c>
      <c r="BQ3" t="s">
        <v>57</v>
      </c>
      <c r="BR3" t="s">
        <v>432</v>
      </c>
      <c r="BS3" t="s">
        <v>60</v>
      </c>
      <c r="BT3" t="s">
        <v>57</v>
      </c>
      <c r="BU3" t="s">
        <v>432</v>
      </c>
      <c r="BV3" t="s">
        <v>60</v>
      </c>
      <c r="BW3" t="s">
        <v>57</v>
      </c>
      <c r="BX3" t="s">
        <v>432</v>
      </c>
      <c r="BY3" t="s">
        <v>60</v>
      </c>
      <c r="BZ3" t="s">
        <v>57</v>
      </c>
      <c r="CA3" t="s">
        <v>432</v>
      </c>
      <c r="CB3" t="s">
        <v>60</v>
      </c>
      <c r="CC3" t="s">
        <v>57</v>
      </c>
      <c r="CD3" t="s">
        <v>432</v>
      </c>
      <c r="CE3" t="s">
        <v>60</v>
      </c>
      <c r="CF3" t="s">
        <v>57</v>
      </c>
      <c r="CG3" t="s">
        <v>432</v>
      </c>
      <c r="CH3" t="s">
        <v>60</v>
      </c>
    </row>
    <row r="4" spans="1:86">
      <c r="A4">
        <v>0</v>
      </c>
      <c r="B4">
        <f>'2016 Census'!G12</f>
        <v>0</v>
      </c>
      <c r="C4">
        <f>'2016 Census'!C12+'2016 Census'!D12+'2016 Census'!E12+'2016 Census'!F12+'2016 Census'!H12</f>
        <v>142037</v>
      </c>
      <c r="D4">
        <f>'2016 Census'!I12</f>
        <v>142037</v>
      </c>
      <c r="E4">
        <f>'2016 Census'!N12</f>
        <v>0</v>
      </c>
      <c r="F4">
        <f>'2016 Census'!J12+'2016 Census'!K12+'2016 Census'!L12+'2016 Census'!M12+'2016 Census'!O12</f>
        <v>135010</v>
      </c>
      <c r="G4">
        <f>'2016 Census'!P12</f>
        <v>135010</v>
      </c>
      <c r="H4">
        <f>'2016 Census'!U12</f>
        <v>0</v>
      </c>
      <c r="I4">
        <f>'2016 Census'!Q12+'2016 Census'!R12+'2016 Census'!S12+'2016 Census'!T12+'2016 Census'!V12</f>
        <v>277047</v>
      </c>
      <c r="J4">
        <f>'2016 Census'!W12</f>
        <v>277047</v>
      </c>
      <c r="K4" s="115">
        <f>'Table 1'!BZ10</f>
        <v>0</v>
      </c>
      <c r="L4" s="115">
        <f>'Table 1'!BY10+'Table 1'!CA10+'Table 1'!CB10</f>
        <v>543</v>
      </c>
      <c r="M4" s="115">
        <f>'Table 1'!CC10</f>
        <v>543</v>
      </c>
      <c r="N4" s="115">
        <f>'Table 1'!FQ10</f>
        <v>0</v>
      </c>
      <c r="O4" s="115">
        <f>'Table 1'!FP10+'Table 1'!FR10+'Table 1'!FS10</f>
        <v>427</v>
      </c>
      <c r="P4" s="115">
        <f>'Table 1'!FT10</f>
        <v>427</v>
      </c>
      <c r="Q4" s="115">
        <f>Sheet1!K4+Sheet1!N4</f>
        <v>0</v>
      </c>
      <c r="R4" s="115">
        <f>Sheet1!L4+Sheet1!O4</f>
        <v>970</v>
      </c>
      <c r="S4" s="115">
        <f>Sheet1!M4+Sheet1!P4</f>
        <v>970</v>
      </c>
      <c r="T4" t="e">
        <f>K4/B4</f>
        <v>#DIV/0!</v>
      </c>
      <c r="U4">
        <f t="shared" ref="U4:AB4" si="0">L4/C4</f>
        <v>3.8229475418376903E-3</v>
      </c>
      <c r="V4">
        <f t="shared" si="0"/>
        <v>3.8229475418376903E-3</v>
      </c>
      <c r="W4" t="e">
        <f t="shared" si="0"/>
        <v>#DIV/0!</v>
      </c>
      <c r="X4">
        <f t="shared" si="0"/>
        <v>3.1627286867639435E-3</v>
      </c>
      <c r="Y4">
        <f t="shared" si="0"/>
        <v>3.1627286867639435E-3</v>
      </c>
      <c r="Z4" t="e">
        <f t="shared" si="0"/>
        <v>#DIV/0!</v>
      </c>
      <c r="AA4">
        <f t="shared" si="0"/>
        <v>3.5012109858616049E-3</v>
      </c>
      <c r="AB4">
        <f t="shared" si="0"/>
        <v>3.5012109858616049E-3</v>
      </c>
      <c r="AC4" s="114"/>
      <c r="AD4">
        <f>A4</f>
        <v>0</v>
      </c>
      <c r="AE4">
        <f>'2011 Census'!G12</f>
        <v>0</v>
      </c>
      <c r="AF4">
        <f>'2011 Census'!C12+'2011 Census'!D12+'2011 Census'!E12+'2011 Census'!F12+'2011 Census'!H12</f>
        <v>142215</v>
      </c>
      <c r="AG4">
        <f>AE4+AF4</f>
        <v>142215</v>
      </c>
      <c r="AH4">
        <f>'2011 Census'!M12</f>
        <v>0</v>
      </c>
      <c r="AI4">
        <f>'2011 Census'!I12+'2011 Census'!J12+'2011 Census'!K12+'2011 Census'!L12+'2011 Census'!N12</f>
        <v>134544</v>
      </c>
      <c r="AJ4">
        <f>AH4+AI4</f>
        <v>134544</v>
      </c>
      <c r="AK4">
        <f>AE4+AH4</f>
        <v>0</v>
      </c>
      <c r="AL4">
        <f t="shared" ref="AL4:AM4" si="1">AF4+AI4</f>
        <v>276759</v>
      </c>
      <c r="AM4">
        <f t="shared" si="1"/>
        <v>276759</v>
      </c>
      <c r="AN4" s="115">
        <f>'Table 1'!BA10</f>
        <v>0</v>
      </c>
      <c r="AO4" s="115">
        <f>'Table 1'!AZ10+'Table 1'!BB10+'Table 1'!BC10</f>
        <v>638</v>
      </c>
      <c r="AP4" s="115">
        <f>'Table 1'!BD10</f>
        <v>638</v>
      </c>
      <c r="AQ4" s="115">
        <f>'Table 1'!ER10</f>
        <v>0</v>
      </c>
      <c r="AR4" s="115">
        <f>'Table 1'!EQ10+'Table 1'!ES10+'Table 1'!ET10</f>
        <v>502</v>
      </c>
      <c r="AS4" s="115">
        <f>'Table 1'!EU10</f>
        <v>502</v>
      </c>
      <c r="AT4" s="115">
        <f>AN4+AQ4</f>
        <v>0</v>
      </c>
      <c r="AU4" s="115">
        <f t="shared" ref="AU4:AV4" si="2">AO4+AR4</f>
        <v>1140</v>
      </c>
      <c r="AV4" s="115">
        <f t="shared" si="2"/>
        <v>1140</v>
      </c>
      <c r="AW4" t="e">
        <f>AN4/AE4</f>
        <v>#DIV/0!</v>
      </c>
      <c r="AX4">
        <f t="shared" ref="AX4:BE4" si="3">AO4/AF4</f>
        <v>4.4861653130823052E-3</v>
      </c>
      <c r="AY4">
        <f t="shared" si="3"/>
        <v>4.4861653130823052E-3</v>
      </c>
      <c r="AZ4" t="e">
        <f t="shared" si="3"/>
        <v>#DIV/0!</v>
      </c>
      <c r="BA4">
        <f t="shared" si="3"/>
        <v>3.7311214175288383E-3</v>
      </c>
      <c r="BB4">
        <f t="shared" si="3"/>
        <v>3.7311214175288383E-3</v>
      </c>
      <c r="BC4" t="e">
        <f t="shared" si="3"/>
        <v>#DIV/0!</v>
      </c>
      <c r="BD4">
        <f t="shared" si="3"/>
        <v>4.119107237705007E-3</v>
      </c>
      <c r="BE4">
        <f t="shared" si="3"/>
        <v>4.119107237705007E-3</v>
      </c>
      <c r="BF4" s="114"/>
      <c r="BG4">
        <f>AD4</f>
        <v>0</v>
      </c>
      <c r="BH4">
        <f>'2006 Census'!G12</f>
        <v>0</v>
      </c>
      <c r="BI4">
        <f>'2006 Census'!C12+'2006 Census'!D12+'2006 Census'!E12+'2006 Census'!F12+'2006 Census'!H12</f>
        <v>133692</v>
      </c>
      <c r="BJ4">
        <f>BH4+BI4</f>
        <v>133692</v>
      </c>
      <c r="BK4">
        <f>'2006 Census'!M12</f>
        <v>0</v>
      </c>
      <c r="BL4">
        <f>'2006 Census'!I12+'2006 Census'!J12+'2006 Census'!K12+'2006 Census'!L12+'2006 Census'!N12</f>
        <v>127277</v>
      </c>
      <c r="BM4">
        <f>BK4+BL4</f>
        <v>127277</v>
      </c>
      <c r="BN4">
        <f>'2006 Census'!S12</f>
        <v>0</v>
      </c>
      <c r="BO4">
        <f>'2006 Census'!O12+'2006 Census'!P12+'2006 Census'!Q12+'2006 Census'!R12+'2006 Census'!T12</f>
        <v>260967</v>
      </c>
      <c r="BP4">
        <f>BN4+BO4</f>
        <v>260967</v>
      </c>
      <c r="BQ4" s="115">
        <f>'Table 1'!AB10</f>
        <v>0</v>
      </c>
      <c r="BR4" s="115">
        <f>'Table 1'!AA10+'Table 1'!AC10+'Table 1'!AD10</f>
        <v>727</v>
      </c>
      <c r="BS4" s="115">
        <f>'Table 1'!AE10</f>
        <v>727</v>
      </c>
      <c r="BT4" s="115">
        <f>'Table 1'!DS10</f>
        <v>0</v>
      </c>
      <c r="BU4" s="115">
        <f>'Table 1'!DR10+'Table 1'!DT10+'Table 1'!DU10</f>
        <v>535</v>
      </c>
      <c r="BV4" s="115">
        <f>'Table 1'!DV10</f>
        <v>535</v>
      </c>
      <c r="BW4" s="115">
        <f>BQ4+BT4</f>
        <v>0</v>
      </c>
      <c r="BX4" s="115">
        <f t="shared" ref="BX4:BY4" si="4">BR4+BU4</f>
        <v>1262</v>
      </c>
      <c r="BY4" s="115">
        <f t="shared" si="4"/>
        <v>1262</v>
      </c>
      <c r="BZ4" t="e">
        <f>BQ4/BH4</f>
        <v>#DIV/0!</v>
      </c>
      <c r="CA4">
        <f t="shared" ref="CA4:CH4" si="5">BR4/BI4</f>
        <v>5.4378721239864763E-3</v>
      </c>
      <c r="CB4">
        <f t="shared" si="5"/>
        <v>5.4378721239864763E-3</v>
      </c>
      <c r="CC4" t="e">
        <f t="shared" si="5"/>
        <v>#DIV/0!</v>
      </c>
      <c r="CD4">
        <f t="shared" si="5"/>
        <v>4.2034303134109068E-3</v>
      </c>
      <c r="CE4">
        <f t="shared" si="5"/>
        <v>4.2034303134109068E-3</v>
      </c>
      <c r="CF4" t="e">
        <f t="shared" si="5"/>
        <v>#DIV/0!</v>
      </c>
      <c r="CG4">
        <f t="shared" si="5"/>
        <v>4.8358604727800833E-3</v>
      </c>
      <c r="CH4">
        <f t="shared" si="5"/>
        <v>4.8358604727800833E-3</v>
      </c>
    </row>
    <row r="5" spans="1:86">
      <c r="A5">
        <v>1</v>
      </c>
      <c r="B5">
        <f>'2016 Census'!G13</f>
        <v>0</v>
      </c>
      <c r="C5">
        <f>'2016 Census'!C13+'2016 Census'!D13+'2016 Census'!E13+'2016 Census'!F13+'2016 Census'!H13</f>
        <v>151614</v>
      </c>
      <c r="D5">
        <f>'2016 Census'!I13</f>
        <v>151614</v>
      </c>
      <c r="E5">
        <f>'2016 Census'!N13</f>
        <v>0</v>
      </c>
      <c r="F5">
        <f>'2016 Census'!J13+'2016 Census'!K13+'2016 Census'!L13+'2016 Census'!M13+'2016 Census'!O13</f>
        <v>143036</v>
      </c>
      <c r="G5">
        <f>'2016 Census'!P13</f>
        <v>143036</v>
      </c>
      <c r="H5">
        <f>'2016 Census'!U13</f>
        <v>0</v>
      </c>
      <c r="I5">
        <f>'2016 Census'!Q13+'2016 Census'!R13+'2016 Census'!S13+'2016 Census'!T13+'2016 Census'!V13</f>
        <v>294649</v>
      </c>
      <c r="J5">
        <f>'2016 Census'!W13</f>
        <v>294649</v>
      </c>
      <c r="K5" s="115">
        <f>'Table 1'!BZ11</f>
        <v>0</v>
      </c>
      <c r="L5" s="115">
        <f>'Table 1'!BY11+'Table 1'!CA11+'Table 1'!CB11</f>
        <v>42</v>
      </c>
      <c r="M5" s="115">
        <f>'Table 1'!CC11</f>
        <v>42</v>
      </c>
      <c r="N5" s="115">
        <f>'Table 1'!FQ11</f>
        <v>0</v>
      </c>
      <c r="O5" s="115">
        <f>'Table 1'!FP11+'Table 1'!FR11+'Table 1'!FS11</f>
        <v>36</v>
      </c>
      <c r="P5" s="115">
        <f>'Table 1'!FT11</f>
        <v>36</v>
      </c>
      <c r="Q5" s="115">
        <f>Sheet1!K5+Sheet1!N5</f>
        <v>0</v>
      </c>
      <c r="R5" s="115">
        <f>Sheet1!L5+Sheet1!O5</f>
        <v>78</v>
      </c>
      <c r="S5" s="115">
        <f>Sheet1!M5+Sheet1!P5</f>
        <v>78</v>
      </c>
      <c r="T5" t="e">
        <f t="shared" ref="T5:T68" si="6">K5/B5</f>
        <v>#DIV/0!</v>
      </c>
      <c r="U5">
        <f t="shared" ref="U5:U68" si="7">L5/C5</f>
        <v>2.7701927262653846E-4</v>
      </c>
      <c r="V5">
        <f t="shared" ref="V5:V68" si="8">M5/D5</f>
        <v>2.7701927262653846E-4</v>
      </c>
      <c r="W5" t="e">
        <f t="shared" ref="W5:W68" si="9">N5/E5</f>
        <v>#DIV/0!</v>
      </c>
      <c r="X5">
        <f t="shared" ref="X5:X68" si="10">O5/F5</f>
        <v>2.5168489051707264E-4</v>
      </c>
      <c r="Y5">
        <f t="shared" ref="Y5:Y68" si="11">P5/G5</f>
        <v>2.5168489051707264E-4</v>
      </c>
      <c r="Z5" t="e">
        <f t="shared" ref="Z5:Z68" si="12">Q5/H5</f>
        <v>#DIV/0!</v>
      </c>
      <c r="AA5">
        <f t="shared" ref="AA5:AA68" si="13">R5/I5</f>
        <v>2.647217536798021E-4</v>
      </c>
      <c r="AB5">
        <f t="shared" ref="AB5:AB68" si="14">S5/J5</f>
        <v>2.647217536798021E-4</v>
      </c>
      <c r="AC5" s="114"/>
      <c r="AD5">
        <f t="shared" ref="AD5:AD68" si="15">A5</f>
        <v>1</v>
      </c>
      <c r="AE5">
        <f>'2011 Census'!G13</f>
        <v>0</v>
      </c>
      <c r="AF5">
        <f>'2011 Census'!C13+'2011 Census'!D13+'2011 Census'!E13+'2011 Census'!F13+'2011 Census'!H13</f>
        <v>147107</v>
      </c>
      <c r="AG5">
        <f t="shared" ref="AG5:AG68" si="16">AE5+AF5</f>
        <v>147107</v>
      </c>
      <c r="AH5">
        <f>'2011 Census'!M13</f>
        <v>0</v>
      </c>
      <c r="AI5">
        <f>'2011 Census'!I13+'2011 Census'!J13+'2011 Census'!K13+'2011 Census'!L13+'2011 Census'!N13</f>
        <v>139981</v>
      </c>
      <c r="AJ5">
        <f t="shared" ref="AJ5:AJ68" si="17">AH5+AI5</f>
        <v>139981</v>
      </c>
      <c r="AK5">
        <f t="shared" ref="AK5:AK68" si="18">AE5+AH5</f>
        <v>0</v>
      </c>
      <c r="AL5">
        <f t="shared" ref="AL5:AL68" si="19">AF5+AI5</f>
        <v>287088</v>
      </c>
      <c r="AM5">
        <f t="shared" ref="AM5:AM68" si="20">AG5+AJ5</f>
        <v>287088</v>
      </c>
      <c r="AN5" s="115">
        <f>'Table 1'!BA11</f>
        <v>0</v>
      </c>
      <c r="AO5" s="115">
        <f>'Table 1'!AZ11+'Table 1'!BB11+'Table 1'!BC11</f>
        <v>47</v>
      </c>
      <c r="AP5" s="115">
        <f>'Table 1'!BD11</f>
        <v>47</v>
      </c>
      <c r="AQ5" s="115">
        <f>'Table 1'!ER11</f>
        <v>0</v>
      </c>
      <c r="AR5" s="115">
        <f>'Table 1'!EQ11+'Table 1'!ES11+'Table 1'!ET11</f>
        <v>32</v>
      </c>
      <c r="AS5" s="115">
        <f>'Table 1'!EU11</f>
        <v>32</v>
      </c>
      <c r="AT5" s="115">
        <f t="shared" ref="AT5:AT68" si="21">AN5+AQ5</f>
        <v>0</v>
      </c>
      <c r="AU5" s="115">
        <f t="shared" ref="AU5:AU68" si="22">AO5+AR5</f>
        <v>79</v>
      </c>
      <c r="AV5" s="115">
        <f t="shared" ref="AV5:AV68" si="23">AP5+AS5</f>
        <v>79</v>
      </c>
      <c r="AW5" t="e">
        <f t="shared" ref="AW5:AW68" si="24">AN5/AE5</f>
        <v>#DIV/0!</v>
      </c>
      <c r="AX5">
        <f t="shared" ref="AX5:AX68" si="25">AO5/AF5</f>
        <v>3.1949533332880151E-4</v>
      </c>
      <c r="AY5">
        <f t="shared" ref="AY5:AY68" si="26">AP5/AG5</f>
        <v>3.1949533332880151E-4</v>
      </c>
      <c r="AZ5" t="e">
        <f t="shared" ref="AZ5:AZ68" si="27">AQ5/AH5</f>
        <v>#DIV/0!</v>
      </c>
      <c r="BA5">
        <f t="shared" ref="BA5:BA68" si="28">AR5/AI5</f>
        <v>2.286024531900758E-4</v>
      </c>
      <c r="BB5">
        <f t="shared" ref="BB5:BB68" si="29">AS5/AJ5</f>
        <v>2.286024531900758E-4</v>
      </c>
      <c r="BC5" t="e">
        <f t="shared" ref="BC5:BC68" si="30">AT5/AK5</f>
        <v>#DIV/0!</v>
      </c>
      <c r="BD5">
        <f t="shared" ref="BD5:BD68" si="31">AU5/AL5</f>
        <v>2.7517694922811123E-4</v>
      </c>
      <c r="BE5">
        <f t="shared" ref="BE5:BE68" si="32">AV5/AM5</f>
        <v>2.7517694922811123E-4</v>
      </c>
      <c r="BF5" s="114"/>
      <c r="BG5">
        <f t="shared" ref="BG5:BG68" si="33">AD5</f>
        <v>1</v>
      </c>
      <c r="BH5">
        <f>'2006 Census'!G13</f>
        <v>0</v>
      </c>
      <c r="BI5">
        <f>'2006 Census'!C13+'2006 Census'!D13+'2006 Census'!E13+'2006 Census'!F13+'2006 Census'!H13</f>
        <v>129875</v>
      </c>
      <c r="BJ5">
        <f t="shared" ref="BJ5:BJ68" si="34">BH5+BI5</f>
        <v>129875</v>
      </c>
      <c r="BK5">
        <f>'2006 Census'!M13</f>
        <v>0</v>
      </c>
      <c r="BL5">
        <f>'2006 Census'!I13+'2006 Census'!J13+'2006 Census'!K13+'2006 Census'!L13+'2006 Census'!N13</f>
        <v>121978</v>
      </c>
      <c r="BM5">
        <f t="shared" ref="BM5:BM68" si="35">BK5+BL5</f>
        <v>121978</v>
      </c>
      <c r="BN5">
        <f>'2006 Census'!S13</f>
        <v>0</v>
      </c>
      <c r="BO5">
        <f>'2006 Census'!O13+'2006 Census'!P13+'2006 Census'!Q13+'2006 Census'!R13+'2006 Census'!T13</f>
        <v>251849</v>
      </c>
      <c r="BP5">
        <f t="shared" ref="BP5:BP68" si="36">BN5+BO5</f>
        <v>251849</v>
      </c>
      <c r="BQ5" s="115">
        <f>'Table 1'!AB11</f>
        <v>0</v>
      </c>
      <c r="BR5" s="115">
        <f>'Table 1'!AA11+'Table 1'!AC11+'Table 1'!AD11</f>
        <v>48</v>
      </c>
      <c r="BS5" s="115">
        <f>'Table 1'!AE11</f>
        <v>48</v>
      </c>
      <c r="BT5" s="115">
        <f>'Table 1'!DS11</f>
        <v>0</v>
      </c>
      <c r="BU5" s="115">
        <f>'Table 1'!DR11+'Table 1'!DT11+'Table 1'!DU11</f>
        <v>45</v>
      </c>
      <c r="BV5" s="115">
        <f>'Table 1'!DV11</f>
        <v>45</v>
      </c>
      <c r="BW5" s="115">
        <f t="shared" ref="BW5:BW68" si="37">BQ5+BT5</f>
        <v>0</v>
      </c>
      <c r="BX5" s="115">
        <f t="shared" ref="BX5:BX68" si="38">BR5+BU5</f>
        <v>93</v>
      </c>
      <c r="BY5" s="115">
        <f t="shared" ref="BY5:BY68" si="39">BS5+BV5</f>
        <v>93</v>
      </c>
      <c r="BZ5" t="e">
        <f t="shared" ref="BZ5:BZ68" si="40">BQ5/BH5</f>
        <v>#DIV/0!</v>
      </c>
      <c r="CA5">
        <f t="shared" ref="CA5:CA68" si="41">BR5/BI5</f>
        <v>3.6958614051973049E-4</v>
      </c>
      <c r="CB5">
        <f t="shared" ref="CB5:CB68" si="42">BS5/BJ5</f>
        <v>3.6958614051973049E-4</v>
      </c>
      <c r="CC5" t="e">
        <f t="shared" ref="CC5:CC68" si="43">BT5/BK5</f>
        <v>#DIV/0!</v>
      </c>
      <c r="CD5">
        <f t="shared" ref="CD5:CD68" si="44">BU5/BL5</f>
        <v>3.6891898539080816E-4</v>
      </c>
      <c r="CE5">
        <f t="shared" ref="CE5:CE68" si="45">BV5/BM5</f>
        <v>3.6891898539080816E-4</v>
      </c>
      <c r="CF5" t="e">
        <f t="shared" ref="CF5:CF68" si="46">BW5/BN5</f>
        <v>#DIV/0!</v>
      </c>
      <c r="CG5">
        <f t="shared" ref="CG5:CG68" si="47">BX5/BO5</f>
        <v>3.6926888730945921E-4</v>
      </c>
      <c r="CH5">
        <f t="shared" ref="CH5:CH68" si="48">BY5/BP5</f>
        <v>3.6926888730945921E-4</v>
      </c>
    </row>
    <row r="6" spans="1:86">
      <c r="A6">
        <v>2</v>
      </c>
      <c r="B6">
        <f>'2016 Census'!G14</f>
        <v>0</v>
      </c>
      <c r="C6">
        <f>'2016 Census'!C14+'2016 Census'!D14+'2016 Census'!E14+'2016 Census'!F14+'2016 Census'!H14</f>
        <v>151744</v>
      </c>
      <c r="D6">
        <f>'2016 Census'!I14</f>
        <v>151744</v>
      </c>
      <c r="E6">
        <f>'2016 Census'!N14</f>
        <v>0</v>
      </c>
      <c r="F6">
        <f>'2016 Census'!J14+'2016 Census'!K14+'2016 Census'!L14+'2016 Census'!M14+'2016 Census'!O14</f>
        <v>144453</v>
      </c>
      <c r="G6">
        <f>'2016 Census'!P14</f>
        <v>144453</v>
      </c>
      <c r="H6">
        <f>'2016 Census'!U14</f>
        <v>0</v>
      </c>
      <c r="I6">
        <f>'2016 Census'!Q14+'2016 Census'!R14+'2016 Census'!S14+'2016 Census'!T14+'2016 Census'!V14</f>
        <v>296195</v>
      </c>
      <c r="J6">
        <f>'2016 Census'!W14</f>
        <v>296195</v>
      </c>
      <c r="K6" s="115">
        <f>'Table 1'!BZ12</f>
        <v>0</v>
      </c>
      <c r="L6" s="115">
        <f>'Table 1'!BY12+'Table 1'!CA12+'Table 1'!CB12</f>
        <v>28</v>
      </c>
      <c r="M6" s="115">
        <f>'Table 1'!CC12</f>
        <v>28</v>
      </c>
      <c r="N6" s="115">
        <f>'Table 1'!FQ12</f>
        <v>0</v>
      </c>
      <c r="O6" s="115">
        <f>'Table 1'!FP12+'Table 1'!FR12+'Table 1'!FS12</f>
        <v>15</v>
      </c>
      <c r="P6" s="115">
        <f>'Table 1'!FT12</f>
        <v>15</v>
      </c>
      <c r="Q6" s="115">
        <f>Sheet1!K6+Sheet1!N6</f>
        <v>0</v>
      </c>
      <c r="R6" s="115">
        <f>Sheet1!L6+Sheet1!O6</f>
        <v>43</v>
      </c>
      <c r="S6" s="115">
        <f>Sheet1!M6+Sheet1!P6</f>
        <v>43</v>
      </c>
      <c r="T6" t="e">
        <f t="shared" si="6"/>
        <v>#DIV/0!</v>
      </c>
      <c r="U6">
        <f t="shared" si="7"/>
        <v>1.8452129902994516E-4</v>
      </c>
      <c r="V6">
        <f t="shared" si="8"/>
        <v>1.8452129902994516E-4</v>
      </c>
      <c r="W6" t="e">
        <f t="shared" si="9"/>
        <v>#DIV/0!</v>
      </c>
      <c r="X6">
        <f t="shared" si="10"/>
        <v>1.0384000332288011E-4</v>
      </c>
      <c r="Y6">
        <f t="shared" si="11"/>
        <v>1.0384000332288011E-4</v>
      </c>
      <c r="Z6" t="e">
        <f t="shared" si="12"/>
        <v>#DIV/0!</v>
      </c>
      <c r="AA6">
        <f t="shared" si="13"/>
        <v>1.4517463157717045E-4</v>
      </c>
      <c r="AB6">
        <f t="shared" si="14"/>
        <v>1.4517463157717045E-4</v>
      </c>
      <c r="AC6" s="114"/>
      <c r="AD6">
        <f t="shared" si="15"/>
        <v>2</v>
      </c>
      <c r="AE6">
        <f>'2011 Census'!G14</f>
        <v>0</v>
      </c>
      <c r="AF6">
        <f>'2011 Census'!C14+'2011 Census'!D14+'2011 Census'!E14+'2011 Census'!F14+'2011 Census'!H14</f>
        <v>146394</v>
      </c>
      <c r="AG6">
        <f t="shared" si="16"/>
        <v>146394</v>
      </c>
      <c r="AH6">
        <f>'2011 Census'!M14</f>
        <v>0</v>
      </c>
      <c r="AI6">
        <f>'2011 Census'!I14+'2011 Census'!J14+'2011 Census'!K14+'2011 Census'!L14+'2011 Census'!N14</f>
        <v>138280</v>
      </c>
      <c r="AJ6">
        <f t="shared" si="17"/>
        <v>138280</v>
      </c>
      <c r="AK6">
        <f t="shared" si="18"/>
        <v>0</v>
      </c>
      <c r="AL6">
        <f t="shared" si="19"/>
        <v>284674</v>
      </c>
      <c r="AM6">
        <f t="shared" si="20"/>
        <v>284674</v>
      </c>
      <c r="AN6" s="115">
        <f>'Table 1'!BA12</f>
        <v>0</v>
      </c>
      <c r="AO6" s="115">
        <f>'Table 1'!AZ12+'Table 1'!BB12+'Table 1'!BC12</f>
        <v>29</v>
      </c>
      <c r="AP6" s="115">
        <f>'Table 1'!BD12</f>
        <v>29</v>
      </c>
      <c r="AQ6" s="115">
        <f>'Table 1'!ER12</f>
        <v>0</v>
      </c>
      <c r="AR6" s="115">
        <f>'Table 1'!EQ12+'Table 1'!ES12+'Table 1'!ET12</f>
        <v>19</v>
      </c>
      <c r="AS6" s="115">
        <f>'Table 1'!EU12</f>
        <v>19</v>
      </c>
      <c r="AT6" s="115">
        <f t="shared" si="21"/>
        <v>0</v>
      </c>
      <c r="AU6" s="115">
        <f t="shared" si="22"/>
        <v>48</v>
      </c>
      <c r="AV6" s="115">
        <f t="shared" si="23"/>
        <v>48</v>
      </c>
      <c r="AW6" t="e">
        <f t="shared" si="24"/>
        <v>#DIV/0!</v>
      </c>
      <c r="AX6">
        <f t="shared" si="25"/>
        <v>1.9809555036408595E-4</v>
      </c>
      <c r="AY6">
        <f t="shared" si="26"/>
        <v>1.9809555036408595E-4</v>
      </c>
      <c r="AZ6" t="e">
        <f t="shared" si="27"/>
        <v>#DIV/0!</v>
      </c>
      <c r="BA6">
        <f t="shared" si="28"/>
        <v>1.3740237199884293E-4</v>
      </c>
      <c r="BB6">
        <f t="shared" si="29"/>
        <v>1.3740237199884293E-4</v>
      </c>
      <c r="BC6" t="e">
        <f t="shared" si="30"/>
        <v>#DIV/0!</v>
      </c>
      <c r="BD6">
        <f t="shared" si="31"/>
        <v>1.6861392329471607E-4</v>
      </c>
      <c r="BE6">
        <f t="shared" si="32"/>
        <v>1.6861392329471607E-4</v>
      </c>
      <c r="BF6" s="114"/>
      <c r="BG6">
        <f t="shared" si="33"/>
        <v>2</v>
      </c>
      <c r="BH6">
        <f>'2006 Census'!G14</f>
        <v>0</v>
      </c>
      <c r="BI6">
        <f>'2006 Census'!C14+'2006 Census'!D14+'2006 Census'!E14+'2006 Census'!F14+'2006 Census'!H14</f>
        <v>128646</v>
      </c>
      <c r="BJ6">
        <f t="shared" si="34"/>
        <v>128646</v>
      </c>
      <c r="BK6">
        <f>'2006 Census'!M14</f>
        <v>0</v>
      </c>
      <c r="BL6">
        <f>'2006 Census'!I14+'2006 Census'!J14+'2006 Census'!K14+'2006 Census'!L14+'2006 Census'!N14</f>
        <v>121596</v>
      </c>
      <c r="BM6">
        <f t="shared" si="35"/>
        <v>121596</v>
      </c>
      <c r="BN6">
        <f>'2006 Census'!S14</f>
        <v>0</v>
      </c>
      <c r="BO6">
        <f>'2006 Census'!O14+'2006 Census'!P14+'2006 Census'!Q14+'2006 Census'!R14+'2006 Census'!T14</f>
        <v>250240</v>
      </c>
      <c r="BP6">
        <f t="shared" si="36"/>
        <v>250240</v>
      </c>
      <c r="BQ6" s="115">
        <f>'Table 1'!AB12</f>
        <v>0</v>
      </c>
      <c r="BR6" s="115">
        <f>'Table 1'!AA12+'Table 1'!AC12+'Table 1'!AD12</f>
        <v>33</v>
      </c>
      <c r="BS6" s="115">
        <f>'Table 1'!AE12</f>
        <v>33</v>
      </c>
      <c r="BT6" s="115">
        <f>'Table 1'!DS12</f>
        <v>0</v>
      </c>
      <c r="BU6" s="115">
        <f>'Table 1'!DR12+'Table 1'!DT12+'Table 1'!DU12</f>
        <v>27</v>
      </c>
      <c r="BV6" s="115">
        <f>'Table 1'!DV12</f>
        <v>27</v>
      </c>
      <c r="BW6" s="115">
        <f t="shared" si="37"/>
        <v>0</v>
      </c>
      <c r="BX6" s="115">
        <f t="shared" si="38"/>
        <v>60</v>
      </c>
      <c r="BY6" s="115">
        <f t="shared" si="39"/>
        <v>60</v>
      </c>
      <c r="BZ6" t="e">
        <f t="shared" si="40"/>
        <v>#DIV/0!</v>
      </c>
      <c r="CA6">
        <f t="shared" si="41"/>
        <v>2.5651788629261693E-4</v>
      </c>
      <c r="CB6">
        <f t="shared" si="42"/>
        <v>2.5651788629261693E-4</v>
      </c>
      <c r="CC6" t="e">
        <f t="shared" si="43"/>
        <v>#DIV/0!</v>
      </c>
      <c r="CD6">
        <f t="shared" si="44"/>
        <v>2.2204677785453468E-4</v>
      </c>
      <c r="CE6">
        <f t="shared" si="45"/>
        <v>2.2204677785453468E-4</v>
      </c>
      <c r="CF6" t="e">
        <f t="shared" si="46"/>
        <v>#DIV/0!</v>
      </c>
      <c r="CG6">
        <f t="shared" si="47"/>
        <v>2.3976982097186701E-4</v>
      </c>
      <c r="CH6">
        <f t="shared" si="48"/>
        <v>2.3976982097186701E-4</v>
      </c>
    </row>
    <row r="7" spans="1:86">
      <c r="A7">
        <v>3</v>
      </c>
      <c r="B7">
        <f>'2016 Census'!G15</f>
        <v>0</v>
      </c>
      <c r="C7">
        <f>'2016 Census'!C15+'2016 Census'!D15+'2016 Census'!E15+'2016 Census'!F15+'2016 Census'!H15</f>
        <v>154800</v>
      </c>
      <c r="D7">
        <f>'2016 Census'!I15</f>
        <v>154800</v>
      </c>
      <c r="E7">
        <f>'2016 Census'!N15</f>
        <v>0</v>
      </c>
      <c r="F7">
        <f>'2016 Census'!J15+'2016 Census'!K15+'2016 Census'!L15+'2016 Census'!M15+'2016 Census'!O15</f>
        <v>146109</v>
      </c>
      <c r="G7">
        <f>'2016 Census'!P15</f>
        <v>146109</v>
      </c>
      <c r="H7">
        <f>'2016 Census'!U15</f>
        <v>0</v>
      </c>
      <c r="I7">
        <f>'2016 Census'!Q15+'2016 Census'!R15+'2016 Census'!S15+'2016 Census'!T15+'2016 Census'!V15</f>
        <v>300906</v>
      </c>
      <c r="J7">
        <f>'2016 Census'!W15</f>
        <v>300906</v>
      </c>
      <c r="K7" s="115">
        <f>'Table 1'!BZ13</f>
        <v>0</v>
      </c>
      <c r="L7" s="115">
        <f>'Table 1'!BY13+'Table 1'!CA13+'Table 1'!CB13</f>
        <v>23</v>
      </c>
      <c r="M7" s="115">
        <f>'Table 1'!CC13</f>
        <v>23</v>
      </c>
      <c r="N7" s="115">
        <f>'Table 1'!FQ13</f>
        <v>0</v>
      </c>
      <c r="O7" s="115">
        <f>'Table 1'!FP13+'Table 1'!FR13+'Table 1'!FS13</f>
        <v>14</v>
      </c>
      <c r="P7" s="115">
        <f>'Table 1'!FT13</f>
        <v>14</v>
      </c>
      <c r="Q7" s="115">
        <f>Sheet1!K7+Sheet1!N7</f>
        <v>0</v>
      </c>
      <c r="R7" s="115">
        <f>Sheet1!L7+Sheet1!O7</f>
        <v>37</v>
      </c>
      <c r="S7" s="115">
        <f>Sheet1!M7+Sheet1!P7</f>
        <v>37</v>
      </c>
      <c r="T7" t="e">
        <f t="shared" si="6"/>
        <v>#DIV/0!</v>
      </c>
      <c r="U7">
        <f t="shared" si="7"/>
        <v>1.4857881136950905E-4</v>
      </c>
      <c r="V7">
        <f t="shared" si="8"/>
        <v>1.4857881136950905E-4</v>
      </c>
      <c r="W7" t="e">
        <f t="shared" si="9"/>
        <v>#DIV/0!</v>
      </c>
      <c r="X7">
        <f t="shared" si="10"/>
        <v>9.5818874949523989E-5</v>
      </c>
      <c r="Y7">
        <f t="shared" si="11"/>
        <v>9.5818874949523989E-5</v>
      </c>
      <c r="Z7" t="e">
        <f t="shared" si="12"/>
        <v>#DIV/0!</v>
      </c>
      <c r="AA7">
        <f t="shared" si="13"/>
        <v>1.229619881291832E-4</v>
      </c>
      <c r="AB7">
        <f t="shared" si="14"/>
        <v>1.229619881291832E-4</v>
      </c>
      <c r="AC7" s="114"/>
      <c r="AD7">
        <f t="shared" si="15"/>
        <v>3</v>
      </c>
      <c r="AE7">
        <f>'2011 Census'!G15</f>
        <v>0</v>
      </c>
      <c r="AF7">
        <f>'2011 Census'!C15+'2011 Census'!D15+'2011 Census'!E15+'2011 Census'!F15+'2011 Census'!H15</f>
        <v>147502</v>
      </c>
      <c r="AG7">
        <f t="shared" si="16"/>
        <v>147502</v>
      </c>
      <c r="AH7">
        <f>'2011 Census'!M15</f>
        <v>0</v>
      </c>
      <c r="AI7">
        <f>'2011 Census'!I15+'2011 Census'!J15+'2011 Census'!K15+'2011 Census'!L15+'2011 Census'!N15</f>
        <v>140000</v>
      </c>
      <c r="AJ7">
        <f t="shared" si="17"/>
        <v>140000</v>
      </c>
      <c r="AK7">
        <f t="shared" si="18"/>
        <v>0</v>
      </c>
      <c r="AL7">
        <f t="shared" si="19"/>
        <v>287502</v>
      </c>
      <c r="AM7">
        <f t="shared" si="20"/>
        <v>287502</v>
      </c>
      <c r="AN7" s="115">
        <f>'Table 1'!BA13</f>
        <v>0</v>
      </c>
      <c r="AO7" s="115">
        <f>'Table 1'!AZ13+'Table 1'!BB13+'Table 1'!BC13</f>
        <v>19</v>
      </c>
      <c r="AP7" s="115">
        <f>'Table 1'!BD13</f>
        <v>19</v>
      </c>
      <c r="AQ7" s="115">
        <f>'Table 1'!ER13</f>
        <v>0</v>
      </c>
      <c r="AR7" s="115">
        <f>'Table 1'!EQ13+'Table 1'!ES13+'Table 1'!ET13</f>
        <v>24</v>
      </c>
      <c r="AS7" s="115">
        <f>'Table 1'!EU13</f>
        <v>24</v>
      </c>
      <c r="AT7" s="115">
        <f t="shared" si="21"/>
        <v>0</v>
      </c>
      <c r="AU7" s="115">
        <f t="shared" si="22"/>
        <v>43</v>
      </c>
      <c r="AV7" s="115">
        <f t="shared" si="23"/>
        <v>43</v>
      </c>
      <c r="AW7" t="e">
        <f t="shared" si="24"/>
        <v>#DIV/0!</v>
      </c>
      <c r="AX7">
        <f t="shared" si="25"/>
        <v>1.2881181272118345E-4</v>
      </c>
      <c r="AY7">
        <f t="shared" si="26"/>
        <v>1.2881181272118345E-4</v>
      </c>
      <c r="AZ7" t="e">
        <f t="shared" si="27"/>
        <v>#DIV/0!</v>
      </c>
      <c r="BA7">
        <f t="shared" si="28"/>
        <v>1.7142857142857143E-4</v>
      </c>
      <c r="BB7">
        <f t="shared" si="29"/>
        <v>1.7142857142857143E-4</v>
      </c>
      <c r="BC7" t="e">
        <f t="shared" si="30"/>
        <v>#DIV/0!</v>
      </c>
      <c r="BD7">
        <f t="shared" si="31"/>
        <v>1.4956417694485605E-4</v>
      </c>
      <c r="BE7">
        <f t="shared" si="32"/>
        <v>1.4956417694485605E-4</v>
      </c>
      <c r="BF7" s="114"/>
      <c r="BG7">
        <f t="shared" si="33"/>
        <v>3</v>
      </c>
      <c r="BH7">
        <f>'2006 Census'!G15</f>
        <v>0</v>
      </c>
      <c r="BI7">
        <f>'2006 Census'!C15+'2006 Census'!D15+'2006 Census'!E15+'2006 Census'!F15+'2006 Census'!H15</f>
        <v>128441</v>
      </c>
      <c r="BJ7">
        <f t="shared" si="34"/>
        <v>128441</v>
      </c>
      <c r="BK7">
        <f>'2006 Census'!M15</f>
        <v>0</v>
      </c>
      <c r="BL7">
        <f>'2006 Census'!I15+'2006 Census'!J15+'2006 Census'!K15+'2006 Census'!L15+'2006 Census'!N15</f>
        <v>121610</v>
      </c>
      <c r="BM7">
        <f t="shared" si="35"/>
        <v>121610</v>
      </c>
      <c r="BN7">
        <f>'2006 Census'!S15</f>
        <v>0</v>
      </c>
      <c r="BO7">
        <f>'2006 Census'!O15+'2006 Census'!P15+'2006 Census'!Q15+'2006 Census'!R15+'2006 Census'!T15</f>
        <v>250053</v>
      </c>
      <c r="BP7">
        <f t="shared" si="36"/>
        <v>250053</v>
      </c>
      <c r="BQ7" s="115">
        <f>'Table 1'!AB13</f>
        <v>0</v>
      </c>
      <c r="BR7" s="115">
        <f>'Table 1'!AA13+'Table 1'!AC13+'Table 1'!AD13</f>
        <v>17</v>
      </c>
      <c r="BS7" s="115">
        <f>'Table 1'!AE13</f>
        <v>17</v>
      </c>
      <c r="BT7" s="115">
        <f>'Table 1'!DS13</f>
        <v>0</v>
      </c>
      <c r="BU7" s="115">
        <f>'Table 1'!DR13+'Table 1'!DT13+'Table 1'!DU13</f>
        <v>16</v>
      </c>
      <c r="BV7" s="115">
        <f>'Table 1'!DV13</f>
        <v>16</v>
      </c>
      <c r="BW7" s="115">
        <f t="shared" si="37"/>
        <v>0</v>
      </c>
      <c r="BX7" s="115">
        <f t="shared" si="38"/>
        <v>33</v>
      </c>
      <c r="BY7" s="115">
        <f t="shared" si="39"/>
        <v>33</v>
      </c>
      <c r="BZ7" t="e">
        <f t="shared" si="40"/>
        <v>#DIV/0!</v>
      </c>
      <c r="CA7">
        <f t="shared" si="41"/>
        <v>1.3235649052872526E-4</v>
      </c>
      <c r="CB7">
        <f t="shared" si="42"/>
        <v>1.3235649052872526E-4</v>
      </c>
      <c r="CC7" t="e">
        <f t="shared" si="43"/>
        <v>#DIV/0!</v>
      </c>
      <c r="CD7">
        <f t="shared" si="44"/>
        <v>1.315681276210838E-4</v>
      </c>
      <c r="CE7">
        <f t="shared" si="45"/>
        <v>1.315681276210838E-4</v>
      </c>
      <c r="CF7" t="e">
        <f t="shared" si="46"/>
        <v>#DIV/0!</v>
      </c>
      <c r="CG7">
        <f t="shared" si="47"/>
        <v>1.3197202193135056E-4</v>
      </c>
      <c r="CH7">
        <f t="shared" si="48"/>
        <v>1.3197202193135056E-4</v>
      </c>
    </row>
    <row r="8" spans="1:86">
      <c r="A8">
        <v>4</v>
      </c>
      <c r="B8">
        <f>'2016 Census'!G16</f>
        <v>0</v>
      </c>
      <c r="C8">
        <f>'2016 Census'!C16+'2016 Census'!D16+'2016 Census'!E16+'2016 Census'!F16+'2016 Census'!H16</f>
        <v>154692</v>
      </c>
      <c r="D8">
        <f>'2016 Census'!I16</f>
        <v>154692</v>
      </c>
      <c r="E8">
        <f>'2016 Census'!N16</f>
        <v>0</v>
      </c>
      <c r="F8">
        <f>'2016 Census'!J16+'2016 Census'!K16+'2016 Census'!L16+'2016 Census'!M16+'2016 Census'!O16</f>
        <v>146738</v>
      </c>
      <c r="G8">
        <f>'2016 Census'!P16</f>
        <v>146738</v>
      </c>
      <c r="H8">
        <f>'2016 Census'!U16</f>
        <v>0</v>
      </c>
      <c r="I8">
        <f>'2016 Census'!Q16+'2016 Census'!R16+'2016 Census'!S16+'2016 Census'!T16+'2016 Census'!V16</f>
        <v>301430</v>
      </c>
      <c r="J8">
        <f>'2016 Census'!W16</f>
        <v>301430</v>
      </c>
      <c r="K8" s="115">
        <f>'Table 1'!BZ14</f>
        <v>0</v>
      </c>
      <c r="L8" s="115">
        <f>'Table 1'!BY14+'Table 1'!CA14+'Table 1'!CB14</f>
        <v>18</v>
      </c>
      <c r="M8" s="115">
        <f>'Table 1'!CC14</f>
        <v>18</v>
      </c>
      <c r="N8" s="115">
        <f>'Table 1'!FQ14</f>
        <v>0</v>
      </c>
      <c r="O8" s="115">
        <f>'Table 1'!FP14+'Table 1'!FR14+'Table 1'!FS14</f>
        <v>15</v>
      </c>
      <c r="P8" s="115">
        <f>'Table 1'!FT14</f>
        <v>15</v>
      </c>
      <c r="Q8" s="115">
        <f>Sheet1!K8+Sheet1!N8</f>
        <v>0</v>
      </c>
      <c r="R8" s="115">
        <f>Sheet1!L8+Sheet1!O8</f>
        <v>33</v>
      </c>
      <c r="S8" s="115">
        <f>Sheet1!M8+Sheet1!P8</f>
        <v>33</v>
      </c>
      <c r="T8" t="e">
        <f t="shared" si="6"/>
        <v>#DIV/0!</v>
      </c>
      <c r="U8">
        <f t="shared" si="7"/>
        <v>1.1636025133814289E-4</v>
      </c>
      <c r="V8">
        <f t="shared" si="8"/>
        <v>1.1636025133814289E-4</v>
      </c>
      <c r="W8" t="e">
        <f t="shared" si="9"/>
        <v>#DIV/0!</v>
      </c>
      <c r="X8">
        <f t="shared" si="10"/>
        <v>1.0222300971800079E-4</v>
      </c>
      <c r="Y8">
        <f t="shared" si="11"/>
        <v>1.0222300971800079E-4</v>
      </c>
      <c r="Z8" t="e">
        <f t="shared" si="12"/>
        <v>#DIV/0!</v>
      </c>
      <c r="AA8">
        <f t="shared" si="13"/>
        <v>1.0947815413197094E-4</v>
      </c>
      <c r="AB8">
        <f t="shared" si="14"/>
        <v>1.0947815413197094E-4</v>
      </c>
      <c r="AC8" s="114"/>
      <c r="AD8">
        <f t="shared" si="15"/>
        <v>4</v>
      </c>
      <c r="AE8">
        <f>'2011 Census'!G16</f>
        <v>0</v>
      </c>
      <c r="AF8">
        <f>'2011 Census'!C16+'2011 Census'!D16+'2011 Census'!E16+'2011 Census'!F16+'2011 Census'!H16</f>
        <v>149041</v>
      </c>
      <c r="AG8">
        <f t="shared" si="16"/>
        <v>149041</v>
      </c>
      <c r="AH8">
        <f>'2011 Census'!M16</f>
        <v>0</v>
      </c>
      <c r="AI8">
        <f>'2011 Census'!I16+'2011 Census'!J16+'2011 Census'!K16+'2011 Census'!L16+'2011 Census'!N16</f>
        <v>140490</v>
      </c>
      <c r="AJ8">
        <f t="shared" si="17"/>
        <v>140490</v>
      </c>
      <c r="AK8">
        <f t="shared" si="18"/>
        <v>0</v>
      </c>
      <c r="AL8">
        <f t="shared" si="19"/>
        <v>289531</v>
      </c>
      <c r="AM8">
        <f t="shared" si="20"/>
        <v>289531</v>
      </c>
      <c r="AN8" s="115">
        <f>'Table 1'!BA14</f>
        <v>0</v>
      </c>
      <c r="AO8" s="115">
        <f>'Table 1'!AZ14+'Table 1'!BB14+'Table 1'!BC14</f>
        <v>14</v>
      </c>
      <c r="AP8" s="115">
        <f>'Table 1'!BD14</f>
        <v>14</v>
      </c>
      <c r="AQ8" s="115">
        <f>'Table 1'!ER14</f>
        <v>0</v>
      </c>
      <c r="AR8" s="115">
        <f>'Table 1'!EQ14+'Table 1'!ES14+'Table 1'!ET14</f>
        <v>18</v>
      </c>
      <c r="AS8" s="115">
        <f>'Table 1'!EU14</f>
        <v>18</v>
      </c>
      <c r="AT8" s="115">
        <f t="shared" si="21"/>
        <v>0</v>
      </c>
      <c r="AU8" s="115">
        <f t="shared" si="22"/>
        <v>32</v>
      </c>
      <c r="AV8" s="115">
        <f t="shared" si="23"/>
        <v>32</v>
      </c>
      <c r="AW8" t="e">
        <f t="shared" si="24"/>
        <v>#DIV/0!</v>
      </c>
      <c r="AX8">
        <f t="shared" si="25"/>
        <v>9.3933883964815053E-5</v>
      </c>
      <c r="AY8">
        <f t="shared" si="26"/>
        <v>9.3933883964815053E-5</v>
      </c>
      <c r="AZ8" t="e">
        <f t="shared" si="27"/>
        <v>#DIV/0!</v>
      </c>
      <c r="BA8">
        <f t="shared" si="28"/>
        <v>1.2812299807815503E-4</v>
      </c>
      <c r="BB8">
        <f t="shared" si="29"/>
        <v>1.2812299807815503E-4</v>
      </c>
      <c r="BC8" t="e">
        <f t="shared" si="30"/>
        <v>#DIV/0!</v>
      </c>
      <c r="BD8">
        <f t="shared" si="31"/>
        <v>1.1052357087842061E-4</v>
      </c>
      <c r="BE8">
        <f t="shared" si="32"/>
        <v>1.1052357087842061E-4</v>
      </c>
      <c r="BF8" s="114"/>
      <c r="BG8">
        <f t="shared" si="33"/>
        <v>4</v>
      </c>
      <c r="BH8">
        <f>'2006 Census'!G16</f>
        <v>0</v>
      </c>
      <c r="BI8">
        <f>'2006 Census'!C16+'2006 Census'!D16+'2006 Census'!E16+'2006 Census'!F16+'2006 Census'!H16</f>
        <v>129013</v>
      </c>
      <c r="BJ8">
        <f t="shared" si="34"/>
        <v>129013</v>
      </c>
      <c r="BK8">
        <f>'2006 Census'!M16</f>
        <v>0</v>
      </c>
      <c r="BL8">
        <f>'2006 Census'!I16+'2006 Census'!J16+'2006 Census'!K16+'2006 Census'!L16+'2006 Census'!N16</f>
        <v>122705</v>
      </c>
      <c r="BM8">
        <f t="shared" si="35"/>
        <v>122705</v>
      </c>
      <c r="BN8">
        <f>'2006 Census'!S16</f>
        <v>0</v>
      </c>
      <c r="BO8">
        <f>'2006 Census'!O16+'2006 Census'!P16+'2006 Census'!Q16+'2006 Census'!R16+'2006 Census'!T16</f>
        <v>251716</v>
      </c>
      <c r="BP8">
        <f t="shared" si="36"/>
        <v>251716</v>
      </c>
      <c r="BQ8" s="115">
        <f>'Table 1'!AB14</f>
        <v>0</v>
      </c>
      <c r="BR8" s="115">
        <f>'Table 1'!AA14+'Table 1'!AC14+'Table 1'!AD14</f>
        <v>17</v>
      </c>
      <c r="BS8" s="115">
        <f>'Table 1'!AE14</f>
        <v>17</v>
      </c>
      <c r="BT8" s="115">
        <f>'Table 1'!DS14</f>
        <v>0</v>
      </c>
      <c r="BU8" s="115">
        <f>'Table 1'!DR14+'Table 1'!DT14+'Table 1'!DU14</f>
        <v>17</v>
      </c>
      <c r="BV8" s="115">
        <f>'Table 1'!DV14</f>
        <v>17</v>
      </c>
      <c r="BW8" s="115">
        <f t="shared" si="37"/>
        <v>0</v>
      </c>
      <c r="BX8" s="115">
        <f t="shared" si="38"/>
        <v>34</v>
      </c>
      <c r="BY8" s="115">
        <f t="shared" si="39"/>
        <v>34</v>
      </c>
      <c r="BZ8" t="e">
        <f t="shared" si="40"/>
        <v>#DIV/0!</v>
      </c>
      <c r="CA8">
        <f t="shared" si="41"/>
        <v>1.3176966662274345E-4</v>
      </c>
      <c r="CB8">
        <f t="shared" si="42"/>
        <v>1.3176966662274345E-4</v>
      </c>
      <c r="CC8" t="e">
        <f t="shared" si="43"/>
        <v>#DIV/0!</v>
      </c>
      <c r="CD8">
        <f t="shared" si="44"/>
        <v>1.3854366162748054E-4</v>
      </c>
      <c r="CE8">
        <f t="shared" si="45"/>
        <v>1.3854366162748054E-4</v>
      </c>
      <c r="CF8" t="e">
        <f t="shared" si="46"/>
        <v>#DIV/0!</v>
      </c>
      <c r="CG8">
        <f t="shared" si="47"/>
        <v>1.3507285988971699E-4</v>
      </c>
      <c r="CH8">
        <f t="shared" si="48"/>
        <v>1.3507285988971699E-4</v>
      </c>
    </row>
    <row r="9" spans="1:86">
      <c r="A9">
        <v>5</v>
      </c>
      <c r="B9">
        <f>'2016 Census'!G17</f>
        <v>0</v>
      </c>
      <c r="C9">
        <f>'2016 Census'!C17+'2016 Census'!D17+'2016 Census'!E17+'2016 Census'!F17+'2016 Census'!H17</f>
        <v>153744</v>
      </c>
      <c r="D9">
        <f>'2016 Census'!I17</f>
        <v>153744</v>
      </c>
      <c r="E9">
        <f>'2016 Census'!N17</f>
        <v>0</v>
      </c>
      <c r="F9">
        <f>'2016 Census'!J17+'2016 Census'!K17+'2016 Census'!L17+'2016 Census'!M17+'2016 Census'!O17</f>
        <v>145832</v>
      </c>
      <c r="G9">
        <f>'2016 Census'!P17</f>
        <v>145832</v>
      </c>
      <c r="H9">
        <f>'2016 Census'!U17</f>
        <v>0</v>
      </c>
      <c r="I9">
        <f>'2016 Census'!Q17+'2016 Census'!R17+'2016 Census'!S17+'2016 Census'!T17+'2016 Census'!V17</f>
        <v>299582</v>
      </c>
      <c r="J9">
        <f>'2016 Census'!W17</f>
        <v>299582</v>
      </c>
      <c r="K9" s="115">
        <f>'Table 1'!BZ15</f>
        <v>0</v>
      </c>
      <c r="L9" s="115">
        <f>'Table 1'!BY15+'Table 1'!CA15+'Table 1'!CB15</f>
        <v>12</v>
      </c>
      <c r="M9" s="115">
        <f>'Table 1'!CC15</f>
        <v>12</v>
      </c>
      <c r="N9" s="115">
        <f>'Table 1'!FQ15</f>
        <v>0</v>
      </c>
      <c r="O9" s="115">
        <f>'Table 1'!FP15+'Table 1'!FR15+'Table 1'!FS15</f>
        <v>15</v>
      </c>
      <c r="P9" s="115">
        <f>'Table 1'!FT15</f>
        <v>15</v>
      </c>
      <c r="Q9" s="115">
        <f>Sheet1!K9+Sheet1!N9</f>
        <v>0</v>
      </c>
      <c r="R9" s="115">
        <f>Sheet1!L9+Sheet1!O9</f>
        <v>27</v>
      </c>
      <c r="S9" s="115">
        <f>Sheet1!M9+Sheet1!P9</f>
        <v>27</v>
      </c>
      <c r="T9" t="e">
        <f t="shared" si="6"/>
        <v>#DIV/0!</v>
      </c>
      <c r="U9">
        <f t="shared" si="7"/>
        <v>7.8051826412738062E-5</v>
      </c>
      <c r="V9">
        <f t="shared" si="8"/>
        <v>7.8051826412738062E-5</v>
      </c>
      <c r="W9" t="e">
        <f t="shared" si="9"/>
        <v>#DIV/0!</v>
      </c>
      <c r="X9">
        <f t="shared" si="10"/>
        <v>1.0285808327390422E-4</v>
      </c>
      <c r="Y9">
        <f t="shared" si="11"/>
        <v>1.0285808327390422E-4</v>
      </c>
      <c r="Z9" t="e">
        <f t="shared" si="12"/>
        <v>#DIV/0!</v>
      </c>
      <c r="AA9">
        <f t="shared" si="13"/>
        <v>9.012557496778845E-5</v>
      </c>
      <c r="AB9">
        <f t="shared" si="14"/>
        <v>9.012557496778845E-5</v>
      </c>
      <c r="AC9" s="114"/>
      <c r="AD9">
        <f t="shared" si="15"/>
        <v>5</v>
      </c>
      <c r="AE9">
        <f>'2011 Census'!G17</f>
        <v>0</v>
      </c>
      <c r="AF9">
        <f>'2011 Census'!C17+'2011 Census'!D17+'2011 Census'!E17+'2011 Census'!F17+'2011 Census'!H17</f>
        <v>145445</v>
      </c>
      <c r="AG9">
        <f t="shared" si="16"/>
        <v>145445</v>
      </c>
      <c r="AH9">
        <f>'2011 Census'!M17</f>
        <v>0</v>
      </c>
      <c r="AI9">
        <f>'2011 Census'!I17+'2011 Census'!J17+'2011 Census'!K17+'2011 Census'!L17+'2011 Census'!N17</f>
        <v>137514</v>
      </c>
      <c r="AJ9">
        <f t="shared" si="17"/>
        <v>137514</v>
      </c>
      <c r="AK9">
        <f t="shared" si="18"/>
        <v>0</v>
      </c>
      <c r="AL9">
        <f t="shared" si="19"/>
        <v>282959</v>
      </c>
      <c r="AM9">
        <f t="shared" si="20"/>
        <v>282959</v>
      </c>
      <c r="AN9" s="115">
        <f>'Table 1'!BA15</f>
        <v>0</v>
      </c>
      <c r="AO9" s="115">
        <f>'Table 1'!AZ15+'Table 1'!BB15+'Table 1'!BC15</f>
        <v>22</v>
      </c>
      <c r="AP9" s="115">
        <f>'Table 1'!BD15</f>
        <v>22</v>
      </c>
      <c r="AQ9" s="115">
        <f>'Table 1'!ER15</f>
        <v>0</v>
      </c>
      <c r="AR9" s="115">
        <f>'Table 1'!EQ15+'Table 1'!ES15+'Table 1'!ET15</f>
        <v>17</v>
      </c>
      <c r="AS9" s="115">
        <f>'Table 1'!EU15</f>
        <v>17</v>
      </c>
      <c r="AT9" s="115">
        <f t="shared" si="21"/>
        <v>0</v>
      </c>
      <c r="AU9" s="115">
        <f t="shared" si="22"/>
        <v>39</v>
      </c>
      <c r="AV9" s="115">
        <f t="shared" si="23"/>
        <v>39</v>
      </c>
      <c r="AW9" t="e">
        <f t="shared" si="24"/>
        <v>#DIV/0!</v>
      </c>
      <c r="AX9">
        <f t="shared" si="25"/>
        <v>1.5125992643267214E-4</v>
      </c>
      <c r="AY9">
        <f t="shared" si="26"/>
        <v>1.5125992643267214E-4</v>
      </c>
      <c r="AZ9" t="e">
        <f t="shared" si="27"/>
        <v>#DIV/0!</v>
      </c>
      <c r="BA9">
        <f t="shared" si="28"/>
        <v>1.2362377648821211E-4</v>
      </c>
      <c r="BB9">
        <f t="shared" si="29"/>
        <v>1.2362377648821211E-4</v>
      </c>
      <c r="BC9" t="e">
        <f t="shared" si="30"/>
        <v>#DIV/0!</v>
      </c>
      <c r="BD9">
        <f t="shared" si="31"/>
        <v>1.3782915546068511E-4</v>
      </c>
      <c r="BE9">
        <f t="shared" si="32"/>
        <v>1.3782915546068511E-4</v>
      </c>
      <c r="BF9" s="114"/>
      <c r="BG9">
        <f t="shared" si="33"/>
        <v>5</v>
      </c>
      <c r="BH9">
        <f>'2006 Census'!G17</f>
        <v>0</v>
      </c>
      <c r="BI9">
        <f>'2006 Census'!C17+'2006 Census'!D17+'2006 Census'!E17+'2006 Census'!F17+'2006 Census'!H17</f>
        <v>133585</v>
      </c>
      <c r="BJ9">
        <f t="shared" si="34"/>
        <v>133585</v>
      </c>
      <c r="BK9">
        <f>'2006 Census'!M17</f>
        <v>0</v>
      </c>
      <c r="BL9">
        <f>'2006 Census'!I17+'2006 Census'!J17+'2006 Census'!K17+'2006 Census'!L17+'2006 Census'!N17</f>
        <v>126487</v>
      </c>
      <c r="BM9">
        <f t="shared" si="35"/>
        <v>126487</v>
      </c>
      <c r="BN9">
        <f>'2006 Census'!S17</f>
        <v>0</v>
      </c>
      <c r="BO9">
        <f>'2006 Census'!O17+'2006 Census'!P17+'2006 Census'!Q17+'2006 Census'!R17+'2006 Census'!T17</f>
        <v>260069</v>
      </c>
      <c r="BP9">
        <f t="shared" si="36"/>
        <v>260069</v>
      </c>
      <c r="BQ9" s="115">
        <f>'Table 1'!AB15</f>
        <v>0</v>
      </c>
      <c r="BR9" s="115">
        <f>'Table 1'!AA15+'Table 1'!AC15+'Table 1'!AD15</f>
        <v>16</v>
      </c>
      <c r="BS9" s="115">
        <f>'Table 1'!AE15</f>
        <v>16</v>
      </c>
      <c r="BT9" s="115">
        <f>'Table 1'!DS15</f>
        <v>0</v>
      </c>
      <c r="BU9" s="115">
        <f>'Table 1'!DR15+'Table 1'!DT15+'Table 1'!DU15</f>
        <v>13</v>
      </c>
      <c r="BV9" s="115">
        <f>'Table 1'!DV15</f>
        <v>13</v>
      </c>
      <c r="BW9" s="115">
        <f t="shared" si="37"/>
        <v>0</v>
      </c>
      <c r="BX9" s="115">
        <f t="shared" si="38"/>
        <v>29</v>
      </c>
      <c r="BY9" s="115">
        <f t="shared" si="39"/>
        <v>29</v>
      </c>
      <c r="BZ9" t="e">
        <f t="shared" si="40"/>
        <v>#DIV/0!</v>
      </c>
      <c r="CA9">
        <f t="shared" si="41"/>
        <v>1.1977392671332859E-4</v>
      </c>
      <c r="CB9">
        <f t="shared" si="42"/>
        <v>1.1977392671332859E-4</v>
      </c>
      <c r="CC9" t="e">
        <f t="shared" si="43"/>
        <v>#DIV/0!</v>
      </c>
      <c r="CD9">
        <f t="shared" si="44"/>
        <v>1.0277736051926285E-4</v>
      </c>
      <c r="CE9">
        <f t="shared" si="45"/>
        <v>1.0277736051926285E-4</v>
      </c>
      <c r="CF9" t="e">
        <f t="shared" si="46"/>
        <v>#DIV/0!</v>
      </c>
      <c r="CG9">
        <f t="shared" si="47"/>
        <v>1.1150886880020302E-4</v>
      </c>
      <c r="CH9">
        <f t="shared" si="48"/>
        <v>1.1150886880020302E-4</v>
      </c>
    </row>
    <row r="10" spans="1:86">
      <c r="A10">
        <v>6</v>
      </c>
      <c r="B10">
        <f>'2016 Census'!G18</f>
        <v>0</v>
      </c>
      <c r="C10">
        <f>'2016 Census'!C18+'2016 Census'!D18+'2016 Census'!E18+'2016 Census'!F18+'2016 Census'!H18</f>
        <v>155811</v>
      </c>
      <c r="D10">
        <f>'2016 Census'!I18</f>
        <v>155811</v>
      </c>
      <c r="E10">
        <f>'2016 Census'!N18</f>
        <v>0</v>
      </c>
      <c r="F10">
        <f>'2016 Census'!J18+'2016 Census'!K18+'2016 Census'!L18+'2016 Census'!M18+'2016 Census'!O18</f>
        <v>148450</v>
      </c>
      <c r="G10">
        <f>'2016 Census'!P18</f>
        <v>148450</v>
      </c>
      <c r="H10">
        <f>'2016 Census'!U18</f>
        <v>0</v>
      </c>
      <c r="I10">
        <f>'2016 Census'!Q18+'2016 Census'!R18+'2016 Census'!S18+'2016 Census'!T18+'2016 Census'!V18</f>
        <v>304255</v>
      </c>
      <c r="J10">
        <f>'2016 Census'!W18</f>
        <v>304255</v>
      </c>
      <c r="K10" s="115">
        <f>'Table 1'!BZ16</f>
        <v>0</v>
      </c>
      <c r="L10" s="115">
        <f>'Table 1'!BY16+'Table 1'!CA16+'Table 1'!CB16</f>
        <v>13</v>
      </c>
      <c r="M10" s="115">
        <f>'Table 1'!CC16</f>
        <v>13</v>
      </c>
      <c r="N10" s="115">
        <f>'Table 1'!FQ16</f>
        <v>0</v>
      </c>
      <c r="O10" s="115">
        <f>'Table 1'!FP16+'Table 1'!FR16+'Table 1'!FS16</f>
        <v>10</v>
      </c>
      <c r="P10" s="115">
        <f>'Table 1'!FT16</f>
        <v>10</v>
      </c>
      <c r="Q10" s="115">
        <f>Sheet1!K10+Sheet1!N10</f>
        <v>0</v>
      </c>
      <c r="R10" s="115">
        <f>Sheet1!L10+Sheet1!O10</f>
        <v>23</v>
      </c>
      <c r="S10" s="115">
        <f>Sheet1!M10+Sheet1!P10</f>
        <v>23</v>
      </c>
      <c r="T10" t="e">
        <f t="shared" si="6"/>
        <v>#DIV/0!</v>
      </c>
      <c r="U10">
        <f t="shared" si="7"/>
        <v>8.3434417338955523E-5</v>
      </c>
      <c r="V10">
        <f t="shared" si="8"/>
        <v>8.3434417338955523E-5</v>
      </c>
      <c r="W10" t="e">
        <f t="shared" si="9"/>
        <v>#DIV/0!</v>
      </c>
      <c r="X10">
        <f t="shared" si="10"/>
        <v>6.7362748400134721E-5</v>
      </c>
      <c r="Y10">
        <f t="shared" si="11"/>
        <v>6.7362748400134721E-5</v>
      </c>
      <c r="Z10" t="e">
        <f t="shared" si="12"/>
        <v>#DIV/0!</v>
      </c>
      <c r="AA10">
        <f t="shared" si="13"/>
        <v>7.5594484889319812E-5</v>
      </c>
      <c r="AB10">
        <f t="shared" si="14"/>
        <v>7.5594484889319812E-5</v>
      </c>
      <c r="AC10" s="114"/>
      <c r="AD10">
        <f t="shared" si="15"/>
        <v>6</v>
      </c>
      <c r="AE10">
        <f>'2011 Census'!G18</f>
        <v>0</v>
      </c>
      <c r="AF10">
        <f>'2011 Census'!C18+'2011 Census'!D18+'2011 Census'!E18+'2011 Census'!F18+'2011 Census'!H18</f>
        <v>140840</v>
      </c>
      <c r="AG10">
        <f t="shared" si="16"/>
        <v>140840</v>
      </c>
      <c r="AH10">
        <f>'2011 Census'!M18</f>
        <v>0</v>
      </c>
      <c r="AI10">
        <f>'2011 Census'!I18+'2011 Census'!J18+'2011 Census'!K18+'2011 Census'!L18+'2011 Census'!N18</f>
        <v>132492</v>
      </c>
      <c r="AJ10">
        <f t="shared" si="17"/>
        <v>132492</v>
      </c>
      <c r="AK10">
        <f t="shared" si="18"/>
        <v>0</v>
      </c>
      <c r="AL10">
        <f t="shared" si="19"/>
        <v>273332</v>
      </c>
      <c r="AM10">
        <f t="shared" si="20"/>
        <v>273332</v>
      </c>
      <c r="AN10" s="115">
        <f>'Table 1'!BA16</f>
        <v>0</v>
      </c>
      <c r="AO10" s="115">
        <f>'Table 1'!AZ16+'Table 1'!BB16+'Table 1'!BC16</f>
        <v>18</v>
      </c>
      <c r="AP10" s="115">
        <f>'Table 1'!BD16</f>
        <v>18</v>
      </c>
      <c r="AQ10" s="115">
        <f>'Table 1'!ER16</f>
        <v>0</v>
      </c>
      <c r="AR10" s="115">
        <f>'Table 1'!EQ16+'Table 1'!ES16+'Table 1'!ET16</f>
        <v>11</v>
      </c>
      <c r="AS10" s="115">
        <f>'Table 1'!EU16</f>
        <v>11</v>
      </c>
      <c r="AT10" s="115">
        <f t="shared" si="21"/>
        <v>0</v>
      </c>
      <c r="AU10" s="115">
        <f t="shared" si="22"/>
        <v>29</v>
      </c>
      <c r="AV10" s="115">
        <f t="shared" si="23"/>
        <v>29</v>
      </c>
      <c r="AW10" t="e">
        <f t="shared" si="24"/>
        <v>#DIV/0!</v>
      </c>
      <c r="AX10">
        <f t="shared" si="25"/>
        <v>1.2780460096563476E-4</v>
      </c>
      <c r="AY10">
        <f t="shared" si="26"/>
        <v>1.2780460096563476E-4</v>
      </c>
      <c r="AZ10" t="e">
        <f t="shared" si="27"/>
        <v>#DIV/0!</v>
      </c>
      <c r="BA10">
        <f t="shared" si="28"/>
        <v>8.3023880687135829E-5</v>
      </c>
      <c r="BB10">
        <f t="shared" si="29"/>
        <v>8.3023880687135829E-5</v>
      </c>
      <c r="BC10" t="e">
        <f t="shared" si="30"/>
        <v>#DIV/0!</v>
      </c>
      <c r="BD10">
        <f t="shared" si="31"/>
        <v>1.0609807852721233E-4</v>
      </c>
      <c r="BE10">
        <f t="shared" si="32"/>
        <v>1.0609807852721233E-4</v>
      </c>
      <c r="BF10" s="114"/>
      <c r="BG10">
        <f t="shared" si="33"/>
        <v>6</v>
      </c>
      <c r="BH10">
        <f>'2006 Census'!G18</f>
        <v>0</v>
      </c>
      <c r="BI10">
        <f>'2006 Census'!C18+'2006 Census'!D18+'2006 Census'!E18+'2006 Census'!F18+'2006 Census'!H18</f>
        <v>134139</v>
      </c>
      <c r="BJ10">
        <f t="shared" si="34"/>
        <v>134139</v>
      </c>
      <c r="BK10">
        <f>'2006 Census'!M18</f>
        <v>0</v>
      </c>
      <c r="BL10">
        <f>'2006 Census'!I18+'2006 Census'!J18+'2006 Census'!K18+'2006 Census'!L18+'2006 Census'!N18</f>
        <v>127909</v>
      </c>
      <c r="BM10">
        <f t="shared" si="35"/>
        <v>127909</v>
      </c>
      <c r="BN10">
        <f>'2006 Census'!S18</f>
        <v>0</v>
      </c>
      <c r="BO10">
        <f>'2006 Census'!O18+'2006 Census'!P18+'2006 Census'!Q18+'2006 Census'!R18+'2006 Census'!T18</f>
        <v>262050</v>
      </c>
      <c r="BP10">
        <f t="shared" si="36"/>
        <v>262050</v>
      </c>
      <c r="BQ10" s="115">
        <f>'Table 1'!AB16</f>
        <v>0</v>
      </c>
      <c r="BR10" s="115">
        <f>'Table 1'!AA16+'Table 1'!AC16+'Table 1'!AD16</f>
        <v>15</v>
      </c>
      <c r="BS10" s="115">
        <f>'Table 1'!AE16</f>
        <v>15</v>
      </c>
      <c r="BT10" s="115">
        <f>'Table 1'!DS16</f>
        <v>0</v>
      </c>
      <c r="BU10" s="115">
        <f>'Table 1'!DR16+'Table 1'!DT16+'Table 1'!DU16</f>
        <v>17</v>
      </c>
      <c r="BV10" s="115">
        <f>'Table 1'!DV16</f>
        <v>17</v>
      </c>
      <c r="BW10" s="115">
        <f t="shared" si="37"/>
        <v>0</v>
      </c>
      <c r="BX10" s="115">
        <f t="shared" si="38"/>
        <v>32</v>
      </c>
      <c r="BY10" s="115">
        <f t="shared" si="39"/>
        <v>32</v>
      </c>
      <c r="BZ10" t="e">
        <f t="shared" si="40"/>
        <v>#DIV/0!</v>
      </c>
      <c r="CA10">
        <f t="shared" si="41"/>
        <v>1.1182430165723616E-4</v>
      </c>
      <c r="CB10">
        <f t="shared" si="42"/>
        <v>1.1182430165723616E-4</v>
      </c>
      <c r="CC10" t="e">
        <f t="shared" si="43"/>
        <v>#DIV/0!</v>
      </c>
      <c r="CD10">
        <f t="shared" si="44"/>
        <v>1.3290698856218092E-4</v>
      </c>
      <c r="CE10">
        <f t="shared" si="45"/>
        <v>1.3290698856218092E-4</v>
      </c>
      <c r="CF10" t="e">
        <f t="shared" si="46"/>
        <v>#DIV/0!</v>
      </c>
      <c r="CG10">
        <f t="shared" si="47"/>
        <v>1.2211410036252622E-4</v>
      </c>
      <c r="CH10">
        <f t="shared" si="48"/>
        <v>1.2211410036252622E-4</v>
      </c>
    </row>
    <row r="11" spans="1:86">
      <c r="A11">
        <v>7</v>
      </c>
      <c r="B11">
        <f>'2016 Census'!G19</f>
        <v>0</v>
      </c>
      <c r="C11">
        <f>'2016 Census'!C19+'2016 Census'!D19+'2016 Census'!E19+'2016 Census'!F19+'2016 Census'!H19</f>
        <v>154633</v>
      </c>
      <c r="D11">
        <f>'2016 Census'!I19</f>
        <v>154633</v>
      </c>
      <c r="E11">
        <f>'2016 Census'!N19</f>
        <v>0</v>
      </c>
      <c r="F11">
        <f>'2016 Census'!J19+'2016 Census'!K19+'2016 Census'!L19+'2016 Census'!M19+'2016 Census'!O19</f>
        <v>146296</v>
      </c>
      <c r="G11">
        <f>'2016 Census'!P19</f>
        <v>146296</v>
      </c>
      <c r="H11">
        <f>'2016 Census'!U19</f>
        <v>0</v>
      </c>
      <c r="I11">
        <f>'2016 Census'!Q19+'2016 Census'!R19+'2016 Census'!S19+'2016 Census'!T19+'2016 Census'!V19</f>
        <v>300925</v>
      </c>
      <c r="J11">
        <f>'2016 Census'!W19</f>
        <v>300925</v>
      </c>
      <c r="K11" s="115">
        <f>'Table 1'!BZ17</f>
        <v>0</v>
      </c>
      <c r="L11" s="115">
        <f>'Table 1'!BY17+'Table 1'!CA17+'Table 1'!CB17</f>
        <v>17</v>
      </c>
      <c r="M11" s="115">
        <f>'Table 1'!CC17</f>
        <v>17</v>
      </c>
      <c r="N11" s="115">
        <f>'Table 1'!FQ17</f>
        <v>0</v>
      </c>
      <c r="O11" s="115">
        <f>'Table 1'!FP17+'Table 1'!FR17+'Table 1'!FS17</f>
        <v>4</v>
      </c>
      <c r="P11" s="115">
        <f>'Table 1'!FT17</f>
        <v>1</v>
      </c>
      <c r="Q11" s="115">
        <f>Sheet1!K11+Sheet1!N11</f>
        <v>0</v>
      </c>
      <c r="R11" s="115">
        <f>Sheet1!L11+Sheet1!O11</f>
        <v>21</v>
      </c>
      <c r="S11" s="115">
        <f>Sheet1!M11+Sheet1!P11</f>
        <v>18</v>
      </c>
      <c r="T11" t="e">
        <f t="shared" si="6"/>
        <v>#DIV/0!</v>
      </c>
      <c r="U11">
        <f t="shared" si="7"/>
        <v>1.0993772351309229E-4</v>
      </c>
      <c r="V11">
        <f t="shared" si="8"/>
        <v>1.0993772351309229E-4</v>
      </c>
      <c r="W11" t="e">
        <f t="shared" si="9"/>
        <v>#DIV/0!</v>
      </c>
      <c r="X11">
        <f t="shared" si="10"/>
        <v>2.7341827527751955E-5</v>
      </c>
      <c r="Y11">
        <f t="shared" si="11"/>
        <v>6.8354568819379888E-6</v>
      </c>
      <c r="Z11" t="e">
        <f t="shared" si="12"/>
        <v>#DIV/0!</v>
      </c>
      <c r="AA11">
        <f t="shared" si="13"/>
        <v>6.9784830107169561E-5</v>
      </c>
      <c r="AB11">
        <f t="shared" si="14"/>
        <v>5.9815568663288194E-5</v>
      </c>
      <c r="AC11" s="114"/>
      <c r="AD11">
        <f t="shared" si="15"/>
        <v>7</v>
      </c>
      <c r="AE11">
        <f>'2011 Census'!G19</f>
        <v>0</v>
      </c>
      <c r="AF11">
        <f>'2011 Census'!C19+'2011 Census'!D19+'2011 Census'!E19+'2011 Census'!F19+'2011 Census'!H19</f>
        <v>138224</v>
      </c>
      <c r="AG11">
        <f t="shared" si="16"/>
        <v>138224</v>
      </c>
      <c r="AH11">
        <f>'2011 Census'!M19</f>
        <v>0</v>
      </c>
      <c r="AI11">
        <f>'2011 Census'!I19+'2011 Census'!J19+'2011 Census'!K19+'2011 Census'!L19+'2011 Census'!N19</f>
        <v>130375</v>
      </c>
      <c r="AJ11">
        <f t="shared" si="17"/>
        <v>130375</v>
      </c>
      <c r="AK11">
        <f t="shared" si="18"/>
        <v>0</v>
      </c>
      <c r="AL11">
        <f t="shared" si="19"/>
        <v>268599</v>
      </c>
      <c r="AM11">
        <f t="shared" si="20"/>
        <v>268599</v>
      </c>
      <c r="AN11" s="115">
        <f>'Table 1'!BA17</f>
        <v>0</v>
      </c>
      <c r="AO11" s="115">
        <f>'Table 1'!AZ17+'Table 1'!BB17+'Table 1'!BC17</f>
        <v>19</v>
      </c>
      <c r="AP11" s="115">
        <f>'Table 1'!BD17</f>
        <v>19</v>
      </c>
      <c r="AQ11" s="115">
        <f>'Table 1'!ER17</f>
        <v>0</v>
      </c>
      <c r="AR11" s="115">
        <f>'Table 1'!EQ17+'Table 1'!ES17+'Table 1'!ET17</f>
        <v>8</v>
      </c>
      <c r="AS11" s="115">
        <f>'Table 1'!EU17</f>
        <v>8</v>
      </c>
      <c r="AT11" s="115">
        <f t="shared" si="21"/>
        <v>0</v>
      </c>
      <c r="AU11" s="115">
        <f t="shared" si="22"/>
        <v>27</v>
      </c>
      <c r="AV11" s="115">
        <f t="shared" si="23"/>
        <v>27</v>
      </c>
      <c r="AW11" t="e">
        <f t="shared" si="24"/>
        <v>#DIV/0!</v>
      </c>
      <c r="AX11">
        <f t="shared" si="25"/>
        <v>1.3745803912489871E-4</v>
      </c>
      <c r="AY11">
        <f t="shared" si="26"/>
        <v>1.3745803912489871E-4</v>
      </c>
      <c r="AZ11" t="e">
        <f t="shared" si="27"/>
        <v>#DIV/0!</v>
      </c>
      <c r="BA11">
        <f t="shared" si="28"/>
        <v>6.1361457334611693E-5</v>
      </c>
      <c r="BB11">
        <f t="shared" si="29"/>
        <v>6.1361457334611693E-5</v>
      </c>
      <c r="BC11" t="e">
        <f t="shared" si="30"/>
        <v>#DIV/0!</v>
      </c>
      <c r="BD11">
        <f t="shared" si="31"/>
        <v>1.005215953894095E-4</v>
      </c>
      <c r="BE11">
        <f t="shared" si="32"/>
        <v>1.005215953894095E-4</v>
      </c>
      <c r="BF11" s="114"/>
      <c r="BG11">
        <f t="shared" si="33"/>
        <v>7</v>
      </c>
      <c r="BH11">
        <f>'2006 Census'!G19</f>
        <v>0</v>
      </c>
      <c r="BI11">
        <f>'2006 Census'!C19+'2006 Census'!D19+'2006 Census'!E19+'2006 Census'!F19+'2006 Census'!H19</f>
        <v>134909</v>
      </c>
      <c r="BJ11">
        <f t="shared" si="34"/>
        <v>134909</v>
      </c>
      <c r="BK11">
        <f>'2006 Census'!M19</f>
        <v>0</v>
      </c>
      <c r="BL11">
        <f>'2006 Census'!I19+'2006 Census'!J19+'2006 Census'!K19+'2006 Census'!L19+'2006 Census'!N19</f>
        <v>128055</v>
      </c>
      <c r="BM11">
        <f t="shared" si="35"/>
        <v>128055</v>
      </c>
      <c r="BN11">
        <f>'2006 Census'!S19</f>
        <v>0</v>
      </c>
      <c r="BO11">
        <f>'2006 Census'!O19+'2006 Census'!P19+'2006 Census'!Q19+'2006 Census'!R19+'2006 Census'!T19</f>
        <v>262958</v>
      </c>
      <c r="BP11">
        <f t="shared" si="36"/>
        <v>262958</v>
      </c>
      <c r="BQ11" s="115">
        <f>'Table 1'!AB17</f>
        <v>0</v>
      </c>
      <c r="BR11" s="115">
        <f>'Table 1'!AA17+'Table 1'!AC17+'Table 1'!AD17</f>
        <v>14</v>
      </c>
      <c r="BS11" s="115">
        <f>'Table 1'!AE17</f>
        <v>14</v>
      </c>
      <c r="BT11" s="115">
        <f>'Table 1'!DS17</f>
        <v>0</v>
      </c>
      <c r="BU11" s="115">
        <f>'Table 1'!DR17+'Table 1'!DT17+'Table 1'!DU17</f>
        <v>13</v>
      </c>
      <c r="BV11" s="115">
        <f>'Table 1'!DV17</f>
        <v>13</v>
      </c>
      <c r="BW11" s="115">
        <f t="shared" si="37"/>
        <v>0</v>
      </c>
      <c r="BX11" s="115">
        <f t="shared" si="38"/>
        <v>27</v>
      </c>
      <c r="BY11" s="115">
        <f t="shared" si="39"/>
        <v>27</v>
      </c>
      <c r="BZ11" t="e">
        <f t="shared" si="40"/>
        <v>#DIV/0!</v>
      </c>
      <c r="CA11">
        <f t="shared" si="41"/>
        <v>1.0377365483399921E-4</v>
      </c>
      <c r="CB11">
        <f t="shared" si="42"/>
        <v>1.0377365483399921E-4</v>
      </c>
      <c r="CC11" t="e">
        <f t="shared" si="43"/>
        <v>#DIV/0!</v>
      </c>
      <c r="CD11">
        <f t="shared" si="44"/>
        <v>1.0151887860684862E-4</v>
      </c>
      <c r="CE11">
        <f t="shared" si="45"/>
        <v>1.0151887860684862E-4</v>
      </c>
      <c r="CF11" t="e">
        <f t="shared" si="46"/>
        <v>#DIV/0!</v>
      </c>
      <c r="CG11">
        <f t="shared" si="47"/>
        <v>1.0267799420439766E-4</v>
      </c>
      <c r="CH11">
        <f t="shared" si="48"/>
        <v>1.0267799420439766E-4</v>
      </c>
    </row>
    <row r="12" spans="1:86">
      <c r="A12">
        <v>8</v>
      </c>
      <c r="B12">
        <f>'2016 Census'!G20</f>
        <v>0</v>
      </c>
      <c r="C12">
        <f>'2016 Census'!C20+'2016 Census'!D20+'2016 Census'!E20+'2016 Census'!F20+'2016 Census'!H20</f>
        <v>155361</v>
      </c>
      <c r="D12">
        <f>'2016 Census'!I20</f>
        <v>155361</v>
      </c>
      <c r="E12">
        <f>'2016 Census'!N20</f>
        <v>0</v>
      </c>
      <c r="F12">
        <f>'2016 Census'!J20+'2016 Census'!K20+'2016 Census'!L20+'2016 Census'!M20+'2016 Census'!O20</f>
        <v>147745</v>
      </c>
      <c r="G12">
        <f>'2016 Census'!P20</f>
        <v>147745</v>
      </c>
      <c r="H12">
        <f>'2016 Census'!U20</f>
        <v>0</v>
      </c>
      <c r="I12">
        <f>'2016 Census'!Q20+'2016 Census'!R20+'2016 Census'!S20+'2016 Census'!T20+'2016 Census'!V20</f>
        <v>303101</v>
      </c>
      <c r="J12">
        <f>'2016 Census'!W20</f>
        <v>303101</v>
      </c>
      <c r="K12" s="115">
        <f>'Table 1'!BZ18</f>
        <v>0</v>
      </c>
      <c r="L12" s="115">
        <f>'Table 1'!BY18+'Table 1'!CA18+'Table 1'!CB18</f>
        <v>12</v>
      </c>
      <c r="M12" s="115">
        <f>'Table 1'!CC18</f>
        <v>12</v>
      </c>
      <c r="N12" s="115">
        <f>'Table 1'!FQ18</f>
        <v>0</v>
      </c>
      <c r="O12" s="115">
        <f>'Table 1'!FP18+'Table 1'!FR18+'Table 1'!FS18</f>
        <v>6</v>
      </c>
      <c r="P12" s="115">
        <f>'Table 1'!FT18</f>
        <v>6</v>
      </c>
      <c r="Q12" s="115">
        <f>Sheet1!K12+Sheet1!N12</f>
        <v>0</v>
      </c>
      <c r="R12" s="115">
        <f>Sheet1!L12+Sheet1!O12</f>
        <v>18</v>
      </c>
      <c r="S12" s="115">
        <f>Sheet1!M12+Sheet1!P12</f>
        <v>18</v>
      </c>
      <c r="T12" t="e">
        <f t="shared" si="6"/>
        <v>#DIV/0!</v>
      </c>
      <c r="U12">
        <f t="shared" si="7"/>
        <v>7.7239461640952363E-5</v>
      </c>
      <c r="V12">
        <f t="shared" si="8"/>
        <v>7.7239461640952363E-5</v>
      </c>
      <c r="W12" t="e">
        <f t="shared" si="9"/>
        <v>#DIV/0!</v>
      </c>
      <c r="X12">
        <f t="shared" si="10"/>
        <v>4.0610511354022134E-5</v>
      </c>
      <c r="Y12">
        <f t="shared" si="11"/>
        <v>4.0610511354022134E-5</v>
      </c>
      <c r="Z12" t="e">
        <f t="shared" si="12"/>
        <v>#DIV/0!</v>
      </c>
      <c r="AA12">
        <f t="shared" si="13"/>
        <v>5.9386145212321968E-5</v>
      </c>
      <c r="AB12">
        <f t="shared" si="14"/>
        <v>5.9386145212321968E-5</v>
      </c>
      <c r="AC12" s="114"/>
      <c r="AD12">
        <f t="shared" si="15"/>
        <v>8</v>
      </c>
      <c r="AE12">
        <f>'2011 Census'!G20</f>
        <v>0</v>
      </c>
      <c r="AF12">
        <f>'2011 Census'!C20+'2011 Census'!D20+'2011 Census'!E20+'2011 Census'!F20+'2011 Census'!H20</f>
        <v>136491</v>
      </c>
      <c r="AG12">
        <f t="shared" si="16"/>
        <v>136491</v>
      </c>
      <c r="AH12">
        <f>'2011 Census'!M20</f>
        <v>0</v>
      </c>
      <c r="AI12">
        <f>'2011 Census'!I20+'2011 Census'!J20+'2011 Census'!K20+'2011 Census'!L20+'2011 Census'!N20</f>
        <v>129725</v>
      </c>
      <c r="AJ12">
        <f t="shared" si="17"/>
        <v>129725</v>
      </c>
      <c r="AK12">
        <f t="shared" si="18"/>
        <v>0</v>
      </c>
      <c r="AL12">
        <f t="shared" si="19"/>
        <v>266216</v>
      </c>
      <c r="AM12">
        <f t="shared" si="20"/>
        <v>266216</v>
      </c>
      <c r="AN12" s="115">
        <f>'Table 1'!BA18</f>
        <v>0</v>
      </c>
      <c r="AO12" s="115">
        <f>'Table 1'!AZ18+'Table 1'!BB18+'Table 1'!BC18</f>
        <v>12</v>
      </c>
      <c r="AP12" s="115">
        <f>'Table 1'!BD18</f>
        <v>12</v>
      </c>
      <c r="AQ12" s="115">
        <f>'Table 1'!ER18</f>
        <v>0</v>
      </c>
      <c r="AR12" s="115">
        <f>'Table 1'!EQ18+'Table 1'!ES18+'Table 1'!ET18</f>
        <v>15</v>
      </c>
      <c r="AS12" s="115">
        <f>'Table 1'!EU18</f>
        <v>15</v>
      </c>
      <c r="AT12" s="115">
        <f t="shared" si="21"/>
        <v>0</v>
      </c>
      <c r="AU12" s="115">
        <f t="shared" si="22"/>
        <v>27</v>
      </c>
      <c r="AV12" s="115">
        <f t="shared" si="23"/>
        <v>27</v>
      </c>
      <c r="AW12" t="e">
        <f t="shared" si="24"/>
        <v>#DIV/0!</v>
      </c>
      <c r="AX12">
        <f t="shared" si="25"/>
        <v>8.7917884695694218E-5</v>
      </c>
      <c r="AY12">
        <f t="shared" si="26"/>
        <v>8.7917884695694218E-5</v>
      </c>
      <c r="AZ12" t="e">
        <f t="shared" si="27"/>
        <v>#DIV/0!</v>
      </c>
      <c r="BA12">
        <f t="shared" si="28"/>
        <v>1.1562921564848719E-4</v>
      </c>
      <c r="BB12">
        <f t="shared" si="29"/>
        <v>1.1562921564848719E-4</v>
      </c>
      <c r="BC12" t="e">
        <f t="shared" si="30"/>
        <v>#DIV/0!</v>
      </c>
      <c r="BD12">
        <f t="shared" si="31"/>
        <v>1.0142140216966674E-4</v>
      </c>
      <c r="BE12">
        <f t="shared" si="32"/>
        <v>1.0142140216966674E-4</v>
      </c>
      <c r="BF12" s="114"/>
      <c r="BG12">
        <f t="shared" si="33"/>
        <v>8</v>
      </c>
      <c r="BH12">
        <f>'2006 Census'!G20</f>
        <v>0</v>
      </c>
      <c r="BI12">
        <f>'2006 Census'!C20+'2006 Census'!D20+'2006 Census'!E20+'2006 Census'!F20+'2006 Census'!H20</f>
        <v>134869</v>
      </c>
      <c r="BJ12">
        <f t="shared" si="34"/>
        <v>134869</v>
      </c>
      <c r="BK12">
        <f>'2006 Census'!M20</f>
        <v>0</v>
      </c>
      <c r="BL12">
        <f>'2006 Census'!I20+'2006 Census'!J20+'2006 Census'!K20+'2006 Census'!L20+'2006 Census'!N20</f>
        <v>127988</v>
      </c>
      <c r="BM12">
        <f t="shared" si="35"/>
        <v>127988</v>
      </c>
      <c r="BN12">
        <f>'2006 Census'!S20</f>
        <v>0</v>
      </c>
      <c r="BO12">
        <f>'2006 Census'!O20+'2006 Census'!P20+'2006 Census'!Q20+'2006 Census'!R20+'2006 Census'!T20</f>
        <v>262861</v>
      </c>
      <c r="BP12">
        <f t="shared" si="36"/>
        <v>262861</v>
      </c>
      <c r="BQ12" s="115">
        <f>'Table 1'!AB18</f>
        <v>0</v>
      </c>
      <c r="BR12" s="115">
        <f>'Table 1'!AA18+'Table 1'!AC18+'Table 1'!AD18</f>
        <v>13</v>
      </c>
      <c r="BS12" s="115">
        <f>'Table 1'!AE18</f>
        <v>13</v>
      </c>
      <c r="BT12" s="115">
        <f>'Table 1'!DS18</f>
        <v>0</v>
      </c>
      <c r="BU12" s="115">
        <f>'Table 1'!DR18+'Table 1'!DT18+'Table 1'!DU18</f>
        <v>11</v>
      </c>
      <c r="BV12" s="115">
        <f>'Table 1'!DV18</f>
        <v>11</v>
      </c>
      <c r="BW12" s="115">
        <f t="shared" si="37"/>
        <v>0</v>
      </c>
      <c r="BX12" s="115">
        <f t="shared" si="38"/>
        <v>24</v>
      </c>
      <c r="BY12" s="115">
        <f t="shared" si="39"/>
        <v>24</v>
      </c>
      <c r="BZ12" t="e">
        <f t="shared" si="40"/>
        <v>#DIV/0!</v>
      </c>
      <c r="CA12">
        <f t="shared" si="41"/>
        <v>9.6389830131460901E-5</v>
      </c>
      <c r="CB12">
        <f t="shared" si="42"/>
        <v>9.6389830131460901E-5</v>
      </c>
      <c r="CC12" t="e">
        <f t="shared" si="43"/>
        <v>#DIV/0!</v>
      </c>
      <c r="CD12">
        <f t="shared" si="44"/>
        <v>8.5945557396005875E-5</v>
      </c>
      <c r="CE12">
        <f t="shared" si="45"/>
        <v>8.5945557396005875E-5</v>
      </c>
      <c r="CF12" t="e">
        <f t="shared" si="46"/>
        <v>#DIV/0!</v>
      </c>
      <c r="CG12">
        <f t="shared" si="47"/>
        <v>9.1303008053686166E-5</v>
      </c>
      <c r="CH12">
        <f t="shared" si="48"/>
        <v>9.1303008053686166E-5</v>
      </c>
    </row>
    <row r="13" spans="1:86">
      <c r="A13">
        <v>9</v>
      </c>
      <c r="B13">
        <f>'2016 Census'!G21</f>
        <v>0</v>
      </c>
      <c r="C13">
        <f>'2016 Census'!C21+'2016 Census'!D21+'2016 Census'!E21+'2016 Census'!F21+'2016 Census'!H21</f>
        <v>155371</v>
      </c>
      <c r="D13">
        <f>'2016 Census'!I21</f>
        <v>155371</v>
      </c>
      <c r="E13">
        <f>'2016 Census'!N21</f>
        <v>0</v>
      </c>
      <c r="F13">
        <f>'2016 Census'!J21+'2016 Census'!K21+'2016 Census'!L21+'2016 Census'!M21+'2016 Census'!O21</f>
        <v>147062</v>
      </c>
      <c r="G13">
        <f>'2016 Census'!P21</f>
        <v>147062</v>
      </c>
      <c r="H13">
        <f>'2016 Census'!U21</f>
        <v>0</v>
      </c>
      <c r="I13">
        <f>'2016 Census'!Q21+'2016 Census'!R21+'2016 Census'!S21+'2016 Census'!T21+'2016 Census'!V21</f>
        <v>302432</v>
      </c>
      <c r="J13">
        <f>'2016 Census'!W21</f>
        <v>302432</v>
      </c>
      <c r="K13" s="115">
        <f>'Table 1'!BZ19</f>
        <v>0</v>
      </c>
      <c r="L13" s="115">
        <f>'Table 1'!BY19+'Table 1'!CA19+'Table 1'!CB19</f>
        <v>15</v>
      </c>
      <c r="M13" s="115">
        <f>'Table 1'!CC19</f>
        <v>15</v>
      </c>
      <c r="N13" s="115">
        <f>'Table 1'!FQ19</f>
        <v>0</v>
      </c>
      <c r="O13" s="115">
        <f>'Table 1'!FP19+'Table 1'!FR19+'Table 1'!FS19</f>
        <v>9</v>
      </c>
      <c r="P13" s="115">
        <f>'Table 1'!FT19</f>
        <v>9</v>
      </c>
      <c r="Q13" s="115">
        <f>Sheet1!K13+Sheet1!N13</f>
        <v>0</v>
      </c>
      <c r="R13" s="115">
        <f>Sheet1!L13+Sheet1!O13</f>
        <v>24</v>
      </c>
      <c r="S13" s="115">
        <f>Sheet1!M13+Sheet1!P13</f>
        <v>24</v>
      </c>
      <c r="T13" t="e">
        <f t="shared" si="6"/>
        <v>#DIV/0!</v>
      </c>
      <c r="U13">
        <f t="shared" si="7"/>
        <v>9.6543112936133509E-5</v>
      </c>
      <c r="V13">
        <f t="shared" si="8"/>
        <v>9.6543112936133509E-5</v>
      </c>
      <c r="W13" t="e">
        <f t="shared" si="9"/>
        <v>#DIV/0!</v>
      </c>
      <c r="X13">
        <f t="shared" si="10"/>
        <v>6.119867810855285E-5</v>
      </c>
      <c r="Y13">
        <f t="shared" si="11"/>
        <v>6.119867810855285E-5</v>
      </c>
      <c r="Z13" t="e">
        <f t="shared" si="12"/>
        <v>#DIV/0!</v>
      </c>
      <c r="AA13">
        <f t="shared" si="13"/>
        <v>7.93566818326103E-5</v>
      </c>
      <c r="AB13">
        <f t="shared" si="14"/>
        <v>7.93566818326103E-5</v>
      </c>
      <c r="AC13" s="114"/>
      <c r="AD13">
        <f t="shared" si="15"/>
        <v>9</v>
      </c>
      <c r="AE13">
        <f>'2011 Census'!G21</f>
        <v>0</v>
      </c>
      <c r="AF13">
        <f>'2011 Census'!C21+'2011 Census'!D21+'2011 Census'!E21+'2011 Census'!F21+'2011 Census'!H21</f>
        <v>136306</v>
      </c>
      <c r="AG13">
        <f t="shared" si="16"/>
        <v>136306</v>
      </c>
      <c r="AH13">
        <f>'2011 Census'!M21</f>
        <v>0</v>
      </c>
      <c r="AI13">
        <f>'2011 Census'!I21+'2011 Census'!J21+'2011 Census'!K21+'2011 Census'!L21+'2011 Census'!N21</f>
        <v>129788</v>
      </c>
      <c r="AJ13">
        <f t="shared" si="17"/>
        <v>129788</v>
      </c>
      <c r="AK13">
        <f t="shared" si="18"/>
        <v>0</v>
      </c>
      <c r="AL13">
        <f t="shared" si="19"/>
        <v>266094</v>
      </c>
      <c r="AM13">
        <f t="shared" si="20"/>
        <v>266094</v>
      </c>
      <c r="AN13" s="115">
        <f>'Table 1'!BA19</f>
        <v>0</v>
      </c>
      <c r="AO13" s="115">
        <f>'Table 1'!AZ19+'Table 1'!BB19+'Table 1'!BC19</f>
        <v>12</v>
      </c>
      <c r="AP13" s="115">
        <f>'Table 1'!BD19</f>
        <v>12</v>
      </c>
      <c r="AQ13" s="115">
        <f>'Table 1'!ER19</f>
        <v>0</v>
      </c>
      <c r="AR13" s="115">
        <f>'Table 1'!EQ19+'Table 1'!ES19+'Table 1'!ET19</f>
        <v>13</v>
      </c>
      <c r="AS13" s="115">
        <f>'Table 1'!EU19</f>
        <v>13</v>
      </c>
      <c r="AT13" s="115">
        <f t="shared" si="21"/>
        <v>0</v>
      </c>
      <c r="AU13" s="115">
        <f t="shared" si="22"/>
        <v>25</v>
      </c>
      <c r="AV13" s="115">
        <f t="shared" si="23"/>
        <v>25</v>
      </c>
      <c r="AW13" t="e">
        <f t="shared" si="24"/>
        <v>#DIV/0!</v>
      </c>
      <c r="AX13">
        <f t="shared" si="25"/>
        <v>8.8037210394259968E-5</v>
      </c>
      <c r="AY13">
        <f t="shared" si="26"/>
        <v>8.8037210394259968E-5</v>
      </c>
      <c r="AZ13" t="e">
        <f t="shared" si="27"/>
        <v>#DIV/0!</v>
      </c>
      <c r="BA13">
        <f t="shared" si="28"/>
        <v>1.0016334329830185E-4</v>
      </c>
      <c r="BB13">
        <f t="shared" si="29"/>
        <v>1.0016334329830185E-4</v>
      </c>
      <c r="BC13" t="e">
        <f t="shared" si="30"/>
        <v>#DIV/0!</v>
      </c>
      <c r="BD13">
        <f t="shared" si="31"/>
        <v>9.3951761407622873E-5</v>
      </c>
      <c r="BE13">
        <f t="shared" si="32"/>
        <v>9.3951761407622873E-5</v>
      </c>
      <c r="BF13" s="114"/>
      <c r="BG13">
        <f t="shared" si="33"/>
        <v>9</v>
      </c>
      <c r="BH13">
        <f>'2006 Census'!G21</f>
        <v>0</v>
      </c>
      <c r="BI13">
        <f>'2006 Census'!C21+'2006 Census'!D21+'2006 Census'!E21+'2006 Census'!F21+'2006 Census'!H21</f>
        <v>136889</v>
      </c>
      <c r="BJ13">
        <f t="shared" si="34"/>
        <v>136889</v>
      </c>
      <c r="BK13">
        <f>'2006 Census'!M21</f>
        <v>0</v>
      </c>
      <c r="BL13">
        <f>'2006 Census'!I21+'2006 Census'!J21+'2006 Census'!K21+'2006 Census'!L21+'2006 Census'!N21</f>
        <v>129837</v>
      </c>
      <c r="BM13">
        <f t="shared" si="35"/>
        <v>129837</v>
      </c>
      <c r="BN13">
        <f>'2006 Census'!S21</f>
        <v>0</v>
      </c>
      <c r="BO13">
        <f>'2006 Census'!O21+'2006 Census'!P21+'2006 Census'!Q21+'2006 Census'!R21+'2006 Census'!T21</f>
        <v>266730</v>
      </c>
      <c r="BP13">
        <f t="shared" si="36"/>
        <v>266730</v>
      </c>
      <c r="BQ13" s="115">
        <f>'Table 1'!AB19</f>
        <v>0</v>
      </c>
      <c r="BR13" s="115">
        <f>'Table 1'!AA19+'Table 1'!AC19+'Table 1'!AD19</f>
        <v>18</v>
      </c>
      <c r="BS13" s="115">
        <f>'Table 1'!AE19</f>
        <v>18</v>
      </c>
      <c r="BT13" s="115">
        <f>'Table 1'!DS19</f>
        <v>0</v>
      </c>
      <c r="BU13" s="115">
        <f>'Table 1'!DR19+'Table 1'!DT19+'Table 1'!DU19</f>
        <v>10</v>
      </c>
      <c r="BV13" s="115">
        <f>'Table 1'!DV19</f>
        <v>10</v>
      </c>
      <c r="BW13" s="115">
        <f t="shared" si="37"/>
        <v>0</v>
      </c>
      <c r="BX13" s="115">
        <f t="shared" si="38"/>
        <v>28</v>
      </c>
      <c r="BY13" s="115">
        <f t="shared" si="39"/>
        <v>28</v>
      </c>
      <c r="BZ13" t="e">
        <f t="shared" si="40"/>
        <v>#DIV/0!</v>
      </c>
      <c r="CA13">
        <f t="shared" si="41"/>
        <v>1.3149339976185084E-4</v>
      </c>
      <c r="CB13">
        <f t="shared" si="42"/>
        <v>1.3149339976185084E-4</v>
      </c>
      <c r="CC13" t="e">
        <f t="shared" si="43"/>
        <v>#DIV/0!</v>
      </c>
      <c r="CD13">
        <f t="shared" si="44"/>
        <v>7.7019647712131369E-5</v>
      </c>
      <c r="CE13">
        <f t="shared" si="45"/>
        <v>7.7019647712131369E-5</v>
      </c>
      <c r="CF13" t="e">
        <f t="shared" si="46"/>
        <v>#DIV/0!</v>
      </c>
      <c r="CG13">
        <f t="shared" si="47"/>
        <v>1.0497506842124995E-4</v>
      </c>
      <c r="CH13">
        <f t="shared" si="48"/>
        <v>1.0497506842124995E-4</v>
      </c>
    </row>
    <row r="14" spans="1:86">
      <c r="A14">
        <v>10</v>
      </c>
      <c r="B14">
        <f>'2016 Census'!G22</f>
        <v>0</v>
      </c>
      <c r="C14">
        <f>'2016 Census'!C22+'2016 Census'!D22+'2016 Census'!E22+'2016 Census'!F22+'2016 Census'!H22</f>
        <v>150769</v>
      </c>
      <c r="D14">
        <f>'2016 Census'!I22</f>
        <v>150769</v>
      </c>
      <c r="E14">
        <f>'2016 Census'!N22</f>
        <v>0</v>
      </c>
      <c r="F14">
        <f>'2016 Census'!J22+'2016 Census'!K22+'2016 Census'!L22+'2016 Census'!M22+'2016 Census'!O22</f>
        <v>142874</v>
      </c>
      <c r="G14">
        <f>'2016 Census'!P22</f>
        <v>142874</v>
      </c>
      <c r="H14">
        <f>'2016 Census'!U22</f>
        <v>0</v>
      </c>
      <c r="I14">
        <f>'2016 Census'!Q22+'2016 Census'!R22+'2016 Census'!S22+'2016 Census'!T22+'2016 Census'!V22</f>
        <v>293639</v>
      </c>
      <c r="J14">
        <f>'2016 Census'!W22</f>
        <v>293639</v>
      </c>
      <c r="K14" s="115">
        <f>'Table 1'!BZ20</f>
        <v>0</v>
      </c>
      <c r="L14" s="115">
        <f>'Table 1'!BY20+'Table 1'!CA20+'Table 1'!CB20</f>
        <v>12</v>
      </c>
      <c r="M14" s="115">
        <f>'Table 1'!CC20</f>
        <v>12</v>
      </c>
      <c r="N14" s="115">
        <f>'Table 1'!FQ20</f>
        <v>0</v>
      </c>
      <c r="O14" s="115">
        <f>'Table 1'!FP20+'Table 1'!FR20+'Table 1'!FS20</f>
        <v>11</v>
      </c>
      <c r="P14" s="115">
        <f>'Table 1'!FT20</f>
        <v>11</v>
      </c>
      <c r="Q14" s="115">
        <f>Sheet1!K14+Sheet1!N14</f>
        <v>0</v>
      </c>
      <c r="R14" s="115">
        <f>Sheet1!L14+Sheet1!O14</f>
        <v>23</v>
      </c>
      <c r="S14" s="115">
        <f>Sheet1!M14+Sheet1!P14</f>
        <v>23</v>
      </c>
      <c r="T14" t="e">
        <f t="shared" si="6"/>
        <v>#DIV/0!</v>
      </c>
      <c r="U14">
        <f t="shared" si="7"/>
        <v>7.9591958559120239E-5</v>
      </c>
      <c r="V14">
        <f t="shared" si="8"/>
        <v>7.9591958559120239E-5</v>
      </c>
      <c r="W14" t="e">
        <f t="shared" si="9"/>
        <v>#DIV/0!</v>
      </c>
      <c r="X14">
        <f t="shared" si="10"/>
        <v>7.69909150720215E-5</v>
      </c>
      <c r="Y14">
        <f t="shared" si="11"/>
        <v>7.69909150720215E-5</v>
      </c>
      <c r="Z14" t="e">
        <f t="shared" si="12"/>
        <v>#DIV/0!</v>
      </c>
      <c r="AA14">
        <f t="shared" si="13"/>
        <v>7.8327470124881228E-5</v>
      </c>
      <c r="AB14">
        <f t="shared" si="14"/>
        <v>7.8327470124881228E-5</v>
      </c>
      <c r="AC14" s="114"/>
      <c r="AD14">
        <f t="shared" si="15"/>
        <v>10</v>
      </c>
      <c r="AE14">
        <f>'2011 Census'!G22</f>
        <v>0</v>
      </c>
      <c r="AF14">
        <f>'2011 Census'!C22+'2011 Census'!D22+'2011 Census'!E22+'2011 Census'!F22+'2011 Census'!H22</f>
        <v>139857</v>
      </c>
      <c r="AG14">
        <f t="shared" si="16"/>
        <v>139857</v>
      </c>
      <c r="AH14">
        <f>'2011 Census'!M22</f>
        <v>0</v>
      </c>
      <c r="AI14">
        <f>'2011 Census'!I22+'2011 Census'!J22+'2011 Census'!K22+'2011 Census'!L22+'2011 Census'!N22</f>
        <v>132443</v>
      </c>
      <c r="AJ14">
        <f t="shared" si="17"/>
        <v>132443</v>
      </c>
      <c r="AK14">
        <f t="shared" si="18"/>
        <v>0</v>
      </c>
      <c r="AL14">
        <f t="shared" si="19"/>
        <v>272300</v>
      </c>
      <c r="AM14">
        <f t="shared" si="20"/>
        <v>272300</v>
      </c>
      <c r="AN14" s="115">
        <f>'Table 1'!BA20</f>
        <v>0</v>
      </c>
      <c r="AO14" s="115">
        <f>'Table 1'!AZ20+'Table 1'!BB20+'Table 1'!BC20</f>
        <v>13</v>
      </c>
      <c r="AP14" s="115">
        <f>'Table 1'!BD20</f>
        <v>13</v>
      </c>
      <c r="AQ14" s="115">
        <f>'Table 1'!ER20</f>
        <v>0</v>
      </c>
      <c r="AR14" s="115">
        <f>'Table 1'!EQ20+'Table 1'!ES20+'Table 1'!ET20</f>
        <v>13</v>
      </c>
      <c r="AS14" s="115">
        <f>'Table 1'!EU20</f>
        <v>13</v>
      </c>
      <c r="AT14" s="115">
        <f t="shared" si="21"/>
        <v>0</v>
      </c>
      <c r="AU14" s="115">
        <f t="shared" si="22"/>
        <v>26</v>
      </c>
      <c r="AV14" s="115">
        <f t="shared" si="23"/>
        <v>26</v>
      </c>
      <c r="AW14" t="e">
        <f t="shared" si="24"/>
        <v>#DIV/0!</v>
      </c>
      <c r="AX14">
        <f t="shared" si="25"/>
        <v>9.2952086774348083E-5</v>
      </c>
      <c r="AY14">
        <f t="shared" si="26"/>
        <v>9.2952086774348083E-5</v>
      </c>
      <c r="AZ14" t="e">
        <f t="shared" si="27"/>
        <v>#DIV/0!</v>
      </c>
      <c r="BA14">
        <f t="shared" si="28"/>
        <v>9.8155432903211187E-5</v>
      </c>
      <c r="BB14">
        <f t="shared" si="29"/>
        <v>9.8155432903211187E-5</v>
      </c>
      <c r="BC14" t="e">
        <f t="shared" si="30"/>
        <v>#DIV/0!</v>
      </c>
      <c r="BD14">
        <f t="shared" si="31"/>
        <v>9.5482923246419384E-5</v>
      </c>
      <c r="BE14">
        <f t="shared" si="32"/>
        <v>9.5482923246419384E-5</v>
      </c>
      <c r="BF14" s="114"/>
      <c r="BG14">
        <f t="shared" si="33"/>
        <v>10</v>
      </c>
      <c r="BH14">
        <f>'2006 Census'!G22</f>
        <v>0</v>
      </c>
      <c r="BI14">
        <f>'2006 Census'!C22+'2006 Census'!D22+'2006 Census'!E22+'2006 Census'!F22+'2006 Census'!H22</f>
        <v>138290</v>
      </c>
      <c r="BJ14">
        <f t="shared" si="34"/>
        <v>138290</v>
      </c>
      <c r="BK14">
        <f>'2006 Census'!M22</f>
        <v>0</v>
      </c>
      <c r="BL14">
        <f>'2006 Census'!I22+'2006 Census'!J22+'2006 Census'!K22+'2006 Census'!L22+'2006 Census'!N22</f>
        <v>130919</v>
      </c>
      <c r="BM14">
        <f t="shared" si="35"/>
        <v>130919</v>
      </c>
      <c r="BN14">
        <f>'2006 Census'!S22</f>
        <v>0</v>
      </c>
      <c r="BO14">
        <f>'2006 Census'!O22+'2006 Census'!P22+'2006 Census'!Q22+'2006 Census'!R22+'2006 Census'!T22</f>
        <v>269206</v>
      </c>
      <c r="BP14">
        <f t="shared" si="36"/>
        <v>269206</v>
      </c>
      <c r="BQ14" s="115">
        <f>'Table 1'!AB20</f>
        <v>0</v>
      </c>
      <c r="BR14" s="115">
        <f>'Table 1'!AA20+'Table 1'!AC20+'Table 1'!AD20</f>
        <v>7</v>
      </c>
      <c r="BS14" s="115">
        <f>'Table 1'!AE20</f>
        <v>7</v>
      </c>
      <c r="BT14" s="115">
        <f>'Table 1'!DS20</f>
        <v>0</v>
      </c>
      <c r="BU14" s="115">
        <f>'Table 1'!DR20+'Table 1'!DT20+'Table 1'!DU20</f>
        <v>6</v>
      </c>
      <c r="BV14" s="115">
        <f>'Table 1'!DV20</f>
        <v>6</v>
      </c>
      <c r="BW14" s="115">
        <f t="shared" si="37"/>
        <v>0</v>
      </c>
      <c r="BX14" s="115">
        <f t="shared" si="38"/>
        <v>13</v>
      </c>
      <c r="BY14" s="115">
        <f t="shared" si="39"/>
        <v>13</v>
      </c>
      <c r="BZ14" t="e">
        <f t="shared" si="40"/>
        <v>#DIV/0!</v>
      </c>
      <c r="CA14">
        <f t="shared" si="41"/>
        <v>5.061826596283173E-5</v>
      </c>
      <c r="CB14">
        <f t="shared" si="42"/>
        <v>5.061826596283173E-5</v>
      </c>
      <c r="CC14" t="e">
        <f t="shared" si="43"/>
        <v>#DIV/0!</v>
      </c>
      <c r="CD14">
        <f t="shared" si="44"/>
        <v>4.5829864267218662E-5</v>
      </c>
      <c r="CE14">
        <f t="shared" si="45"/>
        <v>4.5829864267218662E-5</v>
      </c>
      <c r="CF14" t="e">
        <f t="shared" si="46"/>
        <v>#DIV/0!</v>
      </c>
      <c r="CG14">
        <f t="shared" si="47"/>
        <v>4.829015698015646E-5</v>
      </c>
      <c r="CH14">
        <f t="shared" si="48"/>
        <v>4.829015698015646E-5</v>
      </c>
    </row>
    <row r="15" spans="1:86">
      <c r="A15">
        <v>11</v>
      </c>
      <c r="B15">
        <f>'2016 Census'!G23</f>
        <v>0</v>
      </c>
      <c r="C15">
        <f>'2016 Census'!C23+'2016 Census'!D23+'2016 Census'!E23+'2016 Census'!F23+'2016 Census'!H23</f>
        <v>145199</v>
      </c>
      <c r="D15">
        <f>'2016 Census'!I23</f>
        <v>145199</v>
      </c>
      <c r="E15">
        <f>'2016 Census'!N23</f>
        <v>0</v>
      </c>
      <c r="F15">
        <f>'2016 Census'!J23+'2016 Census'!K23+'2016 Census'!L23+'2016 Census'!M23+'2016 Census'!O23</f>
        <v>137140</v>
      </c>
      <c r="G15">
        <f>'2016 Census'!P23</f>
        <v>137140</v>
      </c>
      <c r="H15">
        <f>'2016 Census'!U23</f>
        <v>0</v>
      </c>
      <c r="I15">
        <f>'2016 Census'!Q23+'2016 Census'!R23+'2016 Census'!S23+'2016 Census'!T23+'2016 Census'!V23</f>
        <v>282343</v>
      </c>
      <c r="J15">
        <f>'2016 Census'!W23</f>
        <v>282343</v>
      </c>
      <c r="K15" s="115">
        <f>'Table 1'!BZ21</f>
        <v>0</v>
      </c>
      <c r="L15" s="115">
        <f>'Table 1'!BY21+'Table 1'!CA21+'Table 1'!CB21</f>
        <v>13</v>
      </c>
      <c r="M15" s="115">
        <f>'Table 1'!CC21</f>
        <v>13</v>
      </c>
      <c r="N15" s="115">
        <f>'Table 1'!FQ21</f>
        <v>0</v>
      </c>
      <c r="O15" s="115">
        <f>'Table 1'!FP21+'Table 1'!FR21+'Table 1'!FS21</f>
        <v>9</v>
      </c>
      <c r="P15" s="115">
        <f>'Table 1'!FT21</f>
        <v>9</v>
      </c>
      <c r="Q15" s="115">
        <f>Sheet1!K15+Sheet1!N15</f>
        <v>0</v>
      </c>
      <c r="R15" s="115">
        <f>Sheet1!L15+Sheet1!O15</f>
        <v>22</v>
      </c>
      <c r="S15" s="115">
        <f>Sheet1!M15+Sheet1!P15</f>
        <v>22</v>
      </c>
      <c r="T15" t="e">
        <f t="shared" si="6"/>
        <v>#DIV/0!</v>
      </c>
      <c r="U15">
        <f t="shared" si="7"/>
        <v>8.9532297054387432E-5</v>
      </c>
      <c r="V15">
        <f t="shared" si="8"/>
        <v>8.9532297054387432E-5</v>
      </c>
      <c r="W15" t="e">
        <f t="shared" si="9"/>
        <v>#DIV/0!</v>
      </c>
      <c r="X15">
        <f t="shared" si="10"/>
        <v>6.5626367215983666E-5</v>
      </c>
      <c r="Y15">
        <f t="shared" si="11"/>
        <v>6.5626367215983666E-5</v>
      </c>
      <c r="Z15" t="e">
        <f t="shared" si="12"/>
        <v>#DIV/0!</v>
      </c>
      <c r="AA15">
        <f t="shared" si="13"/>
        <v>7.7919410079229875E-5</v>
      </c>
      <c r="AB15">
        <f t="shared" si="14"/>
        <v>7.7919410079229875E-5</v>
      </c>
      <c r="AC15" s="114"/>
      <c r="AD15">
        <f t="shared" si="15"/>
        <v>11</v>
      </c>
      <c r="AE15">
        <f>'2011 Census'!G23</f>
        <v>0</v>
      </c>
      <c r="AF15">
        <f>'2011 Census'!C23+'2011 Census'!D23+'2011 Census'!E23+'2011 Census'!F23+'2011 Census'!H23</f>
        <v>140401</v>
      </c>
      <c r="AG15">
        <f t="shared" si="16"/>
        <v>140401</v>
      </c>
      <c r="AH15">
        <f>'2011 Census'!M23</f>
        <v>0</v>
      </c>
      <c r="AI15">
        <f>'2011 Census'!I23+'2011 Census'!J23+'2011 Census'!K23+'2011 Census'!L23+'2011 Census'!N23</f>
        <v>133862</v>
      </c>
      <c r="AJ15">
        <f t="shared" si="17"/>
        <v>133862</v>
      </c>
      <c r="AK15">
        <f t="shared" si="18"/>
        <v>0</v>
      </c>
      <c r="AL15">
        <f t="shared" si="19"/>
        <v>274263</v>
      </c>
      <c r="AM15">
        <f t="shared" si="20"/>
        <v>274263</v>
      </c>
      <c r="AN15" s="115">
        <f>'Table 1'!BA21</f>
        <v>0</v>
      </c>
      <c r="AO15" s="115">
        <f>'Table 1'!AZ21+'Table 1'!BB21+'Table 1'!BC21</f>
        <v>7</v>
      </c>
      <c r="AP15" s="115">
        <f>'Table 1'!BD21</f>
        <v>7</v>
      </c>
      <c r="AQ15" s="115">
        <f>'Table 1'!ER21</f>
        <v>0</v>
      </c>
      <c r="AR15" s="115">
        <f>'Table 1'!EQ21+'Table 1'!ES21+'Table 1'!ET21</f>
        <v>5</v>
      </c>
      <c r="AS15" s="115">
        <f>'Table 1'!EU21</f>
        <v>5</v>
      </c>
      <c r="AT15" s="115">
        <f t="shared" si="21"/>
        <v>0</v>
      </c>
      <c r="AU15" s="115">
        <f t="shared" si="22"/>
        <v>12</v>
      </c>
      <c r="AV15" s="115">
        <f t="shared" si="23"/>
        <v>12</v>
      </c>
      <c r="AW15" t="e">
        <f t="shared" si="24"/>
        <v>#DIV/0!</v>
      </c>
      <c r="AX15">
        <f t="shared" si="25"/>
        <v>4.9857194749325147E-5</v>
      </c>
      <c r="AY15">
        <f t="shared" si="26"/>
        <v>4.9857194749325147E-5</v>
      </c>
      <c r="AZ15" t="e">
        <f t="shared" si="27"/>
        <v>#DIV/0!</v>
      </c>
      <c r="BA15">
        <f t="shared" si="28"/>
        <v>3.7351899717619636E-5</v>
      </c>
      <c r="BB15">
        <f t="shared" si="29"/>
        <v>3.7351899717619636E-5</v>
      </c>
      <c r="BC15" t="e">
        <f t="shared" si="30"/>
        <v>#DIV/0!</v>
      </c>
      <c r="BD15">
        <f t="shared" si="31"/>
        <v>4.3753623346933416E-5</v>
      </c>
      <c r="BE15">
        <f t="shared" si="32"/>
        <v>4.3753623346933416E-5</v>
      </c>
      <c r="BF15" s="114"/>
      <c r="BG15">
        <f t="shared" si="33"/>
        <v>11</v>
      </c>
      <c r="BH15">
        <f>'2006 Census'!G23</f>
        <v>0</v>
      </c>
      <c r="BI15">
        <f>'2006 Census'!C23+'2006 Census'!D23+'2006 Census'!E23+'2006 Census'!F23+'2006 Census'!H23</f>
        <v>141943</v>
      </c>
      <c r="BJ15">
        <f t="shared" si="34"/>
        <v>141943</v>
      </c>
      <c r="BK15">
        <f>'2006 Census'!M23</f>
        <v>0</v>
      </c>
      <c r="BL15">
        <f>'2006 Census'!I23+'2006 Census'!J23+'2006 Census'!K23+'2006 Census'!L23+'2006 Census'!N23</f>
        <v>134984</v>
      </c>
      <c r="BM15">
        <f t="shared" si="35"/>
        <v>134984</v>
      </c>
      <c r="BN15">
        <f>'2006 Census'!S23</f>
        <v>0</v>
      </c>
      <c r="BO15">
        <f>'2006 Census'!O23+'2006 Census'!P23+'2006 Census'!Q23+'2006 Census'!R23+'2006 Census'!T23</f>
        <v>276930</v>
      </c>
      <c r="BP15">
        <f t="shared" si="36"/>
        <v>276930</v>
      </c>
      <c r="BQ15" s="115">
        <f>'Table 1'!AB21</f>
        <v>0</v>
      </c>
      <c r="BR15" s="115">
        <f>'Table 1'!AA21+'Table 1'!AC21+'Table 1'!AD21</f>
        <v>17</v>
      </c>
      <c r="BS15" s="115">
        <f>'Table 1'!AE21</f>
        <v>17</v>
      </c>
      <c r="BT15" s="115">
        <f>'Table 1'!DS21</f>
        <v>0</v>
      </c>
      <c r="BU15" s="115">
        <f>'Table 1'!DR21+'Table 1'!DT21+'Table 1'!DU21</f>
        <v>9</v>
      </c>
      <c r="BV15" s="115">
        <f>'Table 1'!DV21</f>
        <v>9</v>
      </c>
      <c r="BW15" s="115">
        <f t="shared" si="37"/>
        <v>0</v>
      </c>
      <c r="BX15" s="115">
        <f t="shared" si="38"/>
        <v>26</v>
      </c>
      <c r="BY15" s="115">
        <f t="shared" si="39"/>
        <v>26</v>
      </c>
      <c r="BZ15" t="e">
        <f t="shared" si="40"/>
        <v>#DIV/0!</v>
      </c>
      <c r="CA15">
        <f t="shared" si="41"/>
        <v>1.1976638509824366E-4</v>
      </c>
      <c r="CB15">
        <f t="shared" si="42"/>
        <v>1.1976638509824366E-4</v>
      </c>
      <c r="CC15" t="e">
        <f t="shared" si="43"/>
        <v>#DIV/0!</v>
      </c>
      <c r="CD15">
        <f t="shared" si="44"/>
        <v>6.6674568837788185E-5</v>
      </c>
      <c r="CE15">
        <f t="shared" si="45"/>
        <v>6.6674568837788185E-5</v>
      </c>
      <c r="CF15" t="e">
        <f t="shared" si="46"/>
        <v>#DIV/0!</v>
      </c>
      <c r="CG15">
        <f t="shared" si="47"/>
        <v>9.388654172534575E-5</v>
      </c>
      <c r="CH15">
        <f t="shared" si="48"/>
        <v>9.388654172534575E-5</v>
      </c>
    </row>
    <row r="16" spans="1:86">
      <c r="A16">
        <v>12</v>
      </c>
      <c r="B16">
        <f>'2016 Census'!G24</f>
        <v>0</v>
      </c>
      <c r="C16">
        <f>'2016 Census'!C24+'2016 Census'!D24+'2016 Census'!E24+'2016 Census'!F24+'2016 Census'!H24</f>
        <v>144364</v>
      </c>
      <c r="D16">
        <f>'2016 Census'!I24</f>
        <v>144364</v>
      </c>
      <c r="E16">
        <f>'2016 Census'!N24</f>
        <v>0</v>
      </c>
      <c r="F16">
        <f>'2016 Census'!J24+'2016 Census'!K24+'2016 Census'!L24+'2016 Census'!M24+'2016 Census'!O24</f>
        <v>135657</v>
      </c>
      <c r="G16">
        <f>'2016 Census'!P24</f>
        <v>135657</v>
      </c>
      <c r="H16">
        <f>'2016 Census'!U24</f>
        <v>0</v>
      </c>
      <c r="I16">
        <f>'2016 Census'!Q24+'2016 Census'!R24+'2016 Census'!S24+'2016 Census'!T24+'2016 Census'!V24</f>
        <v>280017</v>
      </c>
      <c r="J16">
        <f>'2016 Census'!W24</f>
        <v>280017</v>
      </c>
      <c r="K16" s="115">
        <f>'Table 1'!BZ22</f>
        <v>0</v>
      </c>
      <c r="L16" s="115">
        <f>'Table 1'!BY22+'Table 1'!CA22+'Table 1'!CB22</f>
        <v>15</v>
      </c>
      <c r="M16" s="115">
        <f>'Table 1'!CC22</f>
        <v>15</v>
      </c>
      <c r="N16" s="115">
        <f>'Table 1'!FQ22</f>
        <v>0</v>
      </c>
      <c r="O16" s="115">
        <f>'Table 1'!FP22+'Table 1'!FR22+'Table 1'!FS22</f>
        <v>12</v>
      </c>
      <c r="P16" s="115">
        <f>'Table 1'!FT22</f>
        <v>12</v>
      </c>
      <c r="Q16" s="115">
        <f>Sheet1!K16+Sheet1!N16</f>
        <v>0</v>
      </c>
      <c r="R16" s="115">
        <f>Sheet1!L16+Sheet1!O16</f>
        <v>27</v>
      </c>
      <c r="S16" s="115">
        <f>Sheet1!M16+Sheet1!P16</f>
        <v>27</v>
      </c>
      <c r="T16" t="e">
        <f t="shared" si="6"/>
        <v>#DIV/0!</v>
      </c>
      <c r="U16">
        <f t="shared" si="7"/>
        <v>1.0390402039289573E-4</v>
      </c>
      <c r="V16">
        <f t="shared" si="8"/>
        <v>1.0390402039289573E-4</v>
      </c>
      <c r="W16" t="e">
        <f t="shared" si="9"/>
        <v>#DIV/0!</v>
      </c>
      <c r="X16">
        <f t="shared" si="10"/>
        <v>8.8458391384152679E-5</v>
      </c>
      <c r="Y16">
        <f t="shared" si="11"/>
        <v>8.8458391384152679E-5</v>
      </c>
      <c r="Z16" t="e">
        <f t="shared" si="12"/>
        <v>#DIV/0!</v>
      </c>
      <c r="AA16">
        <f t="shared" si="13"/>
        <v>9.6422717192170472E-5</v>
      </c>
      <c r="AB16">
        <f t="shared" si="14"/>
        <v>9.6422717192170472E-5</v>
      </c>
      <c r="AC16" s="114"/>
      <c r="AD16">
        <f t="shared" si="15"/>
        <v>12</v>
      </c>
      <c r="AE16">
        <f>'2011 Census'!G24</f>
        <v>0</v>
      </c>
      <c r="AF16">
        <f>'2011 Census'!C24+'2011 Census'!D24+'2011 Census'!E24+'2011 Census'!F24+'2011 Census'!H24</f>
        <v>141616</v>
      </c>
      <c r="AG16">
        <f t="shared" si="16"/>
        <v>141616</v>
      </c>
      <c r="AH16">
        <f>'2011 Census'!M24</f>
        <v>0</v>
      </c>
      <c r="AI16">
        <f>'2011 Census'!I24+'2011 Census'!J24+'2011 Census'!K24+'2011 Census'!L24+'2011 Census'!N24</f>
        <v>134901</v>
      </c>
      <c r="AJ16">
        <f t="shared" si="17"/>
        <v>134901</v>
      </c>
      <c r="AK16">
        <f t="shared" si="18"/>
        <v>0</v>
      </c>
      <c r="AL16">
        <f t="shared" si="19"/>
        <v>276517</v>
      </c>
      <c r="AM16">
        <f t="shared" si="20"/>
        <v>276517</v>
      </c>
      <c r="AN16" s="115">
        <f>'Table 1'!BA22</f>
        <v>0</v>
      </c>
      <c r="AO16" s="115">
        <f>'Table 1'!AZ22+'Table 1'!BB22+'Table 1'!BC22</f>
        <v>12</v>
      </c>
      <c r="AP16" s="115">
        <f>'Table 1'!BD22</f>
        <v>12</v>
      </c>
      <c r="AQ16" s="115">
        <f>'Table 1'!ER22</f>
        <v>0</v>
      </c>
      <c r="AR16" s="115">
        <f>'Table 1'!EQ22+'Table 1'!ES22+'Table 1'!ET22</f>
        <v>11</v>
      </c>
      <c r="AS16" s="115">
        <f>'Table 1'!EU22</f>
        <v>11</v>
      </c>
      <c r="AT16" s="115">
        <f t="shared" si="21"/>
        <v>0</v>
      </c>
      <c r="AU16" s="115">
        <f t="shared" si="22"/>
        <v>23</v>
      </c>
      <c r="AV16" s="115">
        <f t="shared" si="23"/>
        <v>23</v>
      </c>
      <c r="AW16" t="e">
        <f t="shared" si="24"/>
        <v>#DIV/0!</v>
      </c>
      <c r="AX16">
        <f t="shared" si="25"/>
        <v>8.4736188001355785E-5</v>
      </c>
      <c r="AY16">
        <f t="shared" si="26"/>
        <v>8.4736188001355785E-5</v>
      </c>
      <c r="AZ16" t="e">
        <f t="shared" si="27"/>
        <v>#DIV/0!</v>
      </c>
      <c r="BA16">
        <f t="shared" si="28"/>
        <v>8.1541278418988735E-5</v>
      </c>
      <c r="BB16">
        <f t="shared" si="29"/>
        <v>8.1541278418988735E-5</v>
      </c>
      <c r="BC16" t="e">
        <f t="shared" si="30"/>
        <v>#DIV/0!</v>
      </c>
      <c r="BD16">
        <f t="shared" si="31"/>
        <v>8.3177526155715561E-5</v>
      </c>
      <c r="BE16">
        <f t="shared" si="32"/>
        <v>8.3177526155715561E-5</v>
      </c>
      <c r="BF16" s="114"/>
      <c r="BG16">
        <f t="shared" si="33"/>
        <v>12</v>
      </c>
      <c r="BH16">
        <f>'2006 Census'!G24</f>
        <v>0</v>
      </c>
      <c r="BI16">
        <f>'2006 Census'!C24+'2006 Census'!D24+'2006 Census'!E24+'2006 Census'!F24+'2006 Census'!H24</f>
        <v>142033</v>
      </c>
      <c r="BJ16">
        <f t="shared" si="34"/>
        <v>142033</v>
      </c>
      <c r="BK16">
        <f>'2006 Census'!M24</f>
        <v>0</v>
      </c>
      <c r="BL16">
        <f>'2006 Census'!I24+'2006 Census'!J24+'2006 Census'!K24+'2006 Census'!L24+'2006 Census'!N24</f>
        <v>134288</v>
      </c>
      <c r="BM16">
        <f t="shared" si="35"/>
        <v>134288</v>
      </c>
      <c r="BN16">
        <f>'2006 Census'!S24</f>
        <v>0</v>
      </c>
      <c r="BO16">
        <f>'2006 Census'!O24+'2006 Census'!P24+'2006 Census'!Q24+'2006 Census'!R24+'2006 Census'!T24</f>
        <v>276318</v>
      </c>
      <c r="BP16">
        <f t="shared" si="36"/>
        <v>276318</v>
      </c>
      <c r="BQ16" s="115">
        <f>'Table 1'!AB22</f>
        <v>0</v>
      </c>
      <c r="BR16" s="115">
        <f>'Table 1'!AA22+'Table 1'!AC22+'Table 1'!AD22</f>
        <v>23</v>
      </c>
      <c r="BS16" s="115">
        <f>'Table 1'!AE22</f>
        <v>23</v>
      </c>
      <c r="BT16" s="115">
        <f>'Table 1'!DS22</f>
        <v>0</v>
      </c>
      <c r="BU16" s="115">
        <f>'Table 1'!DR22+'Table 1'!DT22+'Table 1'!DU22</f>
        <v>10</v>
      </c>
      <c r="BV16" s="115">
        <f>'Table 1'!DV22</f>
        <v>10</v>
      </c>
      <c r="BW16" s="115">
        <f t="shared" si="37"/>
        <v>0</v>
      </c>
      <c r="BX16" s="115">
        <f t="shared" si="38"/>
        <v>33</v>
      </c>
      <c r="BY16" s="115">
        <f t="shared" si="39"/>
        <v>33</v>
      </c>
      <c r="BZ16" t="e">
        <f t="shared" si="40"/>
        <v>#DIV/0!</v>
      </c>
      <c r="CA16">
        <f t="shared" si="41"/>
        <v>1.6193419839051487E-4</v>
      </c>
      <c r="CB16">
        <f t="shared" si="42"/>
        <v>1.6193419839051487E-4</v>
      </c>
      <c r="CC16" t="e">
        <f t="shared" si="43"/>
        <v>#DIV/0!</v>
      </c>
      <c r="CD16">
        <f t="shared" si="44"/>
        <v>7.4466817586083634E-5</v>
      </c>
      <c r="CE16">
        <f t="shared" si="45"/>
        <v>7.4466817586083634E-5</v>
      </c>
      <c r="CF16" t="e">
        <f t="shared" si="46"/>
        <v>#DIV/0!</v>
      </c>
      <c r="CG16">
        <f t="shared" si="47"/>
        <v>1.1942761600764337E-4</v>
      </c>
      <c r="CH16">
        <f t="shared" si="48"/>
        <v>1.1942761600764337E-4</v>
      </c>
    </row>
    <row r="17" spans="1:86">
      <c r="A17">
        <v>13</v>
      </c>
      <c r="B17">
        <f>'2016 Census'!G25</f>
        <v>0</v>
      </c>
      <c r="C17">
        <f>'2016 Census'!C25+'2016 Census'!D25+'2016 Census'!E25+'2016 Census'!F25+'2016 Census'!H25</f>
        <v>141774</v>
      </c>
      <c r="D17">
        <f>'2016 Census'!I25</f>
        <v>141774</v>
      </c>
      <c r="E17">
        <f>'2016 Census'!N25</f>
        <v>0</v>
      </c>
      <c r="F17">
        <f>'2016 Census'!J25+'2016 Census'!K25+'2016 Census'!L25+'2016 Census'!M25+'2016 Census'!O25</f>
        <v>135005</v>
      </c>
      <c r="G17">
        <f>'2016 Census'!P25</f>
        <v>135005</v>
      </c>
      <c r="H17">
        <f>'2016 Census'!U25</f>
        <v>0</v>
      </c>
      <c r="I17">
        <f>'2016 Census'!Q25+'2016 Census'!R25+'2016 Census'!S25+'2016 Census'!T25+'2016 Census'!V25</f>
        <v>276784</v>
      </c>
      <c r="J17">
        <f>'2016 Census'!W25</f>
        <v>276784</v>
      </c>
      <c r="K17" s="115">
        <f>'Table 1'!BZ23</f>
        <v>0</v>
      </c>
      <c r="L17" s="115">
        <f>'Table 1'!BY23+'Table 1'!CA23+'Table 1'!CB23</f>
        <v>23</v>
      </c>
      <c r="M17" s="115">
        <f>'Table 1'!CC23</f>
        <v>23</v>
      </c>
      <c r="N17" s="115">
        <f>'Table 1'!FQ23</f>
        <v>0</v>
      </c>
      <c r="O17" s="115">
        <f>'Table 1'!FP23+'Table 1'!FR23+'Table 1'!FS23</f>
        <v>10</v>
      </c>
      <c r="P17" s="115">
        <f>'Table 1'!FT23</f>
        <v>10</v>
      </c>
      <c r="Q17" s="115">
        <f>Sheet1!K17+Sheet1!N17</f>
        <v>0</v>
      </c>
      <c r="R17" s="115">
        <f>Sheet1!L17+Sheet1!O17</f>
        <v>33</v>
      </c>
      <c r="S17" s="115">
        <f>Sheet1!M17+Sheet1!P17</f>
        <v>33</v>
      </c>
      <c r="T17" t="e">
        <f t="shared" si="6"/>
        <v>#DIV/0!</v>
      </c>
      <c r="U17">
        <f t="shared" si="7"/>
        <v>1.6223002807284832E-4</v>
      </c>
      <c r="V17">
        <f t="shared" si="8"/>
        <v>1.6223002807284832E-4</v>
      </c>
      <c r="W17" t="e">
        <f t="shared" si="9"/>
        <v>#DIV/0!</v>
      </c>
      <c r="X17">
        <f t="shared" si="10"/>
        <v>7.407133069145587E-5</v>
      </c>
      <c r="Y17">
        <f t="shared" si="11"/>
        <v>7.407133069145587E-5</v>
      </c>
      <c r="Z17" t="e">
        <f t="shared" si="12"/>
        <v>#DIV/0!</v>
      </c>
      <c r="AA17">
        <f t="shared" si="13"/>
        <v>1.1922654488698769E-4</v>
      </c>
      <c r="AB17">
        <f t="shared" si="14"/>
        <v>1.1922654488698769E-4</v>
      </c>
      <c r="AC17" s="114"/>
      <c r="AD17">
        <f t="shared" si="15"/>
        <v>13</v>
      </c>
      <c r="AE17">
        <f>'2011 Census'!G25</f>
        <v>0</v>
      </c>
      <c r="AF17">
        <f>'2011 Census'!C25+'2011 Census'!D25+'2011 Census'!E25+'2011 Census'!F25+'2011 Census'!H25</f>
        <v>142122</v>
      </c>
      <c r="AG17">
        <f t="shared" si="16"/>
        <v>142122</v>
      </c>
      <c r="AH17">
        <f>'2011 Census'!M25</f>
        <v>0</v>
      </c>
      <c r="AI17">
        <f>'2011 Census'!I25+'2011 Census'!J25+'2011 Census'!K25+'2011 Census'!L25+'2011 Census'!N25</f>
        <v>134273</v>
      </c>
      <c r="AJ17">
        <f t="shared" si="17"/>
        <v>134273</v>
      </c>
      <c r="AK17">
        <f t="shared" si="18"/>
        <v>0</v>
      </c>
      <c r="AL17">
        <f t="shared" si="19"/>
        <v>276395</v>
      </c>
      <c r="AM17">
        <f t="shared" si="20"/>
        <v>276395</v>
      </c>
      <c r="AN17" s="115">
        <f>'Table 1'!BA23</f>
        <v>0</v>
      </c>
      <c r="AO17" s="115">
        <f>'Table 1'!AZ23+'Table 1'!BB23+'Table 1'!BC23</f>
        <v>15</v>
      </c>
      <c r="AP17" s="115">
        <f>'Table 1'!BD23</f>
        <v>15</v>
      </c>
      <c r="AQ17" s="115">
        <f>'Table 1'!ER23</f>
        <v>0</v>
      </c>
      <c r="AR17" s="115">
        <f>'Table 1'!EQ23+'Table 1'!ES23+'Table 1'!ET23</f>
        <v>12</v>
      </c>
      <c r="AS17" s="115">
        <f>'Table 1'!EU23</f>
        <v>13</v>
      </c>
      <c r="AT17" s="115">
        <f t="shared" si="21"/>
        <v>0</v>
      </c>
      <c r="AU17" s="115">
        <f t="shared" si="22"/>
        <v>27</v>
      </c>
      <c r="AV17" s="115">
        <f t="shared" si="23"/>
        <v>28</v>
      </c>
      <c r="AW17" t="e">
        <f t="shared" si="24"/>
        <v>#DIV/0!</v>
      </c>
      <c r="AX17">
        <f t="shared" si="25"/>
        <v>1.0554312492084266E-4</v>
      </c>
      <c r="AY17">
        <f t="shared" si="26"/>
        <v>1.0554312492084266E-4</v>
      </c>
      <c r="AZ17" t="e">
        <f t="shared" si="27"/>
        <v>#DIV/0!</v>
      </c>
      <c r="BA17">
        <f t="shared" si="28"/>
        <v>8.9370163770825114E-5</v>
      </c>
      <c r="BB17">
        <f t="shared" si="29"/>
        <v>9.6817677418393873E-5</v>
      </c>
      <c r="BC17" t="e">
        <f t="shared" si="30"/>
        <v>#DIV/0!</v>
      </c>
      <c r="BD17">
        <f t="shared" si="31"/>
        <v>9.7686282313355879E-5</v>
      </c>
      <c r="BE17">
        <f t="shared" si="32"/>
        <v>1.0130429276940611E-4</v>
      </c>
      <c r="BF17" s="114"/>
      <c r="BG17">
        <f t="shared" si="33"/>
        <v>13</v>
      </c>
      <c r="BH17">
        <f>'2006 Census'!G25</f>
        <v>0</v>
      </c>
      <c r="BI17">
        <f>'2006 Census'!C25+'2006 Census'!D25+'2006 Census'!E25+'2006 Census'!F25+'2006 Census'!H25</f>
        <v>142347</v>
      </c>
      <c r="BJ17">
        <f t="shared" si="34"/>
        <v>142347</v>
      </c>
      <c r="BK17">
        <f>'2006 Census'!M25</f>
        <v>0</v>
      </c>
      <c r="BL17">
        <f>'2006 Census'!I25+'2006 Census'!J25+'2006 Census'!K25+'2006 Census'!L25+'2006 Census'!N25</f>
        <v>135177</v>
      </c>
      <c r="BM17">
        <f t="shared" si="35"/>
        <v>135177</v>
      </c>
      <c r="BN17">
        <f>'2006 Census'!S25</f>
        <v>0</v>
      </c>
      <c r="BO17">
        <f>'2006 Census'!O25+'2006 Census'!P25+'2006 Census'!Q25+'2006 Census'!R25+'2006 Census'!T25</f>
        <v>277519</v>
      </c>
      <c r="BP17">
        <f t="shared" si="36"/>
        <v>277519</v>
      </c>
      <c r="BQ17" s="115">
        <f>'Table 1'!AB23</f>
        <v>0</v>
      </c>
      <c r="BR17" s="115">
        <f>'Table 1'!AA23+'Table 1'!AC23+'Table 1'!AD23</f>
        <v>24</v>
      </c>
      <c r="BS17" s="115">
        <f>'Table 1'!AE23</f>
        <v>24</v>
      </c>
      <c r="BT17" s="115">
        <f>'Table 1'!DS23</f>
        <v>0</v>
      </c>
      <c r="BU17" s="115">
        <f>'Table 1'!DR23+'Table 1'!DT23+'Table 1'!DU23</f>
        <v>13</v>
      </c>
      <c r="BV17" s="115">
        <f>'Table 1'!DV23</f>
        <v>13</v>
      </c>
      <c r="BW17" s="115">
        <f t="shared" si="37"/>
        <v>0</v>
      </c>
      <c r="BX17" s="115">
        <f t="shared" si="38"/>
        <v>37</v>
      </c>
      <c r="BY17" s="115">
        <f t="shared" si="39"/>
        <v>37</v>
      </c>
      <c r="BZ17" t="e">
        <f t="shared" si="40"/>
        <v>#DIV/0!</v>
      </c>
      <c r="CA17">
        <f t="shared" si="41"/>
        <v>1.686020780206116E-4</v>
      </c>
      <c r="CB17">
        <f t="shared" si="42"/>
        <v>1.686020780206116E-4</v>
      </c>
      <c r="CC17" t="e">
        <f t="shared" si="43"/>
        <v>#DIV/0!</v>
      </c>
      <c r="CD17">
        <f t="shared" si="44"/>
        <v>9.6170206470035577E-5</v>
      </c>
      <c r="CE17">
        <f t="shared" si="45"/>
        <v>9.6170206470035577E-5</v>
      </c>
      <c r="CF17" t="e">
        <f t="shared" si="46"/>
        <v>#DIV/0!</v>
      </c>
      <c r="CG17">
        <f t="shared" si="47"/>
        <v>1.3332420482921889E-4</v>
      </c>
      <c r="CH17">
        <f t="shared" si="48"/>
        <v>1.3332420482921889E-4</v>
      </c>
    </row>
    <row r="18" spans="1:86">
      <c r="A18">
        <v>14</v>
      </c>
      <c r="B18">
        <f>'2016 Census'!G26</f>
        <v>0</v>
      </c>
      <c r="C18">
        <f>'2016 Census'!C26+'2016 Census'!D26+'2016 Census'!E26+'2016 Census'!F26+'2016 Census'!H26</f>
        <v>141215</v>
      </c>
      <c r="D18">
        <f>'2016 Census'!I26</f>
        <v>141215</v>
      </c>
      <c r="E18">
        <f>'2016 Census'!N26</f>
        <v>0</v>
      </c>
      <c r="F18">
        <f>'2016 Census'!J26+'2016 Census'!K26+'2016 Census'!L26+'2016 Census'!M26+'2016 Census'!O26</f>
        <v>134648</v>
      </c>
      <c r="G18">
        <f>'2016 Census'!P26</f>
        <v>134648</v>
      </c>
      <c r="H18">
        <f>'2016 Census'!U26</f>
        <v>0</v>
      </c>
      <c r="I18">
        <f>'2016 Census'!Q26+'2016 Census'!R26+'2016 Census'!S26+'2016 Census'!T26+'2016 Census'!V26</f>
        <v>275859</v>
      </c>
      <c r="J18">
        <f>'2016 Census'!W26</f>
        <v>275859</v>
      </c>
      <c r="K18" s="115">
        <f>'Table 1'!BZ24</f>
        <v>0</v>
      </c>
      <c r="L18" s="115">
        <f>'Table 1'!BY24+'Table 1'!CA24+'Table 1'!CB24</f>
        <v>17</v>
      </c>
      <c r="M18" s="115">
        <f>'Table 1'!CC24</f>
        <v>17</v>
      </c>
      <c r="N18" s="115">
        <f>'Table 1'!FQ24</f>
        <v>0</v>
      </c>
      <c r="O18" s="115">
        <f>'Table 1'!FP24+'Table 1'!FR24+'Table 1'!FS24</f>
        <v>11</v>
      </c>
      <c r="P18" s="115">
        <f>'Table 1'!FT24</f>
        <v>11</v>
      </c>
      <c r="Q18" s="115">
        <f>Sheet1!K18+Sheet1!N18</f>
        <v>0</v>
      </c>
      <c r="R18" s="115">
        <f>Sheet1!L18+Sheet1!O18</f>
        <v>28</v>
      </c>
      <c r="S18" s="115">
        <f>Sheet1!M18+Sheet1!P18</f>
        <v>28</v>
      </c>
      <c r="T18" t="e">
        <f t="shared" si="6"/>
        <v>#DIV/0!</v>
      </c>
      <c r="U18">
        <f t="shared" si="7"/>
        <v>1.2038381191799738E-4</v>
      </c>
      <c r="V18">
        <f t="shared" si="8"/>
        <v>1.2038381191799738E-4</v>
      </c>
      <c r="W18" t="e">
        <f t="shared" si="9"/>
        <v>#DIV/0!</v>
      </c>
      <c r="X18">
        <f t="shared" si="10"/>
        <v>8.1694492305864173E-5</v>
      </c>
      <c r="Y18">
        <f t="shared" si="11"/>
        <v>8.1694492305864173E-5</v>
      </c>
      <c r="Z18" t="e">
        <f t="shared" si="12"/>
        <v>#DIV/0!</v>
      </c>
      <c r="AA18">
        <f t="shared" si="13"/>
        <v>1.0150112920006235E-4</v>
      </c>
      <c r="AB18">
        <f t="shared" si="14"/>
        <v>1.0150112920006235E-4</v>
      </c>
      <c r="AC18" s="114"/>
      <c r="AD18">
        <f t="shared" si="15"/>
        <v>14</v>
      </c>
      <c r="AE18">
        <f>'2011 Census'!G26</f>
        <v>0</v>
      </c>
      <c r="AF18">
        <f>'2011 Census'!C26+'2011 Census'!D26+'2011 Census'!E26+'2011 Census'!F26+'2011 Census'!H26</f>
        <v>143430</v>
      </c>
      <c r="AG18">
        <f t="shared" si="16"/>
        <v>143430</v>
      </c>
      <c r="AH18">
        <f>'2011 Census'!M26</f>
        <v>0</v>
      </c>
      <c r="AI18">
        <f>'2011 Census'!I26+'2011 Census'!J26+'2011 Census'!K26+'2011 Census'!L26+'2011 Census'!N26</f>
        <v>136339</v>
      </c>
      <c r="AJ18">
        <f t="shared" si="17"/>
        <v>136339</v>
      </c>
      <c r="AK18">
        <f t="shared" si="18"/>
        <v>0</v>
      </c>
      <c r="AL18">
        <f t="shared" si="19"/>
        <v>279769</v>
      </c>
      <c r="AM18">
        <f t="shared" si="20"/>
        <v>279769</v>
      </c>
      <c r="AN18" s="115">
        <f>'Table 1'!BA24</f>
        <v>0</v>
      </c>
      <c r="AO18" s="115">
        <f>'Table 1'!AZ24+'Table 1'!BB24+'Table 1'!BC24</f>
        <v>26</v>
      </c>
      <c r="AP18" s="115">
        <f>'Table 1'!BD24</f>
        <v>26</v>
      </c>
      <c r="AQ18" s="115">
        <f>'Table 1'!ER24</f>
        <v>0</v>
      </c>
      <c r="AR18" s="115">
        <f>'Table 1'!EQ24+'Table 1'!ES24+'Table 1'!ET24</f>
        <v>17</v>
      </c>
      <c r="AS18" s="115">
        <f>'Table 1'!EU24</f>
        <v>17</v>
      </c>
      <c r="AT18" s="115">
        <f t="shared" si="21"/>
        <v>0</v>
      </c>
      <c r="AU18" s="115">
        <f t="shared" si="22"/>
        <v>43</v>
      </c>
      <c r="AV18" s="115">
        <f t="shared" si="23"/>
        <v>43</v>
      </c>
      <c r="AW18" t="e">
        <f t="shared" si="24"/>
        <v>#DIV/0!</v>
      </c>
      <c r="AX18">
        <f t="shared" si="25"/>
        <v>1.8127309488949312E-4</v>
      </c>
      <c r="AY18">
        <f t="shared" si="26"/>
        <v>1.8127309488949312E-4</v>
      </c>
      <c r="AZ18" t="e">
        <f t="shared" si="27"/>
        <v>#DIV/0!</v>
      </c>
      <c r="BA18">
        <f t="shared" si="28"/>
        <v>1.2468919384768848E-4</v>
      </c>
      <c r="BB18">
        <f t="shared" si="29"/>
        <v>1.2468919384768848E-4</v>
      </c>
      <c r="BC18" t="e">
        <f t="shared" si="30"/>
        <v>#DIV/0!</v>
      </c>
      <c r="BD18">
        <f t="shared" si="31"/>
        <v>1.5369822961085753E-4</v>
      </c>
      <c r="BE18">
        <f t="shared" si="32"/>
        <v>1.5369822961085753E-4</v>
      </c>
      <c r="BF18" s="114"/>
      <c r="BG18">
        <f t="shared" si="33"/>
        <v>14</v>
      </c>
      <c r="BH18">
        <f>'2006 Census'!G26</f>
        <v>0</v>
      </c>
      <c r="BI18">
        <f>'2006 Census'!C26+'2006 Census'!D26+'2006 Census'!E26+'2006 Census'!F26+'2006 Census'!H26</f>
        <v>142971</v>
      </c>
      <c r="BJ18">
        <f t="shared" si="34"/>
        <v>142971</v>
      </c>
      <c r="BK18">
        <f>'2006 Census'!M26</f>
        <v>0</v>
      </c>
      <c r="BL18">
        <f>'2006 Census'!I26+'2006 Census'!J26+'2006 Census'!K26+'2006 Census'!L26+'2006 Census'!N26</f>
        <v>135379</v>
      </c>
      <c r="BM18">
        <f t="shared" si="35"/>
        <v>135379</v>
      </c>
      <c r="BN18">
        <f>'2006 Census'!S26</f>
        <v>0</v>
      </c>
      <c r="BO18">
        <f>'2006 Census'!O26+'2006 Census'!P26+'2006 Census'!Q26+'2006 Census'!R26+'2006 Census'!T26</f>
        <v>278347</v>
      </c>
      <c r="BP18">
        <f t="shared" si="36"/>
        <v>278347</v>
      </c>
      <c r="BQ18" s="115">
        <f>'Table 1'!AB24</f>
        <v>0</v>
      </c>
      <c r="BR18" s="115">
        <f>'Table 1'!AA24+'Table 1'!AC24+'Table 1'!AD24</f>
        <v>19</v>
      </c>
      <c r="BS18" s="115">
        <f>'Table 1'!AE24</f>
        <v>19</v>
      </c>
      <c r="BT18" s="115">
        <f>'Table 1'!DS24</f>
        <v>0</v>
      </c>
      <c r="BU18" s="115">
        <f>'Table 1'!DR24+'Table 1'!DT24+'Table 1'!DU24</f>
        <v>10</v>
      </c>
      <c r="BV18" s="115">
        <f>'Table 1'!DV24</f>
        <v>10</v>
      </c>
      <c r="BW18" s="115">
        <f t="shared" si="37"/>
        <v>0</v>
      </c>
      <c r="BX18" s="115">
        <f t="shared" si="38"/>
        <v>29</v>
      </c>
      <c r="BY18" s="115">
        <f t="shared" si="39"/>
        <v>29</v>
      </c>
      <c r="BZ18" t="e">
        <f t="shared" si="40"/>
        <v>#DIV/0!</v>
      </c>
      <c r="CA18">
        <f t="shared" si="41"/>
        <v>1.3289408341551784E-4</v>
      </c>
      <c r="CB18">
        <f t="shared" si="42"/>
        <v>1.3289408341551784E-4</v>
      </c>
      <c r="CC18" t="e">
        <f t="shared" si="43"/>
        <v>#DIV/0!</v>
      </c>
      <c r="CD18">
        <f t="shared" si="44"/>
        <v>7.3866700152904065E-5</v>
      </c>
      <c r="CE18">
        <f t="shared" si="45"/>
        <v>7.3866700152904065E-5</v>
      </c>
      <c r="CF18" t="e">
        <f t="shared" si="46"/>
        <v>#DIV/0!</v>
      </c>
      <c r="CG18">
        <f t="shared" si="47"/>
        <v>1.041865010221055E-4</v>
      </c>
      <c r="CH18">
        <f t="shared" si="48"/>
        <v>1.041865010221055E-4</v>
      </c>
    </row>
    <row r="19" spans="1:86">
      <c r="A19">
        <v>15</v>
      </c>
      <c r="B19">
        <f>'2016 Census'!G27</f>
        <v>263</v>
      </c>
      <c r="C19">
        <f>'2016 Census'!C27+'2016 Census'!D27+'2016 Census'!E27+'2016 Census'!F27+'2016 Census'!H27</f>
        <v>145065</v>
      </c>
      <c r="D19">
        <f>'2016 Census'!I27</f>
        <v>145328</v>
      </c>
      <c r="E19">
        <f>'2016 Census'!N27</f>
        <v>239</v>
      </c>
      <c r="F19">
        <f>'2016 Census'!J27+'2016 Census'!K27+'2016 Census'!L27+'2016 Census'!M27+'2016 Census'!O27</f>
        <v>137566</v>
      </c>
      <c r="G19">
        <f>'2016 Census'!P27</f>
        <v>137805</v>
      </c>
      <c r="H19">
        <f>'2016 Census'!U27</f>
        <v>504</v>
      </c>
      <c r="I19">
        <f>'2016 Census'!Q27+'2016 Census'!R27+'2016 Census'!S27+'2016 Census'!T27+'2016 Census'!V27</f>
        <v>282625</v>
      </c>
      <c r="J19">
        <f>'2016 Census'!W27</f>
        <v>283129</v>
      </c>
      <c r="K19" s="115">
        <f>'Table 1'!BZ25</f>
        <v>0</v>
      </c>
      <c r="L19" s="115">
        <f>'Table 1'!BY25+'Table 1'!CA25+'Table 1'!CB25</f>
        <v>23</v>
      </c>
      <c r="M19" s="115">
        <f>'Table 1'!CC25</f>
        <v>23</v>
      </c>
      <c r="N19" s="115">
        <f>'Table 1'!FQ25</f>
        <v>0</v>
      </c>
      <c r="O19" s="115">
        <f>'Table 1'!FP25+'Table 1'!FR25+'Table 1'!FS25</f>
        <v>20</v>
      </c>
      <c r="P19" s="115">
        <f>'Table 1'!FT25</f>
        <v>20</v>
      </c>
      <c r="Q19" s="115">
        <f>Sheet1!K19+Sheet1!N19</f>
        <v>0</v>
      </c>
      <c r="R19" s="115">
        <f>Sheet1!L19+Sheet1!O19</f>
        <v>43</v>
      </c>
      <c r="S19" s="115">
        <f>Sheet1!M19+Sheet1!P19</f>
        <v>43</v>
      </c>
      <c r="T19">
        <f t="shared" si="6"/>
        <v>0</v>
      </c>
      <c r="U19">
        <f t="shared" si="7"/>
        <v>1.5854961568951848E-4</v>
      </c>
      <c r="V19">
        <f t="shared" si="8"/>
        <v>1.5826268853902896E-4</v>
      </c>
      <c r="W19">
        <f t="shared" si="9"/>
        <v>0</v>
      </c>
      <c r="X19">
        <f t="shared" si="10"/>
        <v>1.4538476076937616E-4</v>
      </c>
      <c r="Y19">
        <f t="shared" si="11"/>
        <v>1.4513261492688946E-4</v>
      </c>
      <c r="Z19">
        <f t="shared" si="12"/>
        <v>0</v>
      </c>
      <c r="AA19">
        <f t="shared" si="13"/>
        <v>1.5214506855373727E-4</v>
      </c>
      <c r="AB19">
        <f t="shared" si="14"/>
        <v>1.5187423400640697E-4</v>
      </c>
      <c r="AC19" s="114"/>
      <c r="AD19">
        <f t="shared" si="15"/>
        <v>15</v>
      </c>
      <c r="AE19">
        <f>'2011 Census'!G27</f>
        <v>224</v>
      </c>
      <c r="AF19">
        <f>'2011 Census'!C27+'2011 Census'!D27+'2011 Census'!E27+'2011 Census'!F27+'2011 Census'!H27</f>
        <v>144667</v>
      </c>
      <c r="AG19">
        <f t="shared" si="16"/>
        <v>144891</v>
      </c>
      <c r="AH19">
        <f>'2011 Census'!M27</f>
        <v>207</v>
      </c>
      <c r="AI19">
        <f>'2011 Census'!I27+'2011 Census'!J27+'2011 Census'!K27+'2011 Census'!L27+'2011 Census'!N27</f>
        <v>136921</v>
      </c>
      <c r="AJ19">
        <f t="shared" si="17"/>
        <v>137128</v>
      </c>
      <c r="AK19">
        <f t="shared" si="18"/>
        <v>431</v>
      </c>
      <c r="AL19">
        <f t="shared" si="19"/>
        <v>281588</v>
      </c>
      <c r="AM19">
        <f t="shared" si="20"/>
        <v>282019</v>
      </c>
      <c r="AN19" s="115">
        <f>'Table 1'!BA25</f>
        <v>0</v>
      </c>
      <c r="AO19" s="115">
        <f>'Table 1'!AZ25+'Table 1'!BB25+'Table 1'!BC25</f>
        <v>36</v>
      </c>
      <c r="AP19" s="115">
        <f>'Table 1'!BD25</f>
        <v>36</v>
      </c>
      <c r="AQ19" s="115">
        <f>'Table 1'!ER25</f>
        <v>0</v>
      </c>
      <c r="AR19" s="115">
        <f>'Table 1'!EQ25+'Table 1'!ES25+'Table 1'!ET25</f>
        <v>25</v>
      </c>
      <c r="AS19" s="115">
        <f>'Table 1'!EU25</f>
        <v>25</v>
      </c>
      <c r="AT19" s="115">
        <f t="shared" si="21"/>
        <v>0</v>
      </c>
      <c r="AU19" s="115">
        <f t="shared" si="22"/>
        <v>61</v>
      </c>
      <c r="AV19" s="115">
        <f t="shared" si="23"/>
        <v>61</v>
      </c>
      <c r="AW19">
        <f t="shared" si="24"/>
        <v>0</v>
      </c>
      <c r="AX19">
        <f t="shared" si="25"/>
        <v>2.4884735288628368E-4</v>
      </c>
      <c r="AY19">
        <f t="shared" si="26"/>
        <v>2.4846263743089634E-4</v>
      </c>
      <c r="AZ19">
        <f t="shared" si="27"/>
        <v>0</v>
      </c>
      <c r="BA19">
        <f t="shared" si="28"/>
        <v>1.8258703924160647E-4</v>
      </c>
      <c r="BB19">
        <f t="shared" si="29"/>
        <v>1.8231141707018261E-4</v>
      </c>
      <c r="BC19">
        <f t="shared" si="30"/>
        <v>0</v>
      </c>
      <c r="BD19">
        <f t="shared" si="31"/>
        <v>2.1662854951205306E-4</v>
      </c>
      <c r="BE19">
        <f t="shared" si="32"/>
        <v>2.1629748350288455E-4</v>
      </c>
      <c r="BF19" s="114"/>
      <c r="BG19">
        <f t="shared" si="33"/>
        <v>15</v>
      </c>
      <c r="BH19">
        <f>'2006 Census'!G27</f>
        <v>259</v>
      </c>
      <c r="BI19">
        <f>'2006 Census'!C27+'2006 Census'!D27+'2006 Census'!E27+'2006 Census'!F27+'2006 Census'!H27</f>
        <v>144195</v>
      </c>
      <c r="BJ19">
        <f t="shared" si="34"/>
        <v>144454</v>
      </c>
      <c r="BK19">
        <f>'2006 Census'!M27</f>
        <v>224</v>
      </c>
      <c r="BL19">
        <f>'2006 Census'!I27+'2006 Census'!J27+'2006 Census'!K27+'2006 Census'!L27+'2006 Census'!N27</f>
        <v>137314</v>
      </c>
      <c r="BM19">
        <f t="shared" si="35"/>
        <v>137538</v>
      </c>
      <c r="BN19">
        <f>'2006 Census'!S27</f>
        <v>483</v>
      </c>
      <c r="BO19">
        <f>'2006 Census'!O27+'2006 Census'!P27+'2006 Census'!Q27+'2006 Census'!R27+'2006 Census'!T27</f>
        <v>281512</v>
      </c>
      <c r="BP19">
        <f t="shared" si="36"/>
        <v>281995</v>
      </c>
      <c r="BQ19" s="115">
        <f>'Table 1'!AB25</f>
        <v>0</v>
      </c>
      <c r="BR19" s="115">
        <f>'Table 1'!AA25+'Table 1'!AC25+'Table 1'!AD25</f>
        <v>34</v>
      </c>
      <c r="BS19" s="115">
        <f>'Table 1'!AE25</f>
        <v>34</v>
      </c>
      <c r="BT19" s="115">
        <f>'Table 1'!DS25</f>
        <v>0</v>
      </c>
      <c r="BU19" s="115">
        <f>'Table 1'!DR25+'Table 1'!DT25+'Table 1'!DU25</f>
        <v>23</v>
      </c>
      <c r="BV19" s="115">
        <f>'Table 1'!DV25</f>
        <v>23</v>
      </c>
      <c r="BW19" s="115">
        <f t="shared" si="37"/>
        <v>0</v>
      </c>
      <c r="BX19" s="115">
        <f t="shared" si="38"/>
        <v>57</v>
      </c>
      <c r="BY19" s="115">
        <f t="shared" si="39"/>
        <v>57</v>
      </c>
      <c r="BZ19">
        <f t="shared" si="40"/>
        <v>0</v>
      </c>
      <c r="CA19">
        <f t="shared" si="41"/>
        <v>2.3579180970213946E-4</v>
      </c>
      <c r="CB19">
        <f t="shared" si="42"/>
        <v>2.3536904481703518E-4</v>
      </c>
      <c r="CC19">
        <f t="shared" si="43"/>
        <v>0</v>
      </c>
      <c r="CD19">
        <f t="shared" si="44"/>
        <v>1.6749930815503154E-4</v>
      </c>
      <c r="CE19">
        <f t="shared" si="45"/>
        <v>1.6722651194578953E-4</v>
      </c>
      <c r="CF19">
        <f t="shared" si="46"/>
        <v>0</v>
      </c>
      <c r="CG19">
        <f t="shared" si="47"/>
        <v>2.024780471169968E-4</v>
      </c>
      <c r="CH19">
        <f t="shared" si="48"/>
        <v>2.0213124346176351E-4</v>
      </c>
    </row>
    <row r="20" spans="1:86">
      <c r="A20">
        <v>16</v>
      </c>
      <c r="B20">
        <f>'2016 Census'!G28</f>
        <v>314</v>
      </c>
      <c r="C20">
        <f>'2016 Census'!C28+'2016 Census'!D28+'2016 Census'!E28+'2016 Census'!F28+'2016 Census'!H28</f>
        <v>146070</v>
      </c>
      <c r="D20">
        <f>'2016 Census'!I28</f>
        <v>146384</v>
      </c>
      <c r="E20">
        <f>'2016 Census'!N28</f>
        <v>287</v>
      </c>
      <c r="F20">
        <f>'2016 Census'!J28+'2016 Census'!K28+'2016 Census'!L28+'2016 Census'!M28+'2016 Census'!O28</f>
        <v>140652</v>
      </c>
      <c r="G20">
        <f>'2016 Census'!P28</f>
        <v>140939</v>
      </c>
      <c r="H20">
        <f>'2016 Census'!U28</f>
        <v>599</v>
      </c>
      <c r="I20">
        <f>'2016 Census'!Q28+'2016 Census'!R28+'2016 Census'!S28+'2016 Census'!T28+'2016 Census'!V28</f>
        <v>286725</v>
      </c>
      <c r="J20">
        <f>'2016 Census'!W28</f>
        <v>287324</v>
      </c>
      <c r="K20" s="115">
        <f>'Table 1'!BZ26</f>
        <v>0</v>
      </c>
      <c r="L20" s="115">
        <f>'Table 1'!BY26+'Table 1'!CA26+'Table 1'!CB26</f>
        <v>33</v>
      </c>
      <c r="M20" s="115">
        <f>'Table 1'!CC26</f>
        <v>44</v>
      </c>
      <c r="N20" s="115">
        <f>'Table 1'!FQ26</f>
        <v>0</v>
      </c>
      <c r="O20" s="115">
        <f>'Table 1'!FP26+'Table 1'!FR26+'Table 1'!FS26</f>
        <v>14</v>
      </c>
      <c r="P20" s="115">
        <f>'Table 1'!FT26</f>
        <v>22</v>
      </c>
      <c r="Q20" s="115">
        <f>Sheet1!K20+Sheet1!N20</f>
        <v>0</v>
      </c>
      <c r="R20" s="115">
        <f>Sheet1!L20+Sheet1!O20</f>
        <v>47</v>
      </c>
      <c r="S20" s="115">
        <f>Sheet1!M20+Sheet1!P20</f>
        <v>66</v>
      </c>
      <c r="T20">
        <f t="shared" si="6"/>
        <v>0</v>
      </c>
      <c r="U20">
        <f t="shared" si="7"/>
        <v>2.2591907989320188E-4</v>
      </c>
      <c r="V20">
        <f t="shared" si="8"/>
        <v>3.0057929828396544E-4</v>
      </c>
      <c r="W20">
        <f t="shared" si="9"/>
        <v>0</v>
      </c>
      <c r="X20">
        <f t="shared" si="10"/>
        <v>9.9536444558200382E-5</v>
      </c>
      <c r="Y20">
        <f t="shared" si="11"/>
        <v>1.5609589964452706E-4</v>
      </c>
      <c r="Z20">
        <f t="shared" si="12"/>
        <v>0</v>
      </c>
      <c r="AA20">
        <f t="shared" si="13"/>
        <v>1.6392013253117098E-4</v>
      </c>
      <c r="AB20">
        <f t="shared" si="14"/>
        <v>2.2970583731258092E-4</v>
      </c>
      <c r="AC20" s="114"/>
      <c r="AD20">
        <f t="shared" si="15"/>
        <v>16</v>
      </c>
      <c r="AE20">
        <f>'2011 Census'!G28</f>
        <v>272</v>
      </c>
      <c r="AF20">
        <f>'2011 Census'!C28+'2011 Census'!D28+'2011 Census'!E28+'2011 Census'!F28+'2011 Census'!H28</f>
        <v>148058</v>
      </c>
      <c r="AG20">
        <f t="shared" si="16"/>
        <v>148330</v>
      </c>
      <c r="AH20">
        <f>'2011 Census'!M28</f>
        <v>237</v>
      </c>
      <c r="AI20">
        <f>'2011 Census'!I28+'2011 Census'!J28+'2011 Census'!K28+'2011 Census'!L28+'2011 Census'!N28</f>
        <v>140360</v>
      </c>
      <c r="AJ20">
        <f t="shared" si="17"/>
        <v>140597</v>
      </c>
      <c r="AK20">
        <f t="shared" si="18"/>
        <v>509</v>
      </c>
      <c r="AL20">
        <f t="shared" si="19"/>
        <v>288418</v>
      </c>
      <c r="AM20">
        <f t="shared" si="20"/>
        <v>288927</v>
      </c>
      <c r="AN20" s="115">
        <f>'Table 1'!BA26</f>
        <v>0</v>
      </c>
      <c r="AO20" s="115">
        <f>'Table 1'!AZ26+'Table 1'!BB26+'Table 1'!BC26</f>
        <v>46</v>
      </c>
      <c r="AP20" s="115">
        <f>'Table 1'!BD26</f>
        <v>51</v>
      </c>
      <c r="AQ20" s="115">
        <f>'Table 1'!ER26</f>
        <v>0</v>
      </c>
      <c r="AR20" s="115">
        <f>'Table 1'!EQ26+'Table 1'!ES26+'Table 1'!ET26</f>
        <v>27</v>
      </c>
      <c r="AS20" s="115">
        <f>'Table 1'!EU26</f>
        <v>33</v>
      </c>
      <c r="AT20" s="115">
        <f t="shared" si="21"/>
        <v>0</v>
      </c>
      <c r="AU20" s="115">
        <f t="shared" si="22"/>
        <v>73</v>
      </c>
      <c r="AV20" s="115">
        <f t="shared" si="23"/>
        <v>84</v>
      </c>
      <c r="AW20">
        <f t="shared" si="24"/>
        <v>0</v>
      </c>
      <c r="AX20">
        <f t="shared" si="25"/>
        <v>3.1068905428953517E-4</v>
      </c>
      <c r="AY20">
        <f t="shared" si="26"/>
        <v>3.4382795118991438E-4</v>
      </c>
      <c r="AZ20">
        <f t="shared" si="27"/>
        <v>0</v>
      </c>
      <c r="BA20">
        <f t="shared" si="28"/>
        <v>1.9236249643773154E-4</v>
      </c>
      <c r="BB20">
        <f t="shared" si="29"/>
        <v>2.3471340071267523E-4</v>
      </c>
      <c r="BC20">
        <f t="shared" si="30"/>
        <v>0</v>
      </c>
      <c r="BD20">
        <f t="shared" si="31"/>
        <v>2.531048686281716E-4</v>
      </c>
      <c r="BE20">
        <f t="shared" si="32"/>
        <v>2.9073087665742558E-4</v>
      </c>
      <c r="BF20" s="114"/>
      <c r="BG20">
        <f t="shared" si="33"/>
        <v>16</v>
      </c>
      <c r="BH20">
        <f>'2006 Census'!G28</f>
        <v>227</v>
      </c>
      <c r="BI20">
        <f>'2006 Census'!C28+'2006 Census'!D28+'2006 Census'!E28+'2006 Census'!F28+'2006 Census'!H28</f>
        <v>144938</v>
      </c>
      <c r="BJ20">
        <f t="shared" si="34"/>
        <v>145165</v>
      </c>
      <c r="BK20">
        <f>'2006 Census'!M28</f>
        <v>273</v>
      </c>
      <c r="BL20">
        <f>'2006 Census'!I28+'2006 Census'!J28+'2006 Census'!K28+'2006 Census'!L28+'2006 Census'!N28</f>
        <v>138003</v>
      </c>
      <c r="BM20">
        <f t="shared" si="35"/>
        <v>138276</v>
      </c>
      <c r="BN20">
        <f>'2006 Census'!S28</f>
        <v>501</v>
      </c>
      <c r="BO20">
        <f>'2006 Census'!O28+'2006 Census'!P28+'2006 Census'!Q28+'2006 Census'!R28+'2006 Census'!T28</f>
        <v>282920</v>
      </c>
      <c r="BP20">
        <f t="shared" si="36"/>
        <v>283421</v>
      </c>
      <c r="BQ20" s="115">
        <f>'Table 1'!AB26</f>
        <v>0</v>
      </c>
      <c r="BR20" s="115">
        <f>'Table 1'!AA26+'Table 1'!AC26+'Table 1'!AD26</f>
        <v>38</v>
      </c>
      <c r="BS20" s="115">
        <f>'Table 1'!AE26</f>
        <v>38</v>
      </c>
      <c r="BT20" s="115">
        <f>'Table 1'!DS26</f>
        <v>0</v>
      </c>
      <c r="BU20" s="115">
        <f>'Table 1'!DR26+'Table 1'!DT26+'Table 1'!DU26</f>
        <v>35</v>
      </c>
      <c r="BV20" s="115">
        <f>'Table 1'!DV26</f>
        <v>35</v>
      </c>
      <c r="BW20" s="115">
        <f t="shared" si="37"/>
        <v>0</v>
      </c>
      <c r="BX20" s="115">
        <f t="shared" si="38"/>
        <v>73</v>
      </c>
      <c r="BY20" s="115">
        <f t="shared" si="39"/>
        <v>73</v>
      </c>
      <c r="BZ20">
        <f t="shared" si="40"/>
        <v>0</v>
      </c>
      <c r="CA20">
        <f t="shared" si="41"/>
        <v>2.6218107052670796E-4</v>
      </c>
      <c r="CB20">
        <f t="shared" si="42"/>
        <v>2.6177108807219369E-4</v>
      </c>
      <c r="CC20">
        <f t="shared" si="43"/>
        <v>0</v>
      </c>
      <c r="CD20">
        <f t="shared" si="44"/>
        <v>2.5361767497808019E-4</v>
      </c>
      <c r="CE20">
        <f t="shared" si="45"/>
        <v>2.5311695449680349E-4</v>
      </c>
      <c r="CF20">
        <f t="shared" si="46"/>
        <v>0</v>
      </c>
      <c r="CG20">
        <f t="shared" si="47"/>
        <v>2.580234695320232E-4</v>
      </c>
      <c r="CH20">
        <f t="shared" si="48"/>
        <v>2.5756736445076405E-4</v>
      </c>
    </row>
    <row r="21" spans="1:86">
      <c r="A21">
        <v>17</v>
      </c>
      <c r="B21">
        <f>'2016 Census'!G29</f>
        <v>385</v>
      </c>
      <c r="C21">
        <f>'2016 Census'!C29+'2016 Census'!D29+'2016 Census'!E29+'2016 Census'!F29+'2016 Census'!H29</f>
        <v>145972</v>
      </c>
      <c r="D21">
        <f>'2016 Census'!I29</f>
        <v>146357</v>
      </c>
      <c r="E21">
        <f>'2016 Census'!N29</f>
        <v>381</v>
      </c>
      <c r="F21">
        <f>'2016 Census'!J29+'2016 Census'!K29+'2016 Census'!L29+'2016 Census'!M29+'2016 Census'!O29</f>
        <v>139773</v>
      </c>
      <c r="G21">
        <f>'2016 Census'!P29</f>
        <v>140154</v>
      </c>
      <c r="H21">
        <f>'2016 Census'!U29</f>
        <v>760</v>
      </c>
      <c r="I21">
        <f>'2016 Census'!Q29+'2016 Census'!R29+'2016 Census'!S29+'2016 Census'!T29+'2016 Census'!V29</f>
        <v>285748</v>
      </c>
      <c r="J21">
        <f>'2016 Census'!W29</f>
        <v>286508</v>
      </c>
      <c r="K21" s="115">
        <f>'Table 1'!BZ27</f>
        <v>0</v>
      </c>
      <c r="L21" s="115">
        <f>'Table 1'!BY27+'Table 1'!CA27+'Table 1'!CB27</f>
        <v>53</v>
      </c>
      <c r="M21" s="115">
        <f>'Table 1'!CC27</f>
        <v>64</v>
      </c>
      <c r="N21" s="115">
        <f>'Table 1'!FQ27</f>
        <v>0</v>
      </c>
      <c r="O21" s="115">
        <f>'Table 1'!FP27+'Table 1'!FR27+'Table 1'!FS27</f>
        <v>16</v>
      </c>
      <c r="P21" s="115">
        <f>'Table 1'!FT27</f>
        <v>22</v>
      </c>
      <c r="Q21" s="115">
        <f>Sheet1!K21+Sheet1!N21</f>
        <v>0</v>
      </c>
      <c r="R21" s="115">
        <f>Sheet1!L21+Sheet1!O21</f>
        <v>69</v>
      </c>
      <c r="S21" s="115">
        <f>Sheet1!M21+Sheet1!P21</f>
        <v>86</v>
      </c>
      <c r="T21">
        <f t="shared" si="6"/>
        <v>0</v>
      </c>
      <c r="U21">
        <f t="shared" si="7"/>
        <v>3.6308333104979038E-4</v>
      </c>
      <c r="V21">
        <f t="shared" si="8"/>
        <v>4.3728690803992976E-4</v>
      </c>
      <c r="W21">
        <f t="shared" si="9"/>
        <v>0</v>
      </c>
      <c r="X21">
        <f t="shared" si="10"/>
        <v>1.1447132135677133E-4</v>
      </c>
      <c r="Y21">
        <f t="shared" si="11"/>
        <v>1.5697018993392981E-4</v>
      </c>
      <c r="Z21">
        <f t="shared" si="12"/>
        <v>0</v>
      </c>
      <c r="AA21">
        <f t="shared" si="13"/>
        <v>2.4147150636224924E-4</v>
      </c>
      <c r="AB21">
        <f t="shared" si="14"/>
        <v>3.0016613846733773E-4</v>
      </c>
      <c r="AC21" s="114"/>
      <c r="AD21">
        <f t="shared" si="15"/>
        <v>17</v>
      </c>
      <c r="AE21">
        <f>'2011 Census'!G29</f>
        <v>279</v>
      </c>
      <c r="AF21">
        <f>'2011 Census'!C29+'2011 Census'!D29+'2011 Census'!E29+'2011 Census'!F29+'2011 Census'!H29</f>
        <v>146337</v>
      </c>
      <c r="AG21">
        <f t="shared" si="16"/>
        <v>146616</v>
      </c>
      <c r="AH21">
        <f>'2011 Census'!M29</f>
        <v>355</v>
      </c>
      <c r="AI21">
        <f>'2011 Census'!I29+'2011 Census'!J29+'2011 Census'!K29+'2011 Census'!L29+'2011 Census'!N29</f>
        <v>138884</v>
      </c>
      <c r="AJ21">
        <f t="shared" si="17"/>
        <v>139239</v>
      </c>
      <c r="AK21">
        <f t="shared" si="18"/>
        <v>634</v>
      </c>
      <c r="AL21">
        <f t="shared" si="19"/>
        <v>285221</v>
      </c>
      <c r="AM21">
        <f t="shared" si="20"/>
        <v>285855</v>
      </c>
      <c r="AN21" s="115">
        <f>'Table 1'!BA27</f>
        <v>0</v>
      </c>
      <c r="AO21" s="115">
        <f>'Table 1'!AZ27+'Table 1'!BB27+'Table 1'!BC27</f>
        <v>57</v>
      </c>
      <c r="AP21" s="115">
        <f>'Table 1'!BD27</f>
        <v>61</v>
      </c>
      <c r="AQ21" s="115">
        <f>'Table 1'!ER27</f>
        <v>0</v>
      </c>
      <c r="AR21" s="115">
        <f>'Table 1'!EQ27+'Table 1'!ES27+'Table 1'!ET27</f>
        <v>27</v>
      </c>
      <c r="AS21" s="115">
        <f>'Table 1'!EU27</f>
        <v>28</v>
      </c>
      <c r="AT21" s="115">
        <f t="shared" si="21"/>
        <v>0</v>
      </c>
      <c r="AU21" s="115">
        <f t="shared" si="22"/>
        <v>84</v>
      </c>
      <c r="AV21" s="115">
        <f t="shared" si="23"/>
        <v>89</v>
      </c>
      <c r="AW21">
        <f t="shared" si="24"/>
        <v>0</v>
      </c>
      <c r="AX21">
        <f t="shared" si="25"/>
        <v>3.895118801123434E-4</v>
      </c>
      <c r="AY21">
        <f t="shared" si="26"/>
        <v>4.1605281824630327E-4</v>
      </c>
      <c r="AZ21">
        <f t="shared" si="27"/>
        <v>0</v>
      </c>
      <c r="BA21">
        <f t="shared" si="28"/>
        <v>1.9440684312087785E-4</v>
      </c>
      <c r="BB21">
        <f t="shared" si="29"/>
        <v>2.0109308455246015E-4</v>
      </c>
      <c r="BC21">
        <f t="shared" si="30"/>
        <v>0</v>
      </c>
      <c r="BD21">
        <f t="shared" si="31"/>
        <v>2.9450846887150664E-4</v>
      </c>
      <c r="BE21">
        <f t="shared" si="32"/>
        <v>3.1134666176907871E-4</v>
      </c>
      <c r="BF21" s="114"/>
      <c r="BG21">
        <f t="shared" si="33"/>
        <v>17</v>
      </c>
      <c r="BH21">
        <f>'2006 Census'!G29</f>
        <v>254</v>
      </c>
      <c r="BI21">
        <f>'2006 Census'!C29+'2006 Census'!D29+'2006 Census'!E29+'2006 Census'!F29+'2006 Census'!H29</f>
        <v>140612</v>
      </c>
      <c r="BJ21">
        <f t="shared" si="34"/>
        <v>140866</v>
      </c>
      <c r="BK21">
        <f>'2006 Census'!M29</f>
        <v>430</v>
      </c>
      <c r="BL21">
        <f>'2006 Census'!I29+'2006 Census'!J29+'2006 Census'!K29+'2006 Census'!L29+'2006 Census'!N29</f>
        <v>134299</v>
      </c>
      <c r="BM21">
        <f t="shared" si="35"/>
        <v>134729</v>
      </c>
      <c r="BN21">
        <f>'2006 Census'!S29</f>
        <v>679</v>
      </c>
      <c r="BO21">
        <f>'2006 Census'!O29+'2006 Census'!P29+'2006 Census'!Q29+'2006 Census'!R29+'2006 Census'!T29</f>
        <v>274907</v>
      </c>
      <c r="BP21">
        <f t="shared" si="36"/>
        <v>275586</v>
      </c>
      <c r="BQ21" s="115">
        <f>'Table 1'!AB27</f>
        <v>0</v>
      </c>
      <c r="BR21" s="115">
        <f>'Table 1'!AA27+'Table 1'!AC27+'Table 1'!AD27</f>
        <v>77</v>
      </c>
      <c r="BS21" s="115">
        <f>'Table 1'!AE27</f>
        <v>77</v>
      </c>
      <c r="BT21" s="115">
        <f>'Table 1'!DS27</f>
        <v>0</v>
      </c>
      <c r="BU21" s="115">
        <f>'Table 1'!DR27+'Table 1'!DT27+'Table 1'!DU27</f>
        <v>38</v>
      </c>
      <c r="BV21" s="115">
        <f>'Table 1'!DV27</f>
        <v>38</v>
      </c>
      <c r="BW21" s="115">
        <f t="shared" si="37"/>
        <v>0</v>
      </c>
      <c r="BX21" s="115">
        <f t="shared" si="38"/>
        <v>115</v>
      </c>
      <c r="BY21" s="115">
        <f t="shared" si="39"/>
        <v>115</v>
      </c>
      <c r="BZ21">
        <f t="shared" si="40"/>
        <v>0</v>
      </c>
      <c r="CA21">
        <f t="shared" si="41"/>
        <v>5.4760617870452022E-4</v>
      </c>
      <c r="CB21">
        <f t="shared" si="42"/>
        <v>5.4661877245041387E-4</v>
      </c>
      <c r="CC21">
        <f t="shared" si="43"/>
        <v>0</v>
      </c>
      <c r="CD21">
        <f t="shared" si="44"/>
        <v>2.8295072934273526E-4</v>
      </c>
      <c r="CE21">
        <f t="shared" si="45"/>
        <v>2.8204766605556341E-4</v>
      </c>
      <c r="CF21">
        <f t="shared" si="46"/>
        <v>0</v>
      </c>
      <c r="CG21">
        <f t="shared" si="47"/>
        <v>4.1832328751177672E-4</v>
      </c>
      <c r="CH21">
        <f t="shared" si="48"/>
        <v>4.1729260557502918E-4</v>
      </c>
    </row>
    <row r="22" spans="1:86">
      <c r="A22">
        <v>18</v>
      </c>
      <c r="B22">
        <f>'2016 Census'!G30</f>
        <v>497</v>
      </c>
      <c r="C22">
        <f>'2016 Census'!C30+'2016 Census'!D30+'2016 Census'!E30+'2016 Census'!F30+'2016 Census'!H30</f>
        <v>147450</v>
      </c>
      <c r="D22">
        <f>'2016 Census'!I30</f>
        <v>147947</v>
      </c>
      <c r="E22">
        <f>'2016 Census'!N30</f>
        <v>721</v>
      </c>
      <c r="F22">
        <f>'2016 Census'!J30+'2016 Census'!K30+'2016 Census'!L30+'2016 Census'!M30+'2016 Census'!O30</f>
        <v>140973</v>
      </c>
      <c r="G22">
        <f>'2016 Census'!P30</f>
        <v>141694</v>
      </c>
      <c r="H22">
        <f>'2016 Census'!U30</f>
        <v>1213</v>
      </c>
      <c r="I22">
        <f>'2016 Census'!Q30+'2016 Census'!R30+'2016 Census'!S30+'2016 Census'!T30+'2016 Census'!V30</f>
        <v>288433</v>
      </c>
      <c r="J22">
        <f>'2016 Census'!W30</f>
        <v>289646</v>
      </c>
      <c r="K22" s="115">
        <f>'Table 1'!BZ28</f>
        <v>0</v>
      </c>
      <c r="L22" s="115">
        <f>'Table 1'!BY28+'Table 1'!CA28+'Table 1'!CB28</f>
        <v>72</v>
      </c>
      <c r="M22" s="115">
        <f>'Table 1'!CC28</f>
        <v>75</v>
      </c>
      <c r="N22" s="115">
        <f>'Table 1'!FQ28</f>
        <v>0</v>
      </c>
      <c r="O22" s="115">
        <f>'Table 1'!FP28+'Table 1'!FR28+'Table 1'!FS28</f>
        <v>32</v>
      </c>
      <c r="P22" s="115">
        <f>'Table 1'!FT28</f>
        <v>33</v>
      </c>
      <c r="Q22" s="115">
        <f>Sheet1!K22+Sheet1!N22</f>
        <v>0</v>
      </c>
      <c r="R22" s="115">
        <f>Sheet1!L22+Sheet1!O22</f>
        <v>104</v>
      </c>
      <c r="S22" s="115">
        <f>Sheet1!M22+Sheet1!P22</f>
        <v>108</v>
      </c>
      <c r="T22">
        <f t="shared" si="6"/>
        <v>0</v>
      </c>
      <c r="U22">
        <f t="shared" si="7"/>
        <v>4.8830111902339781E-4</v>
      </c>
      <c r="V22">
        <f t="shared" si="8"/>
        <v>5.0693829547067534E-4</v>
      </c>
      <c r="W22">
        <f t="shared" si="9"/>
        <v>0</v>
      </c>
      <c r="X22">
        <f t="shared" si="10"/>
        <v>2.2699382151192073E-4</v>
      </c>
      <c r="Y22">
        <f t="shared" si="11"/>
        <v>2.3289624119581635E-4</v>
      </c>
      <c r="Z22">
        <f t="shared" si="12"/>
        <v>0</v>
      </c>
      <c r="AA22">
        <f t="shared" si="13"/>
        <v>3.6056900562695667E-4</v>
      </c>
      <c r="AB22">
        <f t="shared" si="14"/>
        <v>3.7286895037390468E-4</v>
      </c>
      <c r="AC22" s="114"/>
      <c r="AD22">
        <f t="shared" si="15"/>
        <v>18</v>
      </c>
      <c r="AE22">
        <f>'2011 Census'!G30</f>
        <v>393</v>
      </c>
      <c r="AF22">
        <f>'2011 Census'!C30+'2011 Census'!D30+'2011 Census'!E30+'2011 Census'!F30+'2011 Census'!H30</f>
        <v>144534</v>
      </c>
      <c r="AG22">
        <f t="shared" si="16"/>
        <v>144927</v>
      </c>
      <c r="AH22">
        <f>'2011 Census'!M30</f>
        <v>818</v>
      </c>
      <c r="AI22">
        <f>'2011 Census'!I30+'2011 Census'!J30+'2011 Census'!K30+'2011 Census'!L30+'2011 Census'!N30</f>
        <v>136488</v>
      </c>
      <c r="AJ22">
        <f t="shared" si="17"/>
        <v>137306</v>
      </c>
      <c r="AK22">
        <f t="shared" si="18"/>
        <v>1211</v>
      </c>
      <c r="AL22">
        <f t="shared" si="19"/>
        <v>281022</v>
      </c>
      <c r="AM22">
        <f t="shared" si="20"/>
        <v>282233</v>
      </c>
      <c r="AN22" s="115">
        <f>'Table 1'!BA28</f>
        <v>0</v>
      </c>
      <c r="AO22" s="115">
        <f>'Table 1'!AZ28+'Table 1'!BB28+'Table 1'!BC28</f>
        <v>77</v>
      </c>
      <c r="AP22" s="115">
        <f>'Table 1'!BD28</f>
        <v>79</v>
      </c>
      <c r="AQ22" s="115">
        <f>'Table 1'!ER28</f>
        <v>0</v>
      </c>
      <c r="AR22" s="115">
        <f>'Table 1'!EQ28+'Table 1'!ES28+'Table 1'!ET28</f>
        <v>35</v>
      </c>
      <c r="AS22" s="115">
        <f>'Table 1'!EU28</f>
        <v>36</v>
      </c>
      <c r="AT22" s="115">
        <f t="shared" si="21"/>
        <v>0</v>
      </c>
      <c r="AU22" s="115">
        <f t="shared" si="22"/>
        <v>112</v>
      </c>
      <c r="AV22" s="115">
        <f t="shared" si="23"/>
        <v>115</v>
      </c>
      <c r="AW22">
        <f t="shared" si="24"/>
        <v>0</v>
      </c>
      <c r="AX22">
        <f t="shared" si="25"/>
        <v>5.327466201724162E-4</v>
      </c>
      <c r="AY22">
        <f t="shared" si="26"/>
        <v>5.4510201687746243E-4</v>
      </c>
      <c r="AZ22">
        <f t="shared" si="27"/>
        <v>0</v>
      </c>
      <c r="BA22">
        <f t="shared" si="28"/>
        <v>2.5643279995310941E-4</v>
      </c>
      <c r="BB22">
        <f t="shared" si="29"/>
        <v>2.6218810539961835E-4</v>
      </c>
      <c r="BC22">
        <f t="shared" si="30"/>
        <v>0</v>
      </c>
      <c r="BD22">
        <f t="shared" si="31"/>
        <v>3.9854530961988739E-4</v>
      </c>
      <c r="BE22">
        <f t="shared" si="32"/>
        <v>4.0746475429875314E-4</v>
      </c>
      <c r="BF22" s="114"/>
      <c r="BG22">
        <f t="shared" si="33"/>
        <v>18</v>
      </c>
      <c r="BH22">
        <f>'2006 Census'!G30</f>
        <v>397</v>
      </c>
      <c r="BI22">
        <f>'2006 Census'!C30+'2006 Census'!D30+'2006 Census'!E30+'2006 Census'!F30+'2006 Census'!H30</f>
        <v>136077</v>
      </c>
      <c r="BJ22">
        <f t="shared" si="34"/>
        <v>136474</v>
      </c>
      <c r="BK22">
        <f>'2006 Census'!M30</f>
        <v>872</v>
      </c>
      <c r="BL22">
        <f>'2006 Census'!I30+'2006 Census'!J30+'2006 Census'!K30+'2006 Census'!L30+'2006 Census'!N30</f>
        <v>129346</v>
      </c>
      <c r="BM22">
        <f t="shared" si="35"/>
        <v>130218</v>
      </c>
      <c r="BN22">
        <f>'2006 Census'!S30</f>
        <v>1272</v>
      </c>
      <c r="BO22">
        <f>'2006 Census'!O30+'2006 Census'!P30+'2006 Census'!Q30+'2006 Census'!R30+'2006 Census'!T30</f>
        <v>265420</v>
      </c>
      <c r="BP22">
        <f t="shared" si="36"/>
        <v>266692</v>
      </c>
      <c r="BQ22" s="115">
        <f>'Table 1'!AB28</f>
        <v>0</v>
      </c>
      <c r="BR22" s="115">
        <f>'Table 1'!AA28+'Table 1'!AC28+'Table 1'!AD28</f>
        <v>121</v>
      </c>
      <c r="BS22" s="115">
        <f>'Table 1'!AE28</f>
        <v>122</v>
      </c>
      <c r="BT22" s="115">
        <f>'Table 1'!DS28</f>
        <v>0</v>
      </c>
      <c r="BU22" s="115">
        <f>'Table 1'!DR28+'Table 1'!DT28+'Table 1'!DU28</f>
        <v>41</v>
      </c>
      <c r="BV22" s="115">
        <f>'Table 1'!DV28</f>
        <v>41</v>
      </c>
      <c r="BW22" s="115">
        <f t="shared" si="37"/>
        <v>0</v>
      </c>
      <c r="BX22" s="115">
        <f t="shared" si="38"/>
        <v>162</v>
      </c>
      <c r="BY22" s="115">
        <f t="shared" si="39"/>
        <v>163</v>
      </c>
      <c r="BZ22">
        <f t="shared" si="40"/>
        <v>0</v>
      </c>
      <c r="CA22">
        <f t="shared" si="41"/>
        <v>8.8920243685560384E-4</v>
      </c>
      <c r="CB22">
        <f t="shared" si="42"/>
        <v>8.939431686621627E-4</v>
      </c>
      <c r="CC22">
        <f t="shared" si="43"/>
        <v>0</v>
      </c>
      <c r="CD22">
        <f t="shared" si="44"/>
        <v>3.1697926491735346E-4</v>
      </c>
      <c r="CE22">
        <f t="shared" si="45"/>
        <v>3.148566250441567E-4</v>
      </c>
      <c r="CF22">
        <f t="shared" si="46"/>
        <v>0</v>
      </c>
      <c r="CG22">
        <f t="shared" si="47"/>
        <v>6.1035340215507498E-4</v>
      </c>
      <c r="CH22">
        <f t="shared" si="48"/>
        <v>6.1119193676600718E-4</v>
      </c>
    </row>
    <row r="23" spans="1:86">
      <c r="A23">
        <v>19</v>
      </c>
      <c r="B23">
        <f>'2016 Census'!G31</f>
        <v>715</v>
      </c>
      <c r="C23">
        <f>'2016 Census'!C31+'2016 Census'!D31+'2016 Census'!E31+'2016 Census'!F31+'2016 Census'!H31</f>
        <v>152249</v>
      </c>
      <c r="D23">
        <f>'2016 Census'!I31</f>
        <v>152964</v>
      </c>
      <c r="E23">
        <f>'2016 Census'!N31</f>
        <v>1711</v>
      </c>
      <c r="F23">
        <f>'2016 Census'!J31+'2016 Census'!K31+'2016 Census'!L31+'2016 Census'!M31+'2016 Census'!O31</f>
        <v>146954</v>
      </c>
      <c r="G23">
        <f>'2016 Census'!P31</f>
        <v>148665</v>
      </c>
      <c r="H23">
        <f>'2016 Census'!U31</f>
        <v>2428</v>
      </c>
      <c r="I23">
        <f>'2016 Census'!Q31+'2016 Census'!R31+'2016 Census'!S31+'2016 Census'!T31+'2016 Census'!V31</f>
        <v>299199</v>
      </c>
      <c r="J23">
        <f>'2016 Census'!W31</f>
        <v>301627</v>
      </c>
      <c r="K23" s="115">
        <f>'Table 1'!BZ29</f>
        <v>0</v>
      </c>
      <c r="L23" s="115">
        <f>'Table 1'!BY29+'Table 1'!CA29+'Table 1'!CB29</f>
        <v>74</v>
      </c>
      <c r="M23" s="115">
        <f>'Table 1'!CC29</f>
        <v>77</v>
      </c>
      <c r="N23" s="115">
        <f>'Table 1'!FQ29</f>
        <v>0</v>
      </c>
      <c r="O23" s="115">
        <f>'Table 1'!FP29+'Table 1'!FR29+'Table 1'!FS29</f>
        <v>28</v>
      </c>
      <c r="P23" s="115">
        <f>'Table 1'!FT29</f>
        <v>30</v>
      </c>
      <c r="Q23" s="115">
        <f>Sheet1!K23+Sheet1!N23</f>
        <v>0</v>
      </c>
      <c r="R23" s="115">
        <f>Sheet1!L23+Sheet1!O23</f>
        <v>102</v>
      </c>
      <c r="S23" s="115">
        <f>Sheet1!M23+Sheet1!P23</f>
        <v>107</v>
      </c>
      <c r="T23">
        <f t="shared" si="6"/>
        <v>0</v>
      </c>
      <c r="U23">
        <f t="shared" si="7"/>
        <v>4.8604588535885291E-4</v>
      </c>
      <c r="V23">
        <f t="shared" si="8"/>
        <v>5.0338641771920187E-4</v>
      </c>
      <c r="W23">
        <f t="shared" si="9"/>
        <v>0</v>
      </c>
      <c r="X23">
        <f t="shared" si="10"/>
        <v>1.9053581392816801E-4</v>
      </c>
      <c r="Y23">
        <f t="shared" si="11"/>
        <v>2.0179598425991324E-4</v>
      </c>
      <c r="Z23">
        <f t="shared" si="12"/>
        <v>0</v>
      </c>
      <c r="AA23">
        <f t="shared" si="13"/>
        <v>3.4091023031494088E-4</v>
      </c>
      <c r="AB23">
        <f t="shared" si="14"/>
        <v>3.5474277833217851E-4</v>
      </c>
      <c r="AC23" s="114"/>
      <c r="AD23">
        <f t="shared" si="15"/>
        <v>19</v>
      </c>
      <c r="AE23">
        <f>'2011 Census'!G31</f>
        <v>691</v>
      </c>
      <c r="AF23">
        <f>'2011 Census'!C31+'2011 Census'!D31+'2011 Census'!E31+'2011 Census'!F31+'2011 Census'!H31</f>
        <v>145215</v>
      </c>
      <c r="AG23">
        <f t="shared" si="16"/>
        <v>145906</v>
      </c>
      <c r="AH23">
        <f>'2011 Census'!M31</f>
        <v>1831</v>
      </c>
      <c r="AI23">
        <f>'2011 Census'!I31+'2011 Census'!J31+'2011 Census'!K31+'2011 Census'!L31+'2011 Census'!N31</f>
        <v>138707</v>
      </c>
      <c r="AJ23">
        <f t="shared" si="17"/>
        <v>140538</v>
      </c>
      <c r="AK23">
        <f t="shared" si="18"/>
        <v>2522</v>
      </c>
      <c r="AL23">
        <f t="shared" si="19"/>
        <v>283922</v>
      </c>
      <c r="AM23">
        <f t="shared" si="20"/>
        <v>286444</v>
      </c>
      <c r="AN23" s="115">
        <f>'Table 1'!BA29</f>
        <v>0</v>
      </c>
      <c r="AO23" s="115">
        <f>'Table 1'!AZ29+'Table 1'!BB29+'Table 1'!BC29</f>
        <v>82</v>
      </c>
      <c r="AP23" s="115">
        <f>'Table 1'!BD29</f>
        <v>83</v>
      </c>
      <c r="AQ23" s="115">
        <f>'Table 1'!ER29</f>
        <v>0</v>
      </c>
      <c r="AR23" s="115">
        <f>'Table 1'!EQ29+'Table 1'!ES29+'Table 1'!ET29</f>
        <v>43</v>
      </c>
      <c r="AS23" s="115">
        <f>'Table 1'!EU29</f>
        <v>45</v>
      </c>
      <c r="AT23" s="115">
        <f t="shared" si="21"/>
        <v>0</v>
      </c>
      <c r="AU23" s="115">
        <f t="shared" si="22"/>
        <v>125</v>
      </c>
      <c r="AV23" s="115">
        <f t="shared" si="23"/>
        <v>128</v>
      </c>
      <c r="AW23">
        <f t="shared" si="24"/>
        <v>0</v>
      </c>
      <c r="AX23">
        <f t="shared" si="25"/>
        <v>5.6467995730468616E-4</v>
      </c>
      <c r="AY23">
        <f t="shared" si="26"/>
        <v>5.6885940262908991E-4</v>
      </c>
      <c r="AZ23">
        <f t="shared" si="27"/>
        <v>0</v>
      </c>
      <c r="BA23">
        <f t="shared" si="28"/>
        <v>3.1000598383643221E-4</v>
      </c>
      <c r="BB23">
        <f t="shared" si="29"/>
        <v>3.2019809588865644E-4</v>
      </c>
      <c r="BC23">
        <f t="shared" si="30"/>
        <v>0</v>
      </c>
      <c r="BD23">
        <f t="shared" si="31"/>
        <v>4.4026176203323448E-4</v>
      </c>
      <c r="BE23">
        <f t="shared" si="32"/>
        <v>4.4685872282191285E-4</v>
      </c>
      <c r="BF23" s="114"/>
      <c r="BG23">
        <f t="shared" si="33"/>
        <v>19</v>
      </c>
      <c r="BH23">
        <f>'2006 Census'!G31</f>
        <v>664</v>
      </c>
      <c r="BI23">
        <f>'2006 Census'!C31+'2006 Census'!D31+'2006 Census'!E31+'2006 Census'!F31+'2006 Census'!H31</f>
        <v>136828</v>
      </c>
      <c r="BJ23">
        <f t="shared" si="34"/>
        <v>137492</v>
      </c>
      <c r="BK23">
        <f>'2006 Census'!M31</f>
        <v>2077</v>
      </c>
      <c r="BL23">
        <f>'2006 Census'!I31+'2006 Census'!J31+'2006 Census'!K31+'2006 Census'!L31+'2006 Census'!N31</f>
        <v>130511</v>
      </c>
      <c r="BM23">
        <f t="shared" si="35"/>
        <v>132588</v>
      </c>
      <c r="BN23">
        <f>'2006 Census'!S31</f>
        <v>2742</v>
      </c>
      <c r="BO23">
        <f>'2006 Census'!O31+'2006 Census'!P31+'2006 Census'!Q31+'2006 Census'!R31+'2006 Census'!T31</f>
        <v>267331</v>
      </c>
      <c r="BP23">
        <f t="shared" si="36"/>
        <v>270073</v>
      </c>
      <c r="BQ23" s="115">
        <f>'Table 1'!AB29</f>
        <v>0</v>
      </c>
      <c r="BR23" s="115">
        <f>'Table 1'!AA29+'Table 1'!AC29+'Table 1'!AD29</f>
        <v>98</v>
      </c>
      <c r="BS23" s="115">
        <f>'Table 1'!AE29</f>
        <v>101</v>
      </c>
      <c r="BT23" s="115">
        <f>'Table 1'!DS29</f>
        <v>3</v>
      </c>
      <c r="BU23" s="115">
        <f>'Table 1'!DR29+'Table 1'!DT29+'Table 1'!DU29</f>
        <v>44</v>
      </c>
      <c r="BV23" s="115">
        <f>'Table 1'!DV29</f>
        <v>48</v>
      </c>
      <c r="BW23" s="115">
        <f t="shared" si="37"/>
        <v>3</v>
      </c>
      <c r="BX23" s="115">
        <f t="shared" si="38"/>
        <v>142</v>
      </c>
      <c r="BY23" s="115">
        <f t="shared" si="39"/>
        <v>149</v>
      </c>
      <c r="BZ23">
        <f t="shared" si="40"/>
        <v>0</v>
      </c>
      <c r="CA23">
        <f t="shared" si="41"/>
        <v>7.1622767269857051E-4</v>
      </c>
      <c r="CB23">
        <f t="shared" si="42"/>
        <v>7.3458819422220927E-4</v>
      </c>
      <c r="CC23">
        <f t="shared" si="43"/>
        <v>1.4443909484833895E-3</v>
      </c>
      <c r="CD23">
        <f t="shared" si="44"/>
        <v>3.3713633333588741E-4</v>
      </c>
      <c r="CE23">
        <f t="shared" si="45"/>
        <v>3.6202371255317223E-4</v>
      </c>
      <c r="CF23">
        <f t="shared" si="46"/>
        <v>1.0940919037199124E-3</v>
      </c>
      <c r="CG23">
        <f t="shared" si="47"/>
        <v>5.3117670603109997E-4</v>
      </c>
      <c r="CH23">
        <f t="shared" si="48"/>
        <v>5.5170268779181921E-4</v>
      </c>
    </row>
    <row r="24" spans="1:86">
      <c r="A24">
        <v>20</v>
      </c>
      <c r="B24">
        <f>'2016 Census'!G32</f>
        <v>1441</v>
      </c>
      <c r="C24">
        <f>'2016 Census'!C32+'2016 Census'!D32+'2016 Census'!E32+'2016 Census'!F32+'2016 Census'!H32</f>
        <v>157112</v>
      </c>
      <c r="D24">
        <f>'2016 Census'!I32</f>
        <v>158553</v>
      </c>
      <c r="E24">
        <f>'2016 Census'!N32</f>
        <v>3506</v>
      </c>
      <c r="F24">
        <f>'2016 Census'!J32+'2016 Census'!K32+'2016 Census'!L32+'2016 Census'!M32+'2016 Census'!O32</f>
        <v>150041</v>
      </c>
      <c r="G24">
        <f>'2016 Census'!P32</f>
        <v>153547</v>
      </c>
      <c r="H24">
        <f>'2016 Census'!U32</f>
        <v>4952</v>
      </c>
      <c r="I24">
        <f>'2016 Census'!Q32+'2016 Census'!R32+'2016 Census'!S32+'2016 Census'!T32+'2016 Census'!V32</f>
        <v>307150</v>
      </c>
      <c r="J24">
        <f>'2016 Census'!W32</f>
        <v>312102</v>
      </c>
      <c r="K24" s="115">
        <f>'Table 1'!BZ30</f>
        <v>0</v>
      </c>
      <c r="L24" s="115">
        <f>'Table 1'!BY30+'Table 1'!CA30+'Table 1'!CB30</f>
        <v>87</v>
      </c>
      <c r="M24" s="115">
        <f>'Table 1'!CC30</f>
        <v>93</v>
      </c>
      <c r="N24" s="115">
        <f>'Table 1'!FQ30</f>
        <v>0</v>
      </c>
      <c r="O24" s="115">
        <f>'Table 1'!FP30+'Table 1'!FR30+'Table 1'!FS30</f>
        <v>44</v>
      </c>
      <c r="P24" s="115">
        <f>'Table 1'!FT30</f>
        <v>45</v>
      </c>
      <c r="Q24" s="115">
        <f>Sheet1!K24+Sheet1!N24</f>
        <v>0</v>
      </c>
      <c r="R24" s="115">
        <f>Sheet1!L24+Sheet1!O24</f>
        <v>131</v>
      </c>
      <c r="S24" s="115">
        <f>Sheet1!M24+Sheet1!P24</f>
        <v>138</v>
      </c>
      <c r="T24">
        <f t="shared" si="6"/>
        <v>0</v>
      </c>
      <c r="U24">
        <f t="shared" si="7"/>
        <v>5.5374509903762924E-4</v>
      </c>
      <c r="V24">
        <f t="shared" si="8"/>
        <v>5.8655465364893758E-4</v>
      </c>
      <c r="W24">
        <f t="shared" si="9"/>
        <v>0</v>
      </c>
      <c r="X24">
        <f t="shared" si="10"/>
        <v>2.932531774648263E-4</v>
      </c>
      <c r="Y24">
        <f t="shared" si="11"/>
        <v>2.9306987437071388E-4</v>
      </c>
      <c r="Z24">
        <f t="shared" si="12"/>
        <v>0</v>
      </c>
      <c r="AA24">
        <f t="shared" si="13"/>
        <v>4.2650170926257529E-4</v>
      </c>
      <c r="AB24">
        <f t="shared" si="14"/>
        <v>4.4216313897379702E-4</v>
      </c>
      <c r="AC24" s="114"/>
      <c r="AD24">
        <f t="shared" si="15"/>
        <v>20</v>
      </c>
      <c r="AE24">
        <f>'2011 Census'!G32</f>
        <v>1306</v>
      </c>
      <c r="AF24">
        <f>'2011 Census'!C32+'2011 Census'!D32+'2011 Census'!E32+'2011 Census'!F32+'2011 Census'!H32</f>
        <v>148820</v>
      </c>
      <c r="AG24">
        <f t="shared" si="16"/>
        <v>150126</v>
      </c>
      <c r="AH24">
        <f>'2011 Census'!M32</f>
        <v>3783</v>
      </c>
      <c r="AI24">
        <f>'2011 Census'!I32+'2011 Census'!J32+'2011 Census'!K32+'2011 Census'!L32+'2011 Census'!N32</f>
        <v>142980</v>
      </c>
      <c r="AJ24">
        <f t="shared" si="17"/>
        <v>146763</v>
      </c>
      <c r="AK24">
        <f t="shared" si="18"/>
        <v>5089</v>
      </c>
      <c r="AL24">
        <f t="shared" si="19"/>
        <v>291800</v>
      </c>
      <c r="AM24">
        <f t="shared" si="20"/>
        <v>296889</v>
      </c>
      <c r="AN24" s="115">
        <f>'Table 1'!BA30</f>
        <v>0</v>
      </c>
      <c r="AO24" s="115">
        <f>'Table 1'!AZ30+'Table 1'!BB30+'Table 1'!BC30</f>
        <v>110</v>
      </c>
      <c r="AP24" s="115">
        <f>'Table 1'!BD30</f>
        <v>113</v>
      </c>
      <c r="AQ24" s="115">
        <f>'Table 1'!ER30</f>
        <v>1</v>
      </c>
      <c r="AR24" s="115">
        <f>'Table 1'!EQ30+'Table 1'!ES30+'Table 1'!ET30</f>
        <v>41</v>
      </c>
      <c r="AS24" s="115">
        <f>'Table 1'!EU30</f>
        <v>44</v>
      </c>
      <c r="AT24" s="115">
        <f t="shared" si="21"/>
        <v>1</v>
      </c>
      <c r="AU24" s="115">
        <f t="shared" si="22"/>
        <v>151</v>
      </c>
      <c r="AV24" s="115">
        <f t="shared" si="23"/>
        <v>157</v>
      </c>
      <c r="AW24">
        <f t="shared" si="24"/>
        <v>0</v>
      </c>
      <c r="AX24">
        <f t="shared" si="25"/>
        <v>7.3914796398333554E-4</v>
      </c>
      <c r="AY24">
        <f t="shared" si="26"/>
        <v>7.5270106443920445E-4</v>
      </c>
      <c r="AZ24">
        <f t="shared" si="27"/>
        <v>2.6434047052603752E-4</v>
      </c>
      <c r="BA24">
        <f t="shared" si="28"/>
        <v>2.8675339208280876E-4</v>
      </c>
      <c r="BB24">
        <f t="shared" si="29"/>
        <v>2.998030838835401E-4</v>
      </c>
      <c r="BC24">
        <f t="shared" si="30"/>
        <v>1.9650225977598743E-4</v>
      </c>
      <c r="BD24">
        <f t="shared" si="31"/>
        <v>5.1747772446881428E-4</v>
      </c>
      <c r="BE24">
        <f t="shared" si="32"/>
        <v>5.2881716735884456E-4</v>
      </c>
      <c r="BF24" s="114"/>
      <c r="BG24">
        <f t="shared" si="33"/>
        <v>20</v>
      </c>
      <c r="BH24">
        <f>'2006 Census'!G32</f>
        <v>1414</v>
      </c>
      <c r="BI24">
        <f>'2006 Census'!C32+'2006 Census'!D32+'2006 Census'!E32+'2006 Census'!F32+'2006 Census'!H32</f>
        <v>138847</v>
      </c>
      <c r="BJ24">
        <f t="shared" si="34"/>
        <v>140261</v>
      </c>
      <c r="BK24">
        <f>'2006 Census'!M32</f>
        <v>4112</v>
      </c>
      <c r="BL24">
        <f>'2006 Census'!I32+'2006 Census'!J32+'2006 Census'!K32+'2006 Census'!L32+'2006 Census'!N32</f>
        <v>133354</v>
      </c>
      <c r="BM24">
        <f t="shared" si="35"/>
        <v>137466</v>
      </c>
      <c r="BN24">
        <f>'2006 Census'!S32</f>
        <v>5529</v>
      </c>
      <c r="BO24">
        <f>'2006 Census'!O32+'2006 Census'!P32+'2006 Census'!Q32+'2006 Census'!R32+'2006 Census'!T32</f>
        <v>272193</v>
      </c>
      <c r="BP24">
        <f t="shared" si="36"/>
        <v>277722</v>
      </c>
      <c r="BQ24" s="115">
        <f>'Table 1'!AB30</f>
        <v>2</v>
      </c>
      <c r="BR24" s="115">
        <f>'Table 1'!AA30+'Table 1'!AC30+'Table 1'!AD30</f>
        <v>116</v>
      </c>
      <c r="BS24" s="115">
        <f>'Table 1'!AE30</f>
        <v>121</v>
      </c>
      <c r="BT24" s="115">
        <f>'Table 1'!DS30</f>
        <v>0</v>
      </c>
      <c r="BU24" s="115">
        <f>'Table 1'!DR30+'Table 1'!DT30+'Table 1'!DU30</f>
        <v>39</v>
      </c>
      <c r="BV24" s="115">
        <f>'Table 1'!DV30</f>
        <v>41</v>
      </c>
      <c r="BW24" s="115">
        <f t="shared" si="37"/>
        <v>2</v>
      </c>
      <c r="BX24" s="115">
        <f t="shared" si="38"/>
        <v>155</v>
      </c>
      <c r="BY24" s="115">
        <f t="shared" si="39"/>
        <v>162</v>
      </c>
      <c r="BZ24">
        <f t="shared" si="40"/>
        <v>1.4144271570014145E-3</v>
      </c>
      <c r="CA24">
        <f t="shared" si="41"/>
        <v>8.3545197231485013E-4</v>
      </c>
      <c r="CB24">
        <f t="shared" si="42"/>
        <v>8.626774370637597E-4</v>
      </c>
      <c r="CC24">
        <f t="shared" si="43"/>
        <v>0</v>
      </c>
      <c r="CD24">
        <f t="shared" si="44"/>
        <v>2.9245466952622346E-4</v>
      </c>
      <c r="CE24">
        <f t="shared" si="45"/>
        <v>2.9825556864970245E-4</v>
      </c>
      <c r="CF24">
        <f t="shared" si="46"/>
        <v>3.6172906493036716E-4</v>
      </c>
      <c r="CG24">
        <f t="shared" si="47"/>
        <v>5.6944888369649474E-4</v>
      </c>
      <c r="CH24">
        <f t="shared" si="48"/>
        <v>5.8331713007971997E-4</v>
      </c>
    </row>
    <row r="25" spans="1:86">
      <c r="A25">
        <v>21</v>
      </c>
      <c r="B25">
        <f>'2016 Census'!G33</f>
        <v>2593</v>
      </c>
      <c r="C25">
        <f>'2016 Census'!C33+'2016 Census'!D33+'2016 Census'!E33+'2016 Census'!F33+'2016 Census'!H33</f>
        <v>160185</v>
      </c>
      <c r="D25">
        <f>'2016 Census'!I33</f>
        <v>162778</v>
      </c>
      <c r="E25">
        <f>'2016 Census'!N33</f>
        <v>6116</v>
      </c>
      <c r="F25">
        <f>'2016 Census'!J33+'2016 Census'!K33+'2016 Census'!L33+'2016 Census'!M33+'2016 Census'!O33</f>
        <v>151110</v>
      </c>
      <c r="G25">
        <f>'2016 Census'!P33</f>
        <v>157226</v>
      </c>
      <c r="H25">
        <f>'2016 Census'!U33</f>
        <v>8708</v>
      </c>
      <c r="I25">
        <f>'2016 Census'!Q33+'2016 Census'!R33+'2016 Census'!S33+'2016 Census'!T33+'2016 Census'!V33</f>
        <v>311305</v>
      </c>
      <c r="J25">
        <f>'2016 Census'!W33</f>
        <v>320013</v>
      </c>
      <c r="K25" s="115">
        <f>'Table 1'!BZ31</f>
        <v>4</v>
      </c>
      <c r="L25" s="115">
        <f>'Table 1'!BY31+'Table 1'!CA31+'Table 1'!CB31</f>
        <v>83</v>
      </c>
      <c r="M25" s="115">
        <f>'Table 1'!CC31</f>
        <v>93</v>
      </c>
      <c r="N25" s="115">
        <f>'Table 1'!FQ31</f>
        <v>1</v>
      </c>
      <c r="O25" s="115">
        <f>'Table 1'!FP31+'Table 1'!FR31+'Table 1'!FS31</f>
        <v>26</v>
      </c>
      <c r="P25" s="115">
        <f>'Table 1'!FT31</f>
        <v>28</v>
      </c>
      <c r="Q25" s="115">
        <f>Sheet1!K25+Sheet1!N25</f>
        <v>5</v>
      </c>
      <c r="R25" s="115">
        <f>Sheet1!L25+Sheet1!O25</f>
        <v>109</v>
      </c>
      <c r="S25" s="115">
        <f>Sheet1!M25+Sheet1!P25</f>
        <v>121</v>
      </c>
      <c r="T25">
        <f t="shared" si="6"/>
        <v>1.5426147319706903E-3</v>
      </c>
      <c r="U25">
        <f t="shared" si="7"/>
        <v>5.1815088803570876E-4</v>
      </c>
      <c r="V25">
        <f t="shared" si="8"/>
        <v>5.7133027804740194E-4</v>
      </c>
      <c r="W25">
        <f t="shared" si="9"/>
        <v>1.6350555918901244E-4</v>
      </c>
      <c r="X25">
        <f t="shared" si="10"/>
        <v>1.7206008867712261E-4</v>
      </c>
      <c r="Y25">
        <f t="shared" si="11"/>
        <v>1.7808759365499344E-4</v>
      </c>
      <c r="Z25">
        <f t="shared" si="12"/>
        <v>5.7418465778594392E-4</v>
      </c>
      <c r="AA25">
        <f t="shared" si="13"/>
        <v>3.5013893127318867E-4</v>
      </c>
      <c r="AB25">
        <f t="shared" si="14"/>
        <v>3.781096392959036E-4</v>
      </c>
      <c r="AC25" s="114"/>
      <c r="AD25">
        <f t="shared" si="15"/>
        <v>21</v>
      </c>
      <c r="AE25">
        <f>'2011 Census'!G33</f>
        <v>2714</v>
      </c>
      <c r="AF25">
        <f>'2011 Census'!C33+'2011 Census'!D33+'2011 Census'!E33+'2011 Census'!F33+'2011 Census'!H33</f>
        <v>150992</v>
      </c>
      <c r="AG25">
        <f t="shared" si="16"/>
        <v>153706</v>
      </c>
      <c r="AH25">
        <f>'2011 Census'!M33</f>
        <v>7116</v>
      </c>
      <c r="AI25">
        <f>'2011 Census'!I33+'2011 Census'!J33+'2011 Census'!K33+'2011 Census'!L33+'2011 Census'!N33</f>
        <v>141622</v>
      </c>
      <c r="AJ25">
        <f t="shared" si="17"/>
        <v>148738</v>
      </c>
      <c r="AK25">
        <f t="shared" si="18"/>
        <v>9830</v>
      </c>
      <c r="AL25">
        <f t="shared" si="19"/>
        <v>292614</v>
      </c>
      <c r="AM25">
        <f t="shared" si="20"/>
        <v>302444</v>
      </c>
      <c r="AN25" s="115">
        <f>'Table 1'!BA31</f>
        <v>0</v>
      </c>
      <c r="AO25" s="115">
        <f>'Table 1'!AZ31+'Table 1'!BB31+'Table 1'!BC31</f>
        <v>103</v>
      </c>
      <c r="AP25" s="115">
        <f>'Table 1'!BD31</f>
        <v>108</v>
      </c>
      <c r="AQ25" s="115">
        <f>'Table 1'!ER31</f>
        <v>5</v>
      </c>
      <c r="AR25" s="115">
        <f>'Table 1'!EQ31+'Table 1'!ES31+'Table 1'!ET31</f>
        <v>31</v>
      </c>
      <c r="AS25" s="115">
        <f>'Table 1'!EU31</f>
        <v>40</v>
      </c>
      <c r="AT25" s="115">
        <f t="shared" si="21"/>
        <v>5</v>
      </c>
      <c r="AU25" s="115">
        <f t="shared" si="22"/>
        <v>134</v>
      </c>
      <c r="AV25" s="115">
        <f t="shared" si="23"/>
        <v>148</v>
      </c>
      <c r="AW25">
        <f t="shared" si="24"/>
        <v>0</v>
      </c>
      <c r="AX25">
        <f t="shared" si="25"/>
        <v>6.8215534597859488E-4</v>
      </c>
      <c r="AY25">
        <f t="shared" si="26"/>
        <v>7.026401051357787E-4</v>
      </c>
      <c r="AZ25">
        <f t="shared" si="27"/>
        <v>7.026419336706015E-4</v>
      </c>
      <c r="BA25">
        <f t="shared" si="28"/>
        <v>2.1889254494358222E-4</v>
      </c>
      <c r="BB25">
        <f t="shared" si="29"/>
        <v>2.6892925815864138E-4</v>
      </c>
      <c r="BC25">
        <f t="shared" si="30"/>
        <v>5.0864699898270599E-4</v>
      </c>
      <c r="BD25">
        <f t="shared" si="31"/>
        <v>4.5794117848086557E-4</v>
      </c>
      <c r="BE25">
        <f t="shared" si="32"/>
        <v>4.8934678816574305E-4</v>
      </c>
      <c r="BF25" s="114"/>
      <c r="BG25">
        <f t="shared" si="33"/>
        <v>21</v>
      </c>
      <c r="BH25">
        <f>'2006 Census'!G33</f>
        <v>2516</v>
      </c>
      <c r="BI25">
        <f>'2006 Census'!C33+'2006 Census'!D33+'2006 Census'!E33+'2006 Census'!F33+'2006 Census'!H33</f>
        <v>137737</v>
      </c>
      <c r="BJ25">
        <f t="shared" si="34"/>
        <v>140253</v>
      </c>
      <c r="BK25">
        <f>'2006 Census'!M33</f>
        <v>7129</v>
      </c>
      <c r="BL25">
        <f>'2006 Census'!I33+'2006 Census'!J33+'2006 Census'!K33+'2006 Census'!L33+'2006 Census'!N33</f>
        <v>131208</v>
      </c>
      <c r="BM25">
        <f t="shared" si="35"/>
        <v>138337</v>
      </c>
      <c r="BN25">
        <f>'2006 Census'!S33</f>
        <v>9646</v>
      </c>
      <c r="BO25">
        <f>'2006 Census'!O33+'2006 Census'!P33+'2006 Census'!Q33+'2006 Census'!R33+'2006 Census'!T33</f>
        <v>268958</v>
      </c>
      <c r="BP25">
        <f t="shared" si="36"/>
        <v>278604</v>
      </c>
      <c r="BQ25" s="115">
        <f>'Table 1'!AB31</f>
        <v>2</v>
      </c>
      <c r="BR25" s="115">
        <f>'Table 1'!AA31+'Table 1'!AC31+'Table 1'!AD31</f>
        <v>114</v>
      </c>
      <c r="BS25" s="115">
        <f>'Table 1'!AE31</f>
        <v>119</v>
      </c>
      <c r="BT25" s="115">
        <f>'Table 1'!DS31</f>
        <v>3</v>
      </c>
      <c r="BU25" s="115">
        <f>'Table 1'!DR31+'Table 1'!DT31+'Table 1'!DU31</f>
        <v>38</v>
      </c>
      <c r="BV25" s="115">
        <f>'Table 1'!DV31</f>
        <v>40</v>
      </c>
      <c r="BW25" s="115">
        <f t="shared" si="37"/>
        <v>5</v>
      </c>
      <c r="BX25" s="115">
        <f t="shared" si="38"/>
        <v>152</v>
      </c>
      <c r="BY25" s="115">
        <f t="shared" si="39"/>
        <v>159</v>
      </c>
      <c r="BZ25">
        <f t="shared" si="40"/>
        <v>7.9491255961844202E-4</v>
      </c>
      <c r="CA25">
        <f t="shared" si="41"/>
        <v>8.276643167776269E-4</v>
      </c>
      <c r="CB25">
        <f t="shared" si="42"/>
        <v>8.4846669946453911E-4</v>
      </c>
      <c r="CC25">
        <f t="shared" si="43"/>
        <v>4.2081638378454203E-4</v>
      </c>
      <c r="CD25">
        <f t="shared" si="44"/>
        <v>2.8961648679958537E-4</v>
      </c>
      <c r="CE25">
        <f t="shared" si="45"/>
        <v>2.891489623166615E-4</v>
      </c>
      <c r="CF25">
        <f t="shared" si="46"/>
        <v>5.1834957495334858E-4</v>
      </c>
      <c r="CG25">
        <f t="shared" si="47"/>
        <v>5.6514400017846657E-4</v>
      </c>
      <c r="CH25">
        <f t="shared" si="48"/>
        <v>5.7070250247663352E-4</v>
      </c>
    </row>
    <row r="26" spans="1:86">
      <c r="A26">
        <v>22</v>
      </c>
      <c r="B26">
        <f>'2016 Census'!G34</f>
        <v>4496</v>
      </c>
      <c r="C26">
        <f>'2016 Census'!C34+'2016 Census'!D34+'2016 Census'!E34+'2016 Census'!F34+'2016 Census'!H34</f>
        <v>157988</v>
      </c>
      <c r="D26">
        <f>'2016 Census'!I34</f>
        <v>162484</v>
      </c>
      <c r="E26">
        <f>'2016 Census'!N34</f>
        <v>9685</v>
      </c>
      <c r="F26">
        <f>'2016 Census'!J34+'2016 Census'!K34+'2016 Census'!L34+'2016 Census'!M34+'2016 Census'!O34</f>
        <v>148492</v>
      </c>
      <c r="G26">
        <f>'2016 Census'!P34</f>
        <v>158177</v>
      </c>
      <c r="H26">
        <f>'2016 Census'!U34</f>
        <v>14175</v>
      </c>
      <c r="I26">
        <f>'2016 Census'!Q34+'2016 Census'!R34+'2016 Census'!S34+'2016 Census'!T34+'2016 Census'!V34</f>
        <v>306481</v>
      </c>
      <c r="J26">
        <f>'2016 Census'!W34</f>
        <v>320656</v>
      </c>
      <c r="K26" s="115">
        <f>'Table 1'!BZ32</f>
        <v>0</v>
      </c>
      <c r="L26" s="115">
        <f>'Table 1'!BY32+'Table 1'!CA32+'Table 1'!CB32</f>
        <v>111</v>
      </c>
      <c r="M26" s="115">
        <f>'Table 1'!CC32</f>
        <v>118</v>
      </c>
      <c r="N26" s="115">
        <f>'Table 1'!FQ32</f>
        <v>0</v>
      </c>
      <c r="O26" s="115">
        <f>'Table 1'!FP32+'Table 1'!FR32+'Table 1'!FS32</f>
        <v>45</v>
      </c>
      <c r="P26" s="115">
        <f>'Table 1'!FT32</f>
        <v>46</v>
      </c>
      <c r="Q26" s="115">
        <f>Sheet1!K26+Sheet1!N26</f>
        <v>0</v>
      </c>
      <c r="R26" s="115">
        <f>Sheet1!L26+Sheet1!O26</f>
        <v>156</v>
      </c>
      <c r="S26" s="115">
        <f>Sheet1!M26+Sheet1!P26</f>
        <v>164</v>
      </c>
      <c r="T26" s="117">
        <f t="shared" si="6"/>
        <v>0</v>
      </c>
      <c r="U26">
        <f t="shared" si="7"/>
        <v>7.0258500645618653E-4</v>
      </c>
      <c r="V26">
        <f t="shared" si="8"/>
        <v>7.2622535141921669E-4</v>
      </c>
      <c r="W26" s="116">
        <f t="shared" si="9"/>
        <v>0</v>
      </c>
      <c r="X26">
        <f t="shared" si="10"/>
        <v>3.0304662877461415E-4</v>
      </c>
      <c r="Y26">
        <f t="shared" si="11"/>
        <v>2.9081345581215978E-4</v>
      </c>
      <c r="Z26" s="117">
        <f t="shared" si="12"/>
        <v>0</v>
      </c>
      <c r="AA26">
        <f t="shared" si="13"/>
        <v>5.0900382079150091E-4</v>
      </c>
      <c r="AB26">
        <f t="shared" si="14"/>
        <v>5.1145152437503114E-4</v>
      </c>
      <c r="AC26" s="114"/>
      <c r="AD26">
        <f t="shared" si="15"/>
        <v>22</v>
      </c>
      <c r="AE26">
        <f>'2011 Census'!G34</f>
        <v>4948</v>
      </c>
      <c r="AF26">
        <f>'2011 Census'!C34+'2011 Census'!D34+'2011 Census'!E34+'2011 Census'!F34+'2011 Census'!H34</f>
        <v>147015</v>
      </c>
      <c r="AG26">
        <f t="shared" si="16"/>
        <v>151963</v>
      </c>
      <c r="AH26">
        <f>'2011 Census'!M34</f>
        <v>11158</v>
      </c>
      <c r="AI26">
        <f>'2011 Census'!I34+'2011 Census'!J34+'2011 Census'!K34+'2011 Census'!L34+'2011 Census'!N34</f>
        <v>136511</v>
      </c>
      <c r="AJ26">
        <f t="shared" si="17"/>
        <v>147669</v>
      </c>
      <c r="AK26">
        <f t="shared" si="18"/>
        <v>16106</v>
      </c>
      <c r="AL26">
        <f t="shared" si="19"/>
        <v>283526</v>
      </c>
      <c r="AM26">
        <f t="shared" si="20"/>
        <v>299632</v>
      </c>
      <c r="AN26" s="115">
        <f>'Table 1'!BA32</f>
        <v>4</v>
      </c>
      <c r="AO26" s="115">
        <f>'Table 1'!AZ32+'Table 1'!BB32+'Table 1'!BC32</f>
        <v>82</v>
      </c>
      <c r="AP26" s="115">
        <f>'Table 1'!BD32</f>
        <v>96</v>
      </c>
      <c r="AQ26" s="115">
        <f>'Table 1'!ER32</f>
        <v>1</v>
      </c>
      <c r="AR26" s="115">
        <f>'Table 1'!EQ32+'Table 1'!ES32+'Table 1'!ET32</f>
        <v>36</v>
      </c>
      <c r="AS26" s="115">
        <f>'Table 1'!EU32</f>
        <v>39</v>
      </c>
      <c r="AT26" s="115">
        <f t="shared" si="21"/>
        <v>5</v>
      </c>
      <c r="AU26" s="115">
        <f t="shared" si="22"/>
        <v>118</v>
      </c>
      <c r="AV26" s="115">
        <f t="shared" si="23"/>
        <v>135</v>
      </c>
      <c r="AW26">
        <f t="shared" si="24"/>
        <v>8.0840743734842356E-4</v>
      </c>
      <c r="AX26">
        <f t="shared" si="25"/>
        <v>5.5776621433187095E-4</v>
      </c>
      <c r="AY26">
        <f t="shared" si="26"/>
        <v>6.3173272441317948E-4</v>
      </c>
      <c r="AZ26">
        <f t="shared" si="27"/>
        <v>8.9621796020792252E-5</v>
      </c>
      <c r="BA26">
        <f t="shared" si="28"/>
        <v>2.637150119770568E-4</v>
      </c>
      <c r="BB26">
        <f t="shared" si="29"/>
        <v>2.641041789407391E-4</v>
      </c>
      <c r="BC26">
        <f t="shared" si="30"/>
        <v>3.104433130510369E-4</v>
      </c>
      <c r="BD26">
        <f t="shared" si="31"/>
        <v>4.1618758068043141E-4</v>
      </c>
      <c r="BE26">
        <f t="shared" si="32"/>
        <v>4.5055267795162063E-4</v>
      </c>
      <c r="BF26" s="114"/>
      <c r="BG26">
        <f t="shared" si="33"/>
        <v>22</v>
      </c>
      <c r="BH26">
        <f>'2006 Census'!G34</f>
        <v>4560</v>
      </c>
      <c r="BI26">
        <f>'2006 Census'!C34+'2006 Census'!D34+'2006 Census'!E34+'2006 Census'!F34+'2006 Census'!H34</f>
        <v>134406</v>
      </c>
      <c r="BJ26">
        <f t="shared" si="34"/>
        <v>138966</v>
      </c>
      <c r="BK26">
        <f>'2006 Census'!M34</f>
        <v>11216</v>
      </c>
      <c r="BL26">
        <f>'2006 Census'!I34+'2006 Census'!J34+'2006 Census'!K34+'2006 Census'!L34+'2006 Census'!N34</f>
        <v>125737</v>
      </c>
      <c r="BM26">
        <f t="shared" si="35"/>
        <v>136953</v>
      </c>
      <c r="BN26">
        <f>'2006 Census'!S34</f>
        <v>15779</v>
      </c>
      <c r="BO26">
        <f>'2006 Census'!O34+'2006 Census'!P34+'2006 Census'!Q34+'2006 Census'!R34+'2006 Census'!T34</f>
        <v>260145</v>
      </c>
      <c r="BP26">
        <f t="shared" si="36"/>
        <v>275924</v>
      </c>
      <c r="BQ26" s="115">
        <f>'Table 1'!AB32</f>
        <v>4</v>
      </c>
      <c r="BR26" s="115">
        <f>'Table 1'!AA32+'Table 1'!AC32+'Table 1'!AD32</f>
        <v>111</v>
      </c>
      <c r="BS26" s="115">
        <f>'Table 1'!AE32</f>
        <v>115</v>
      </c>
      <c r="BT26" s="115">
        <f>'Table 1'!DS32</f>
        <v>3</v>
      </c>
      <c r="BU26" s="115">
        <f>'Table 1'!DR32+'Table 1'!DT32+'Table 1'!DU32</f>
        <v>39</v>
      </c>
      <c r="BV26" s="115">
        <f>'Table 1'!DV32</f>
        <v>44</v>
      </c>
      <c r="BW26" s="115">
        <f t="shared" si="37"/>
        <v>7</v>
      </c>
      <c r="BX26" s="115">
        <f t="shared" si="38"/>
        <v>150</v>
      </c>
      <c r="BY26" s="115">
        <f t="shared" si="39"/>
        <v>159</v>
      </c>
      <c r="BZ26">
        <f t="shared" si="40"/>
        <v>8.7719298245614037E-4</v>
      </c>
      <c r="CA26">
        <f t="shared" si="41"/>
        <v>8.2585598857193873E-4</v>
      </c>
      <c r="CB26">
        <f t="shared" si="42"/>
        <v>8.2754054948692491E-4</v>
      </c>
      <c r="CC26">
        <f t="shared" si="43"/>
        <v>2.674750356633381E-4</v>
      </c>
      <c r="CD26">
        <f t="shared" si="44"/>
        <v>3.1017123042541175E-4</v>
      </c>
      <c r="CE26">
        <f t="shared" si="45"/>
        <v>3.2127810270676804E-4</v>
      </c>
      <c r="CF26">
        <f t="shared" si="46"/>
        <v>4.4362760631218708E-4</v>
      </c>
      <c r="CG26">
        <f t="shared" si="47"/>
        <v>5.7660151069595801E-4</v>
      </c>
      <c r="CH26">
        <f t="shared" si="48"/>
        <v>5.7624563285542396E-4</v>
      </c>
    </row>
    <row r="27" spans="1:86">
      <c r="A27">
        <v>23</v>
      </c>
      <c r="B27">
        <f>'2016 Census'!G35</f>
        <v>7370</v>
      </c>
      <c r="C27">
        <f>'2016 Census'!C35+'2016 Census'!D35+'2016 Census'!E35+'2016 Census'!F35+'2016 Census'!H35</f>
        <v>157944</v>
      </c>
      <c r="D27">
        <f>'2016 Census'!I35</f>
        <v>165314</v>
      </c>
      <c r="E27">
        <f>'2016 Census'!N35</f>
        <v>15055</v>
      </c>
      <c r="F27">
        <f>'2016 Census'!J35+'2016 Census'!K35+'2016 Census'!L35+'2016 Census'!M35+'2016 Census'!O35</f>
        <v>148337</v>
      </c>
      <c r="G27">
        <f>'2016 Census'!P35</f>
        <v>163392</v>
      </c>
      <c r="H27">
        <f>'2016 Census'!U35</f>
        <v>22423</v>
      </c>
      <c r="I27">
        <f>'2016 Census'!Q35+'2016 Census'!R35+'2016 Census'!S35+'2016 Census'!T35+'2016 Census'!V35</f>
        <v>306265</v>
      </c>
      <c r="J27">
        <f>'2016 Census'!W35</f>
        <v>328688</v>
      </c>
      <c r="K27" s="115">
        <f>'Table 1'!BZ33</f>
        <v>1</v>
      </c>
      <c r="L27" s="115">
        <f>'Table 1'!BY33+'Table 1'!CA33+'Table 1'!CB33</f>
        <v>99</v>
      </c>
      <c r="M27" s="115">
        <f>'Table 1'!CC33</f>
        <v>112</v>
      </c>
      <c r="N27" s="115">
        <f>'Table 1'!FQ33</f>
        <v>4</v>
      </c>
      <c r="O27" s="115">
        <f>'Table 1'!FP33+'Table 1'!FR33+'Table 1'!FS33</f>
        <v>35</v>
      </c>
      <c r="P27" s="115">
        <f>'Table 1'!FT33</f>
        <v>38</v>
      </c>
      <c r="Q27" s="115">
        <f>Sheet1!K27+Sheet1!N27</f>
        <v>5</v>
      </c>
      <c r="R27" s="115">
        <f>Sheet1!L27+Sheet1!O27</f>
        <v>134</v>
      </c>
      <c r="S27" s="115">
        <f>Sheet1!M27+Sheet1!P27</f>
        <v>150</v>
      </c>
      <c r="T27">
        <f t="shared" si="6"/>
        <v>1.3568521031207599E-4</v>
      </c>
      <c r="U27">
        <f t="shared" si="7"/>
        <v>6.2680443701565111E-4</v>
      </c>
      <c r="V27">
        <f t="shared" si="8"/>
        <v>6.7749857846280414E-4</v>
      </c>
      <c r="W27">
        <f t="shared" si="9"/>
        <v>2.6569246097641979E-4</v>
      </c>
      <c r="X27">
        <f t="shared" si="10"/>
        <v>2.3594922372705395E-4</v>
      </c>
      <c r="Y27">
        <f t="shared" si="11"/>
        <v>2.3256952604778692E-4</v>
      </c>
      <c r="Z27">
        <f t="shared" si="12"/>
        <v>2.2298532756544618E-4</v>
      </c>
      <c r="AA27">
        <f t="shared" si="13"/>
        <v>4.3752959038740962E-4</v>
      </c>
      <c r="AB27">
        <f t="shared" si="14"/>
        <v>4.5635983059923087E-4</v>
      </c>
      <c r="AC27" s="114"/>
      <c r="AD27">
        <f t="shared" si="15"/>
        <v>23</v>
      </c>
      <c r="AE27">
        <f>'2011 Census'!G35</f>
        <v>8058</v>
      </c>
      <c r="AF27">
        <f>'2011 Census'!C35+'2011 Census'!D35+'2011 Census'!E35+'2011 Census'!F35+'2011 Census'!H35</f>
        <v>143211</v>
      </c>
      <c r="AG27">
        <f t="shared" si="16"/>
        <v>151269</v>
      </c>
      <c r="AH27">
        <f>'2011 Census'!M35</f>
        <v>17086</v>
      </c>
      <c r="AI27">
        <f>'2011 Census'!I35+'2011 Census'!J35+'2011 Census'!K35+'2011 Census'!L35+'2011 Census'!N35</f>
        <v>130619</v>
      </c>
      <c r="AJ27">
        <f t="shared" si="17"/>
        <v>147705</v>
      </c>
      <c r="AK27">
        <f t="shared" si="18"/>
        <v>25144</v>
      </c>
      <c r="AL27">
        <f t="shared" si="19"/>
        <v>273830</v>
      </c>
      <c r="AM27">
        <f t="shared" si="20"/>
        <v>298974</v>
      </c>
      <c r="AN27" s="115">
        <f>'Table 1'!BA33</f>
        <v>4</v>
      </c>
      <c r="AO27" s="115">
        <f>'Table 1'!AZ33+'Table 1'!BB33+'Table 1'!BC33</f>
        <v>69</v>
      </c>
      <c r="AP27" s="115">
        <f>'Table 1'!BD33</f>
        <v>79</v>
      </c>
      <c r="AQ27" s="115">
        <f>'Table 1'!ER33</f>
        <v>4</v>
      </c>
      <c r="AR27" s="115">
        <f>'Table 1'!EQ33+'Table 1'!ES33+'Table 1'!ET33</f>
        <v>44</v>
      </c>
      <c r="AS27" s="115">
        <f>'Table 1'!EU33</f>
        <v>49</v>
      </c>
      <c r="AT27" s="115">
        <f t="shared" si="21"/>
        <v>8</v>
      </c>
      <c r="AU27" s="115">
        <f t="shared" si="22"/>
        <v>113</v>
      </c>
      <c r="AV27" s="115">
        <f t="shared" si="23"/>
        <v>128</v>
      </c>
      <c r="AW27">
        <f t="shared" si="24"/>
        <v>4.9640109208240262E-4</v>
      </c>
      <c r="AX27">
        <f t="shared" si="25"/>
        <v>4.8180656513815279E-4</v>
      </c>
      <c r="AY27">
        <f t="shared" si="26"/>
        <v>5.2224844482346019E-4</v>
      </c>
      <c r="AZ27">
        <f t="shared" si="27"/>
        <v>2.3410979749502515E-4</v>
      </c>
      <c r="BA27">
        <f t="shared" si="28"/>
        <v>3.3685757814713019E-4</v>
      </c>
      <c r="BB27">
        <f t="shared" si="29"/>
        <v>3.3174232422734505E-4</v>
      </c>
      <c r="BC27">
        <f t="shared" si="30"/>
        <v>3.1816735602927139E-4</v>
      </c>
      <c r="BD27">
        <f t="shared" si="31"/>
        <v>4.1266479202424863E-4</v>
      </c>
      <c r="BE27">
        <f t="shared" si="32"/>
        <v>4.2813087425662432E-4</v>
      </c>
      <c r="BF27" s="114"/>
      <c r="BG27">
        <f t="shared" si="33"/>
        <v>23</v>
      </c>
      <c r="BH27">
        <f>'2006 Census'!G35</f>
        <v>7945</v>
      </c>
      <c r="BI27">
        <f>'2006 Census'!C35+'2006 Census'!D35+'2006 Census'!E35+'2006 Census'!F35+'2006 Census'!H35</f>
        <v>132191</v>
      </c>
      <c r="BJ27">
        <f t="shared" si="34"/>
        <v>140136</v>
      </c>
      <c r="BK27">
        <f>'2006 Census'!M35</f>
        <v>16984</v>
      </c>
      <c r="BL27">
        <f>'2006 Census'!I35+'2006 Census'!J35+'2006 Census'!K35+'2006 Census'!L35+'2006 Census'!N35</f>
        <v>120317</v>
      </c>
      <c r="BM27">
        <f t="shared" si="35"/>
        <v>137301</v>
      </c>
      <c r="BN27">
        <f>'2006 Census'!S35</f>
        <v>24931</v>
      </c>
      <c r="BO27">
        <f>'2006 Census'!O35+'2006 Census'!P35+'2006 Census'!Q35+'2006 Census'!R35+'2006 Census'!T35</f>
        <v>252525</v>
      </c>
      <c r="BP27">
        <f t="shared" si="36"/>
        <v>277456</v>
      </c>
      <c r="BQ27" s="115">
        <f>'Table 1'!AB33</f>
        <v>6</v>
      </c>
      <c r="BR27" s="115">
        <f>'Table 1'!AA33+'Table 1'!AC33+'Table 1'!AD33</f>
        <v>103</v>
      </c>
      <c r="BS27" s="115">
        <f>'Table 1'!AE33</f>
        <v>115</v>
      </c>
      <c r="BT27" s="115">
        <f>'Table 1'!DS33</f>
        <v>7</v>
      </c>
      <c r="BU27" s="115">
        <f>'Table 1'!DR33+'Table 1'!DT33+'Table 1'!DU33</f>
        <v>36</v>
      </c>
      <c r="BV27" s="115">
        <f>'Table 1'!DV33</f>
        <v>45</v>
      </c>
      <c r="BW27" s="115">
        <f t="shared" si="37"/>
        <v>13</v>
      </c>
      <c r="BX27" s="115">
        <f t="shared" si="38"/>
        <v>139</v>
      </c>
      <c r="BY27" s="115">
        <f t="shared" si="39"/>
        <v>160</v>
      </c>
      <c r="BZ27">
        <f t="shared" si="40"/>
        <v>7.5519194461925738E-4</v>
      </c>
      <c r="CA27">
        <f t="shared" si="41"/>
        <v>7.7917558684025391E-4</v>
      </c>
      <c r="CB27">
        <f t="shared" si="42"/>
        <v>8.2063138665296566E-4</v>
      </c>
      <c r="CC27">
        <f t="shared" si="43"/>
        <v>4.121526142251531E-4</v>
      </c>
      <c r="CD27">
        <f t="shared" si="44"/>
        <v>2.992095880050201E-4</v>
      </c>
      <c r="CE27">
        <f t="shared" si="45"/>
        <v>3.2774706666375338E-4</v>
      </c>
      <c r="CF27">
        <f t="shared" si="46"/>
        <v>5.2143917211503745E-4</v>
      </c>
      <c r="CG27">
        <f t="shared" si="47"/>
        <v>5.5044055044055048E-4</v>
      </c>
      <c r="CH27">
        <f t="shared" si="48"/>
        <v>5.7666801222536191E-4</v>
      </c>
    </row>
    <row r="28" spans="1:86">
      <c r="A28">
        <v>24</v>
      </c>
      <c r="B28">
        <f>'2016 Census'!G36</f>
        <v>11732</v>
      </c>
      <c r="C28">
        <f>'2016 Census'!C36+'2016 Census'!D36+'2016 Census'!E36+'2016 Census'!F36+'2016 Census'!H36</f>
        <v>155116</v>
      </c>
      <c r="D28">
        <f>'2016 Census'!I36</f>
        <v>166848</v>
      </c>
      <c r="E28">
        <f>'2016 Census'!N36</f>
        <v>22624</v>
      </c>
      <c r="F28">
        <f>'2016 Census'!J36+'2016 Census'!K36+'2016 Census'!L36+'2016 Census'!M36+'2016 Census'!O36</f>
        <v>143191</v>
      </c>
      <c r="G28">
        <f>'2016 Census'!P36</f>
        <v>165815</v>
      </c>
      <c r="H28">
        <f>'2016 Census'!U36</f>
        <v>34360</v>
      </c>
      <c r="I28">
        <f>'2016 Census'!Q36+'2016 Census'!R36+'2016 Census'!S36+'2016 Census'!T36+'2016 Census'!V36</f>
        <v>298303</v>
      </c>
      <c r="J28">
        <f>'2016 Census'!W36</f>
        <v>332663</v>
      </c>
      <c r="K28" s="115">
        <f>'Table 1'!BZ34</f>
        <v>7</v>
      </c>
      <c r="L28" s="115">
        <f>'Table 1'!BY34+'Table 1'!CA34+'Table 1'!CB34</f>
        <v>94</v>
      </c>
      <c r="M28" s="115">
        <f>'Table 1'!CC34</f>
        <v>115</v>
      </c>
      <c r="N28" s="115">
        <f>'Table 1'!FQ34</f>
        <v>7</v>
      </c>
      <c r="O28" s="115">
        <f>'Table 1'!FP34+'Table 1'!FR34+'Table 1'!FS34</f>
        <v>31</v>
      </c>
      <c r="P28" s="115">
        <f>'Table 1'!FT34</f>
        <v>40</v>
      </c>
      <c r="Q28" s="115">
        <f>Sheet1!K28+Sheet1!N28</f>
        <v>14</v>
      </c>
      <c r="R28" s="115">
        <f>Sheet1!L28+Sheet1!O28</f>
        <v>125</v>
      </c>
      <c r="S28" s="115">
        <f>Sheet1!M28+Sheet1!P28</f>
        <v>155</v>
      </c>
      <c r="T28">
        <f t="shared" si="6"/>
        <v>5.966587112171838E-4</v>
      </c>
      <c r="U28">
        <f t="shared" si="7"/>
        <v>6.0599809175068979E-4</v>
      </c>
      <c r="V28">
        <f t="shared" si="8"/>
        <v>6.8925009589566552E-4</v>
      </c>
      <c r="W28">
        <f t="shared" si="9"/>
        <v>3.0940594059405941E-4</v>
      </c>
      <c r="X28">
        <f t="shared" si="10"/>
        <v>2.1649405339721072E-4</v>
      </c>
      <c r="Y28">
        <f t="shared" si="11"/>
        <v>2.4123269909236196E-4</v>
      </c>
      <c r="Z28">
        <f t="shared" si="12"/>
        <v>4.0745052386495924E-4</v>
      </c>
      <c r="AA28">
        <f t="shared" si="13"/>
        <v>4.1903701940644247E-4</v>
      </c>
      <c r="AB28">
        <f t="shared" si="14"/>
        <v>4.6593699930560356E-4</v>
      </c>
      <c r="AC28" s="114"/>
      <c r="AD28">
        <f t="shared" si="15"/>
        <v>24</v>
      </c>
      <c r="AE28">
        <f>'2011 Census'!G36</f>
        <v>12890</v>
      </c>
      <c r="AF28">
        <f>'2011 Census'!C36+'2011 Census'!D36+'2011 Census'!E36+'2011 Census'!F36+'2011 Census'!H36</f>
        <v>138820</v>
      </c>
      <c r="AG28">
        <f t="shared" si="16"/>
        <v>151710</v>
      </c>
      <c r="AH28">
        <f>'2011 Census'!M36</f>
        <v>25006</v>
      </c>
      <c r="AI28">
        <f>'2011 Census'!I36+'2011 Census'!J36+'2011 Census'!K36+'2011 Census'!L36+'2011 Census'!N36</f>
        <v>123806</v>
      </c>
      <c r="AJ28">
        <f t="shared" si="17"/>
        <v>148812</v>
      </c>
      <c r="AK28">
        <f t="shared" si="18"/>
        <v>37896</v>
      </c>
      <c r="AL28">
        <f t="shared" si="19"/>
        <v>262626</v>
      </c>
      <c r="AM28">
        <f t="shared" si="20"/>
        <v>300522</v>
      </c>
      <c r="AN28" s="115">
        <f>'Table 1'!BA34</f>
        <v>1</v>
      </c>
      <c r="AO28" s="115">
        <f>'Table 1'!AZ34+'Table 1'!BB34+'Table 1'!BC34</f>
        <v>115</v>
      </c>
      <c r="AP28" s="115">
        <f>'Table 1'!BD34</f>
        <v>125</v>
      </c>
      <c r="AQ28" s="115">
        <f>'Table 1'!ER34</f>
        <v>1</v>
      </c>
      <c r="AR28" s="115">
        <f>'Table 1'!EQ34+'Table 1'!ES34+'Table 1'!ET34</f>
        <v>40</v>
      </c>
      <c r="AS28" s="115">
        <f>'Table 1'!EU34</f>
        <v>48</v>
      </c>
      <c r="AT28" s="115">
        <f t="shared" si="21"/>
        <v>2</v>
      </c>
      <c r="AU28" s="115">
        <f t="shared" si="22"/>
        <v>155</v>
      </c>
      <c r="AV28" s="115">
        <f t="shared" si="23"/>
        <v>173</v>
      </c>
      <c r="AW28">
        <f t="shared" si="24"/>
        <v>7.757951900698215E-5</v>
      </c>
      <c r="AX28">
        <f t="shared" si="25"/>
        <v>8.2841089180233393E-4</v>
      </c>
      <c r="AY28">
        <f t="shared" si="26"/>
        <v>8.2394041262935864E-4</v>
      </c>
      <c r="AZ28">
        <f t="shared" si="27"/>
        <v>3.9990402303447169E-5</v>
      </c>
      <c r="BA28">
        <f t="shared" si="28"/>
        <v>3.2308611860491413E-4</v>
      </c>
      <c r="BB28">
        <f t="shared" si="29"/>
        <v>3.2255463269091205E-4</v>
      </c>
      <c r="BC28">
        <f t="shared" si="30"/>
        <v>5.277601857715854E-5</v>
      </c>
      <c r="BD28">
        <f t="shared" si="31"/>
        <v>5.9019289788520555E-4</v>
      </c>
      <c r="BE28">
        <f t="shared" si="32"/>
        <v>5.7566500955004961E-4</v>
      </c>
      <c r="BF28" s="114"/>
      <c r="BG28">
        <f t="shared" si="33"/>
        <v>24</v>
      </c>
      <c r="BH28">
        <f>'2006 Census'!G36</f>
        <v>12230</v>
      </c>
      <c r="BI28">
        <f>'2006 Census'!C36+'2006 Census'!D36+'2006 Census'!E36+'2006 Census'!F36+'2006 Census'!H36</f>
        <v>125385</v>
      </c>
      <c r="BJ28">
        <f t="shared" si="34"/>
        <v>137615</v>
      </c>
      <c r="BK28">
        <f>'2006 Census'!M36</f>
        <v>23670</v>
      </c>
      <c r="BL28">
        <f>'2006 Census'!I36+'2006 Census'!J36+'2006 Census'!K36+'2006 Census'!L36+'2006 Census'!N36</f>
        <v>111336</v>
      </c>
      <c r="BM28">
        <f t="shared" si="35"/>
        <v>135006</v>
      </c>
      <c r="BN28">
        <f>'2006 Census'!S36</f>
        <v>35904</v>
      </c>
      <c r="BO28">
        <f>'2006 Census'!O36+'2006 Census'!P36+'2006 Census'!Q36+'2006 Census'!R36+'2006 Census'!T36</f>
        <v>236716</v>
      </c>
      <c r="BP28">
        <f t="shared" si="36"/>
        <v>272620</v>
      </c>
      <c r="BQ28" s="115">
        <f>'Table 1'!AB34</f>
        <v>5</v>
      </c>
      <c r="BR28" s="115">
        <f>'Table 1'!AA34+'Table 1'!AC34+'Table 1'!AD34</f>
        <v>110</v>
      </c>
      <c r="BS28" s="115">
        <f>'Table 1'!AE34</f>
        <v>123</v>
      </c>
      <c r="BT28" s="115">
        <f>'Table 1'!DS34</f>
        <v>8</v>
      </c>
      <c r="BU28" s="115">
        <f>'Table 1'!DR34+'Table 1'!DT34+'Table 1'!DU34</f>
        <v>43</v>
      </c>
      <c r="BV28" s="115">
        <f>'Table 1'!DV34</f>
        <v>53</v>
      </c>
      <c r="BW28" s="115">
        <f t="shared" si="37"/>
        <v>13</v>
      </c>
      <c r="BX28" s="115">
        <f t="shared" si="38"/>
        <v>153</v>
      </c>
      <c r="BY28" s="115">
        <f t="shared" si="39"/>
        <v>176</v>
      </c>
      <c r="BZ28">
        <f t="shared" si="40"/>
        <v>4.0883074407195422E-4</v>
      </c>
      <c r="CA28">
        <f t="shared" si="41"/>
        <v>8.7729792239901109E-4</v>
      </c>
      <c r="CB28">
        <f t="shared" si="42"/>
        <v>8.9379791447153289E-4</v>
      </c>
      <c r="CC28">
        <f t="shared" si="43"/>
        <v>3.3798056611744826E-4</v>
      </c>
      <c r="CD28">
        <f t="shared" si="44"/>
        <v>3.8621829417259467E-4</v>
      </c>
      <c r="CE28">
        <f t="shared" si="45"/>
        <v>3.9257514480837887E-4</v>
      </c>
      <c r="CF28">
        <f t="shared" si="46"/>
        <v>3.6207664884135474E-4</v>
      </c>
      <c r="CG28">
        <f t="shared" si="47"/>
        <v>6.4634414234779228E-4</v>
      </c>
      <c r="CH28">
        <f t="shared" si="48"/>
        <v>6.4558726432396743E-4</v>
      </c>
    </row>
    <row r="29" spans="1:86">
      <c r="A29">
        <v>25</v>
      </c>
      <c r="B29">
        <f>'2016 Census'!G37</f>
        <v>18033</v>
      </c>
      <c r="C29">
        <f>'2016 Census'!C37+'2016 Census'!D37+'2016 Census'!E37+'2016 Census'!F37+'2016 Census'!H37</f>
        <v>150646</v>
      </c>
      <c r="D29">
        <f>'2016 Census'!I37</f>
        <v>168679</v>
      </c>
      <c r="E29">
        <f>'2016 Census'!N37</f>
        <v>32066</v>
      </c>
      <c r="F29">
        <f>'2016 Census'!J37+'2016 Census'!K37+'2016 Census'!L37+'2016 Census'!M37+'2016 Census'!O37</f>
        <v>137601</v>
      </c>
      <c r="G29">
        <f>'2016 Census'!P37</f>
        <v>169667</v>
      </c>
      <c r="H29">
        <f>'2016 Census'!U37</f>
        <v>50097</v>
      </c>
      <c r="I29">
        <f>'2016 Census'!Q37+'2016 Census'!R37+'2016 Census'!S37+'2016 Census'!T37+'2016 Census'!V37</f>
        <v>288237</v>
      </c>
      <c r="J29">
        <f>'2016 Census'!W37</f>
        <v>338334</v>
      </c>
      <c r="K29" s="115">
        <f>'Table 1'!BZ35</f>
        <v>9</v>
      </c>
      <c r="L29" s="115">
        <f>'Table 1'!BY35+'Table 1'!CA35+'Table 1'!CB35</f>
        <v>102</v>
      </c>
      <c r="M29" s="115">
        <f>'Table 1'!CC35</f>
        <v>120</v>
      </c>
      <c r="N29" s="115">
        <f>'Table 1'!FQ35</f>
        <v>2</v>
      </c>
      <c r="O29" s="115">
        <f>'Table 1'!FP35+'Table 1'!FR35+'Table 1'!FS35</f>
        <v>44</v>
      </c>
      <c r="P29" s="115">
        <f>'Table 1'!FT35</f>
        <v>51</v>
      </c>
      <c r="Q29" s="115">
        <f>Sheet1!K29+Sheet1!N29</f>
        <v>11</v>
      </c>
      <c r="R29" s="115">
        <f>Sheet1!L29+Sheet1!O29</f>
        <v>146</v>
      </c>
      <c r="S29" s="115">
        <f>Sheet1!M29+Sheet1!P29</f>
        <v>171</v>
      </c>
      <c r="T29">
        <f t="shared" si="6"/>
        <v>4.9908501081350853E-4</v>
      </c>
      <c r="U29">
        <f t="shared" si="7"/>
        <v>6.7708402479986192E-4</v>
      </c>
      <c r="V29">
        <f t="shared" si="8"/>
        <v>7.114104304625946E-4</v>
      </c>
      <c r="W29">
        <f t="shared" si="9"/>
        <v>6.2371359071914173E-5</v>
      </c>
      <c r="X29">
        <f t="shared" si="10"/>
        <v>3.1976511798606115E-4</v>
      </c>
      <c r="Y29">
        <f t="shared" si="11"/>
        <v>3.0058880041493042E-4</v>
      </c>
      <c r="Z29">
        <f t="shared" si="12"/>
        <v>2.1957402638880571E-4</v>
      </c>
      <c r="AA29">
        <f t="shared" si="13"/>
        <v>5.0652761442840442E-4</v>
      </c>
      <c r="AB29">
        <f t="shared" si="14"/>
        <v>5.0541772331483086E-4</v>
      </c>
      <c r="AC29" s="114"/>
      <c r="AD29">
        <f t="shared" si="15"/>
        <v>25</v>
      </c>
      <c r="AE29">
        <f>'2011 Census'!G37</f>
        <v>19674</v>
      </c>
      <c r="AF29">
        <f>'2011 Census'!C37+'2011 Census'!D37+'2011 Census'!E37+'2011 Census'!F37+'2011 Census'!H37</f>
        <v>133961</v>
      </c>
      <c r="AG29">
        <f t="shared" si="16"/>
        <v>153635</v>
      </c>
      <c r="AH29">
        <f>'2011 Census'!M37</f>
        <v>34618</v>
      </c>
      <c r="AI29">
        <f>'2011 Census'!I37+'2011 Census'!J37+'2011 Census'!K37+'2011 Census'!L37+'2011 Census'!N37</f>
        <v>116828</v>
      </c>
      <c r="AJ29">
        <f t="shared" si="17"/>
        <v>151446</v>
      </c>
      <c r="AK29">
        <f t="shared" si="18"/>
        <v>54292</v>
      </c>
      <c r="AL29">
        <f t="shared" si="19"/>
        <v>250789</v>
      </c>
      <c r="AM29">
        <f t="shared" si="20"/>
        <v>305081</v>
      </c>
      <c r="AN29" s="115">
        <f>'Table 1'!BA35</f>
        <v>2</v>
      </c>
      <c r="AO29" s="115">
        <f>'Table 1'!AZ35+'Table 1'!BB35+'Table 1'!BC35</f>
        <v>110</v>
      </c>
      <c r="AP29" s="115">
        <f>'Table 1'!BD35</f>
        <v>120</v>
      </c>
      <c r="AQ29" s="115">
        <f>'Table 1'!ER35</f>
        <v>5</v>
      </c>
      <c r="AR29" s="115">
        <f>'Table 1'!EQ35+'Table 1'!ES35+'Table 1'!ET35</f>
        <v>34</v>
      </c>
      <c r="AS29" s="115">
        <f>'Table 1'!EU35</f>
        <v>45</v>
      </c>
      <c r="AT29" s="115">
        <f t="shared" si="21"/>
        <v>7</v>
      </c>
      <c r="AU29" s="115">
        <f t="shared" si="22"/>
        <v>144</v>
      </c>
      <c r="AV29" s="115">
        <f t="shared" si="23"/>
        <v>165</v>
      </c>
      <c r="AW29">
        <f t="shared" si="24"/>
        <v>1.0165700925078785E-4</v>
      </c>
      <c r="AX29">
        <f t="shared" si="25"/>
        <v>8.2113450929748207E-4</v>
      </c>
      <c r="AY29">
        <f t="shared" si="26"/>
        <v>7.8107202134930194E-4</v>
      </c>
      <c r="AZ29">
        <f t="shared" si="27"/>
        <v>1.4443353168871686E-4</v>
      </c>
      <c r="BA29">
        <f t="shared" si="28"/>
        <v>2.9102612387441366E-4</v>
      </c>
      <c r="BB29">
        <f t="shared" si="29"/>
        <v>2.9713561269363337E-4</v>
      </c>
      <c r="BC29">
        <f t="shared" si="30"/>
        <v>1.2893243940175349E-4</v>
      </c>
      <c r="BD29">
        <f t="shared" si="31"/>
        <v>5.7418786310404362E-4</v>
      </c>
      <c r="BE29">
        <f t="shared" si="32"/>
        <v>5.4083997364634312E-4</v>
      </c>
      <c r="BF29" s="114"/>
      <c r="BG29">
        <f t="shared" si="33"/>
        <v>25</v>
      </c>
      <c r="BH29">
        <f>'2006 Census'!G37</f>
        <v>17798</v>
      </c>
      <c r="BI29">
        <f>'2006 Census'!C37+'2006 Census'!D37+'2006 Census'!E37+'2006 Census'!F37+'2006 Census'!H37</f>
        <v>117360</v>
      </c>
      <c r="BJ29">
        <f t="shared" si="34"/>
        <v>135158</v>
      </c>
      <c r="BK29">
        <f>'2006 Census'!M37</f>
        <v>31150</v>
      </c>
      <c r="BL29">
        <f>'2006 Census'!I37+'2006 Census'!J37+'2006 Census'!K37+'2006 Census'!L37+'2006 Census'!N37</f>
        <v>101812</v>
      </c>
      <c r="BM29">
        <f t="shared" si="35"/>
        <v>132962</v>
      </c>
      <c r="BN29">
        <f>'2006 Census'!S37</f>
        <v>48944</v>
      </c>
      <c r="BO29">
        <f>'2006 Census'!O37+'2006 Census'!P37+'2006 Census'!Q37+'2006 Census'!R37+'2006 Census'!T37</f>
        <v>219173</v>
      </c>
      <c r="BP29">
        <f t="shared" si="36"/>
        <v>268117</v>
      </c>
      <c r="BQ29" s="115">
        <f>'Table 1'!AB35</f>
        <v>6</v>
      </c>
      <c r="BR29" s="115">
        <f>'Table 1'!AA35+'Table 1'!AC35+'Table 1'!AD35</f>
        <v>85</v>
      </c>
      <c r="BS29" s="115">
        <f>'Table 1'!AE35</f>
        <v>95</v>
      </c>
      <c r="BT29" s="115">
        <f>'Table 1'!DS35</f>
        <v>6</v>
      </c>
      <c r="BU29" s="115">
        <f>'Table 1'!DR35+'Table 1'!DT35+'Table 1'!DU35</f>
        <v>39</v>
      </c>
      <c r="BV29" s="115">
        <f>'Table 1'!DV35</f>
        <v>44</v>
      </c>
      <c r="BW29" s="115">
        <f t="shared" si="37"/>
        <v>12</v>
      </c>
      <c r="BX29" s="115">
        <f t="shared" si="38"/>
        <v>124</v>
      </c>
      <c r="BY29" s="115">
        <f t="shared" si="39"/>
        <v>139</v>
      </c>
      <c r="BZ29">
        <f t="shared" si="40"/>
        <v>3.3711652994718508E-4</v>
      </c>
      <c r="CA29">
        <f t="shared" si="41"/>
        <v>7.2426721199727337E-4</v>
      </c>
      <c r="CB29">
        <f t="shared" si="42"/>
        <v>7.0288107252252914E-4</v>
      </c>
      <c r="CC29">
        <f t="shared" si="43"/>
        <v>1.9261637239165329E-4</v>
      </c>
      <c r="CD29">
        <f t="shared" si="44"/>
        <v>3.8305897143755158E-4</v>
      </c>
      <c r="CE29">
        <f t="shared" si="45"/>
        <v>3.309216167025165E-4</v>
      </c>
      <c r="CF29">
        <f t="shared" si="46"/>
        <v>2.451781627983001E-4</v>
      </c>
      <c r="CG29">
        <f t="shared" si="47"/>
        <v>5.6576311863231333E-4</v>
      </c>
      <c r="CH29">
        <f t="shared" si="48"/>
        <v>5.1843038673414965E-4</v>
      </c>
    </row>
    <row r="30" spans="1:86">
      <c r="A30">
        <v>26</v>
      </c>
      <c r="B30">
        <f>'2016 Census'!G38</f>
        <v>26226</v>
      </c>
      <c r="C30">
        <f>'2016 Census'!C38+'2016 Census'!D38+'2016 Census'!E38+'2016 Census'!F38+'2016 Census'!H38</f>
        <v>144578</v>
      </c>
      <c r="D30">
        <f>'2016 Census'!I38</f>
        <v>170804</v>
      </c>
      <c r="E30">
        <f>'2016 Census'!N38</f>
        <v>43849</v>
      </c>
      <c r="F30">
        <f>'2016 Census'!J38+'2016 Census'!K38+'2016 Census'!L38+'2016 Census'!M38+'2016 Census'!O38</f>
        <v>129633</v>
      </c>
      <c r="G30">
        <f>'2016 Census'!P38</f>
        <v>173482</v>
      </c>
      <c r="H30">
        <f>'2016 Census'!U38</f>
        <v>70069</v>
      </c>
      <c r="I30">
        <f>'2016 Census'!Q38+'2016 Census'!R38+'2016 Census'!S38+'2016 Census'!T38+'2016 Census'!V38</f>
        <v>274208</v>
      </c>
      <c r="J30">
        <f>'2016 Census'!W38</f>
        <v>344277</v>
      </c>
      <c r="K30" s="115">
        <f>'Table 1'!BZ36</f>
        <v>10</v>
      </c>
      <c r="L30" s="115">
        <f>'Table 1'!BY36+'Table 1'!CA36+'Table 1'!CB36</f>
        <v>87</v>
      </c>
      <c r="M30" s="115">
        <f>'Table 1'!CC36</f>
        <v>107</v>
      </c>
      <c r="N30" s="115">
        <f>'Table 1'!FQ36</f>
        <v>8</v>
      </c>
      <c r="O30" s="115">
        <f>'Table 1'!FP36+'Table 1'!FR36+'Table 1'!FS36</f>
        <v>49</v>
      </c>
      <c r="P30" s="115">
        <f>'Table 1'!FT36</f>
        <v>62</v>
      </c>
      <c r="Q30" s="115">
        <f>Sheet1!K30+Sheet1!N30</f>
        <v>18</v>
      </c>
      <c r="R30" s="115">
        <f>Sheet1!L30+Sheet1!O30</f>
        <v>136</v>
      </c>
      <c r="S30" s="115">
        <f>Sheet1!M30+Sheet1!P30</f>
        <v>169</v>
      </c>
      <c r="T30">
        <f t="shared" si="6"/>
        <v>3.8130099900861742E-4</v>
      </c>
      <c r="U30">
        <f t="shared" si="7"/>
        <v>6.017513037944916E-4</v>
      </c>
      <c r="V30">
        <f t="shared" si="8"/>
        <v>6.2644902929673773E-4</v>
      </c>
      <c r="W30">
        <f t="shared" si="9"/>
        <v>1.8244429747542703E-4</v>
      </c>
      <c r="X30">
        <f t="shared" si="10"/>
        <v>3.7799017225552135E-4</v>
      </c>
      <c r="Y30">
        <f t="shared" si="11"/>
        <v>3.5738578065735928E-4</v>
      </c>
      <c r="Z30">
        <f t="shared" si="12"/>
        <v>2.5688963735746195E-4</v>
      </c>
      <c r="AA30">
        <f t="shared" si="13"/>
        <v>4.959738592601237E-4</v>
      </c>
      <c r="AB30">
        <f t="shared" si="14"/>
        <v>4.9088379415412593E-4</v>
      </c>
      <c r="AC30" s="114"/>
      <c r="AD30">
        <f t="shared" si="15"/>
        <v>26</v>
      </c>
      <c r="AE30">
        <f>'2011 Census'!G38</f>
        <v>27647</v>
      </c>
      <c r="AF30">
        <f>'2011 Census'!C38+'2011 Census'!D38+'2011 Census'!E38+'2011 Census'!F38+'2011 Census'!H38</f>
        <v>126731</v>
      </c>
      <c r="AG30">
        <f t="shared" si="16"/>
        <v>154378</v>
      </c>
      <c r="AH30">
        <f>'2011 Census'!M38</f>
        <v>44738</v>
      </c>
      <c r="AI30">
        <f>'2011 Census'!I38+'2011 Census'!J38+'2011 Census'!K38+'2011 Census'!L38+'2011 Census'!N38</f>
        <v>110265</v>
      </c>
      <c r="AJ30">
        <f t="shared" si="17"/>
        <v>155003</v>
      </c>
      <c r="AK30">
        <f t="shared" si="18"/>
        <v>72385</v>
      </c>
      <c r="AL30">
        <f t="shared" si="19"/>
        <v>236996</v>
      </c>
      <c r="AM30">
        <f t="shared" si="20"/>
        <v>309381</v>
      </c>
      <c r="AN30" s="115">
        <f>'Table 1'!BA36</f>
        <v>8</v>
      </c>
      <c r="AO30" s="115">
        <f>'Table 1'!AZ36+'Table 1'!BB36+'Table 1'!BC36</f>
        <v>100</v>
      </c>
      <c r="AP30" s="115">
        <f>'Table 1'!BD36</f>
        <v>118</v>
      </c>
      <c r="AQ30" s="115">
        <f>'Table 1'!ER36</f>
        <v>10</v>
      </c>
      <c r="AR30" s="115">
        <f>'Table 1'!EQ36+'Table 1'!ES36+'Table 1'!ET36</f>
        <v>33</v>
      </c>
      <c r="AS30" s="115">
        <f>'Table 1'!EU36</f>
        <v>46</v>
      </c>
      <c r="AT30" s="115">
        <f t="shared" si="21"/>
        <v>18</v>
      </c>
      <c r="AU30" s="115">
        <f t="shared" si="22"/>
        <v>133</v>
      </c>
      <c r="AV30" s="115">
        <f t="shared" si="23"/>
        <v>164</v>
      </c>
      <c r="AW30">
        <f t="shared" si="24"/>
        <v>2.8936231779216551E-4</v>
      </c>
      <c r="AX30">
        <f t="shared" si="25"/>
        <v>7.8907291822837347E-4</v>
      </c>
      <c r="AY30">
        <f t="shared" si="26"/>
        <v>7.6435761572244754E-4</v>
      </c>
      <c r="AZ30">
        <f t="shared" si="27"/>
        <v>2.2352362644731548E-4</v>
      </c>
      <c r="BA30">
        <f t="shared" si="28"/>
        <v>2.9927900965854984E-4</v>
      </c>
      <c r="BB30">
        <f t="shared" si="29"/>
        <v>2.9676844964291013E-4</v>
      </c>
      <c r="BC30">
        <f t="shared" si="30"/>
        <v>2.4867030462112318E-4</v>
      </c>
      <c r="BD30">
        <f t="shared" si="31"/>
        <v>5.6119090617563164E-4</v>
      </c>
      <c r="BE30">
        <f t="shared" si="32"/>
        <v>5.3009072955352782E-4</v>
      </c>
      <c r="BF30" s="114"/>
      <c r="BG30">
        <f t="shared" si="33"/>
        <v>26</v>
      </c>
      <c r="BH30">
        <f>'2006 Census'!G38</f>
        <v>24000</v>
      </c>
      <c r="BI30">
        <f>'2006 Census'!C38+'2006 Census'!D38+'2006 Census'!E38+'2006 Census'!F38+'2006 Census'!H38</f>
        <v>106363</v>
      </c>
      <c r="BJ30">
        <f t="shared" si="34"/>
        <v>130363</v>
      </c>
      <c r="BK30">
        <f>'2006 Census'!M38</f>
        <v>38407</v>
      </c>
      <c r="BL30">
        <f>'2006 Census'!I38+'2006 Census'!J38+'2006 Census'!K38+'2006 Census'!L38+'2006 Census'!N38</f>
        <v>91634</v>
      </c>
      <c r="BM30">
        <f t="shared" si="35"/>
        <v>130041</v>
      </c>
      <c r="BN30">
        <f>'2006 Census'!S38</f>
        <v>62406</v>
      </c>
      <c r="BO30">
        <f>'2006 Census'!O38+'2006 Census'!P38+'2006 Census'!Q38+'2006 Census'!R38+'2006 Census'!T38</f>
        <v>198005</v>
      </c>
      <c r="BP30">
        <f t="shared" si="36"/>
        <v>260411</v>
      </c>
      <c r="BQ30" s="115">
        <f>'Table 1'!AB36</f>
        <v>11</v>
      </c>
      <c r="BR30" s="115">
        <f>'Table 1'!AA36+'Table 1'!AC36+'Table 1'!AD36</f>
        <v>100</v>
      </c>
      <c r="BS30" s="115">
        <f>'Table 1'!AE36</f>
        <v>112</v>
      </c>
      <c r="BT30" s="115">
        <f>'Table 1'!DS36</f>
        <v>10</v>
      </c>
      <c r="BU30" s="115">
        <f>'Table 1'!DR36+'Table 1'!DT36+'Table 1'!DU36</f>
        <v>27</v>
      </c>
      <c r="BV30" s="115">
        <f>'Table 1'!DV36</f>
        <v>35</v>
      </c>
      <c r="BW30" s="115">
        <f t="shared" si="37"/>
        <v>21</v>
      </c>
      <c r="BX30" s="115">
        <f t="shared" si="38"/>
        <v>127</v>
      </c>
      <c r="BY30" s="115">
        <f t="shared" si="39"/>
        <v>147</v>
      </c>
      <c r="BZ30">
        <f t="shared" si="40"/>
        <v>4.5833333333333332E-4</v>
      </c>
      <c r="CA30">
        <f t="shared" si="41"/>
        <v>9.4017656515893683E-4</v>
      </c>
      <c r="CB30">
        <f t="shared" si="42"/>
        <v>8.591394797603614E-4</v>
      </c>
      <c r="CC30">
        <f t="shared" si="43"/>
        <v>2.6036920353060642E-4</v>
      </c>
      <c r="CD30">
        <f t="shared" si="44"/>
        <v>2.9465045725385775E-4</v>
      </c>
      <c r="CE30">
        <f t="shared" si="45"/>
        <v>2.6914588475942202E-4</v>
      </c>
      <c r="CF30">
        <f t="shared" si="46"/>
        <v>3.3650610518219404E-4</v>
      </c>
      <c r="CG30">
        <f t="shared" si="47"/>
        <v>6.4139794449635107E-4</v>
      </c>
      <c r="CH30">
        <f t="shared" si="48"/>
        <v>5.6449228335208571E-4</v>
      </c>
    </row>
    <row r="31" spans="1:86">
      <c r="A31">
        <v>27</v>
      </c>
      <c r="B31">
        <f>'2016 Census'!G39</f>
        <v>35363</v>
      </c>
      <c r="C31">
        <f>'2016 Census'!C39+'2016 Census'!D39+'2016 Census'!E39+'2016 Census'!F39+'2016 Census'!H39</f>
        <v>132012</v>
      </c>
      <c r="D31">
        <f>'2016 Census'!I39</f>
        <v>167375</v>
      </c>
      <c r="E31">
        <f>'2016 Census'!N39</f>
        <v>54584</v>
      </c>
      <c r="F31">
        <f>'2016 Census'!J39+'2016 Census'!K39+'2016 Census'!L39+'2016 Census'!M39+'2016 Census'!O39</f>
        <v>117175</v>
      </c>
      <c r="G31">
        <f>'2016 Census'!P39</f>
        <v>171759</v>
      </c>
      <c r="H31">
        <f>'2016 Census'!U39</f>
        <v>89944</v>
      </c>
      <c r="I31">
        <f>'2016 Census'!Q39+'2016 Census'!R39+'2016 Census'!S39+'2016 Census'!T39+'2016 Census'!V39</f>
        <v>249191</v>
      </c>
      <c r="J31">
        <f>'2016 Census'!W39</f>
        <v>339135</v>
      </c>
      <c r="K31" s="115">
        <f>'Table 1'!BZ37</f>
        <v>10</v>
      </c>
      <c r="L31" s="115">
        <f>'Table 1'!BY37+'Table 1'!CA37+'Table 1'!CB37</f>
        <v>119</v>
      </c>
      <c r="M31" s="115">
        <f>'Table 1'!CC37</f>
        <v>134</v>
      </c>
      <c r="N31" s="115">
        <f>'Table 1'!FQ37</f>
        <v>7</v>
      </c>
      <c r="O31" s="115">
        <f>'Table 1'!FP37+'Table 1'!FR37+'Table 1'!FS37</f>
        <v>31</v>
      </c>
      <c r="P31" s="115">
        <f>'Table 1'!FT37</f>
        <v>46</v>
      </c>
      <c r="Q31" s="115">
        <f>Sheet1!K31+Sheet1!N31</f>
        <v>17</v>
      </c>
      <c r="R31" s="115">
        <f>Sheet1!L31+Sheet1!O31</f>
        <v>150</v>
      </c>
      <c r="S31" s="115">
        <f>Sheet1!M31+Sheet1!P31</f>
        <v>180</v>
      </c>
      <c r="T31">
        <f t="shared" si="6"/>
        <v>2.827814382263948E-4</v>
      </c>
      <c r="U31">
        <f t="shared" si="7"/>
        <v>9.0143320304214764E-4</v>
      </c>
      <c r="V31">
        <f t="shared" si="8"/>
        <v>8.0059746079163554E-4</v>
      </c>
      <c r="W31">
        <f t="shared" si="9"/>
        <v>1.2824270848600322E-4</v>
      </c>
      <c r="X31">
        <f t="shared" si="10"/>
        <v>2.6456155323234477E-4</v>
      </c>
      <c r="Y31">
        <f t="shared" si="11"/>
        <v>2.6781711584254682E-4</v>
      </c>
      <c r="Z31">
        <f t="shared" si="12"/>
        <v>1.8900649292893356E-4</v>
      </c>
      <c r="AA31">
        <f t="shared" si="13"/>
        <v>6.0194790341545239E-4</v>
      </c>
      <c r="AB31">
        <f t="shared" si="14"/>
        <v>5.3076208589499755E-4</v>
      </c>
      <c r="AC31" s="114"/>
      <c r="AD31">
        <f t="shared" si="15"/>
        <v>27</v>
      </c>
      <c r="AE31">
        <f>'2011 Census'!G39</f>
        <v>35876</v>
      </c>
      <c r="AF31">
        <f>'2011 Census'!C39+'2011 Census'!D39+'2011 Census'!E39+'2011 Census'!F39+'2011 Census'!H39</f>
        <v>117264</v>
      </c>
      <c r="AG31">
        <f t="shared" si="16"/>
        <v>153140</v>
      </c>
      <c r="AH31">
        <f>'2011 Census'!M39</f>
        <v>54283</v>
      </c>
      <c r="AI31">
        <f>'2011 Census'!I39+'2011 Census'!J39+'2011 Census'!K39+'2011 Census'!L39+'2011 Census'!N39</f>
        <v>100902</v>
      </c>
      <c r="AJ31">
        <f t="shared" si="17"/>
        <v>155185</v>
      </c>
      <c r="AK31">
        <f t="shared" si="18"/>
        <v>90159</v>
      </c>
      <c r="AL31">
        <f t="shared" si="19"/>
        <v>218166</v>
      </c>
      <c r="AM31">
        <f t="shared" si="20"/>
        <v>308325</v>
      </c>
      <c r="AN31" s="115">
        <f>'Table 1'!BA37</f>
        <v>21</v>
      </c>
      <c r="AO31" s="115">
        <f>'Table 1'!AZ37+'Table 1'!BB37+'Table 1'!BC37</f>
        <v>93</v>
      </c>
      <c r="AP31" s="115">
        <f>'Table 1'!BD37</f>
        <v>122</v>
      </c>
      <c r="AQ31" s="115">
        <f>'Table 1'!ER37</f>
        <v>7</v>
      </c>
      <c r="AR31" s="115">
        <f>'Table 1'!EQ37+'Table 1'!ES37+'Table 1'!ET37</f>
        <v>39</v>
      </c>
      <c r="AS31" s="115">
        <f>'Table 1'!EU37</f>
        <v>54</v>
      </c>
      <c r="AT31" s="115">
        <f t="shared" si="21"/>
        <v>28</v>
      </c>
      <c r="AU31" s="115">
        <f t="shared" si="22"/>
        <v>132</v>
      </c>
      <c r="AV31" s="115">
        <f t="shared" si="23"/>
        <v>176</v>
      </c>
      <c r="AW31">
        <f t="shared" si="24"/>
        <v>5.8534953729512764E-4</v>
      </c>
      <c r="AX31">
        <f t="shared" si="25"/>
        <v>7.9308227589029885E-4</v>
      </c>
      <c r="AY31">
        <f t="shared" si="26"/>
        <v>7.9665665404205302E-4</v>
      </c>
      <c r="AZ31">
        <f t="shared" si="27"/>
        <v>1.2895381611185822E-4</v>
      </c>
      <c r="BA31">
        <f t="shared" si="28"/>
        <v>3.8651364690491766E-4</v>
      </c>
      <c r="BB31">
        <f t="shared" si="29"/>
        <v>3.4797177562264394E-4</v>
      </c>
      <c r="BC31">
        <f t="shared" si="30"/>
        <v>3.105624507813973E-4</v>
      </c>
      <c r="BD31">
        <f t="shared" si="31"/>
        <v>6.0504386568026184E-4</v>
      </c>
      <c r="BE31">
        <f t="shared" si="32"/>
        <v>5.708262385469878E-4</v>
      </c>
      <c r="BF31" s="114"/>
      <c r="BG31">
        <f t="shared" si="33"/>
        <v>27</v>
      </c>
      <c r="BH31">
        <f>'2006 Census'!G39</f>
        <v>30911</v>
      </c>
      <c r="BI31">
        <f>'2006 Census'!C39+'2006 Census'!D39+'2006 Census'!E39+'2006 Census'!F39+'2006 Census'!H39</f>
        <v>96783</v>
      </c>
      <c r="BJ31">
        <f t="shared" si="34"/>
        <v>127694</v>
      </c>
      <c r="BK31">
        <f>'2006 Census'!M39</f>
        <v>46240</v>
      </c>
      <c r="BL31">
        <f>'2006 Census'!I39+'2006 Census'!J39+'2006 Census'!K39+'2006 Census'!L39+'2006 Census'!N39</f>
        <v>83483</v>
      </c>
      <c r="BM31">
        <f t="shared" si="35"/>
        <v>129723</v>
      </c>
      <c r="BN31">
        <f>'2006 Census'!S39</f>
        <v>77153</v>
      </c>
      <c r="BO31">
        <f>'2006 Census'!O39+'2006 Census'!P39+'2006 Census'!Q39+'2006 Census'!R39+'2006 Census'!T39</f>
        <v>180274</v>
      </c>
      <c r="BP31">
        <f t="shared" si="36"/>
        <v>257427</v>
      </c>
      <c r="BQ31" s="115">
        <f>'Table 1'!AB37</f>
        <v>16</v>
      </c>
      <c r="BR31" s="115">
        <f>'Table 1'!AA37+'Table 1'!AC37+'Table 1'!AD37</f>
        <v>101</v>
      </c>
      <c r="BS31" s="115">
        <f>'Table 1'!AE37</f>
        <v>122</v>
      </c>
      <c r="BT31" s="115">
        <f>'Table 1'!DS37</f>
        <v>10</v>
      </c>
      <c r="BU31" s="115">
        <f>'Table 1'!DR37+'Table 1'!DT37+'Table 1'!DU37</f>
        <v>39</v>
      </c>
      <c r="BV31" s="115">
        <f>'Table 1'!DV37</f>
        <v>47</v>
      </c>
      <c r="BW31" s="115">
        <f t="shared" si="37"/>
        <v>26</v>
      </c>
      <c r="BX31" s="115">
        <f t="shared" si="38"/>
        <v>140</v>
      </c>
      <c r="BY31" s="115">
        <f t="shared" si="39"/>
        <v>169</v>
      </c>
      <c r="BZ31">
        <f t="shared" si="40"/>
        <v>5.1761508847982917E-4</v>
      </c>
      <c r="CA31">
        <f t="shared" si="41"/>
        <v>1.0435717016418172E-3</v>
      </c>
      <c r="CB31">
        <f t="shared" si="42"/>
        <v>9.554090246996727E-4</v>
      </c>
      <c r="CC31">
        <f t="shared" si="43"/>
        <v>2.1626297577854672E-4</v>
      </c>
      <c r="CD31">
        <f t="shared" si="44"/>
        <v>4.6716097888192804E-4</v>
      </c>
      <c r="CE31">
        <f t="shared" si="45"/>
        <v>3.6231046152185813E-4</v>
      </c>
      <c r="CF31">
        <f t="shared" si="46"/>
        <v>3.3699272873381465E-4</v>
      </c>
      <c r="CG31">
        <f t="shared" si="47"/>
        <v>7.7659562665719959E-4</v>
      </c>
      <c r="CH31">
        <f t="shared" si="48"/>
        <v>6.5649679326566367E-4</v>
      </c>
    </row>
    <row r="32" spans="1:86">
      <c r="A32">
        <v>28</v>
      </c>
      <c r="B32">
        <f>'2016 Census'!G40</f>
        <v>45717</v>
      </c>
      <c r="C32">
        <f>'2016 Census'!C40+'2016 Census'!D40+'2016 Census'!E40+'2016 Census'!F40+'2016 Census'!H40</f>
        <v>122101</v>
      </c>
      <c r="D32">
        <f>'2016 Census'!I40</f>
        <v>167818</v>
      </c>
      <c r="E32">
        <f>'2016 Census'!N40</f>
        <v>65714</v>
      </c>
      <c r="F32">
        <f>'2016 Census'!J40+'2016 Census'!K40+'2016 Census'!L40+'2016 Census'!M40+'2016 Census'!O40</f>
        <v>107536</v>
      </c>
      <c r="G32">
        <f>'2016 Census'!P40</f>
        <v>173250</v>
      </c>
      <c r="H32">
        <f>'2016 Census'!U40</f>
        <v>111436</v>
      </c>
      <c r="I32">
        <f>'2016 Census'!Q40+'2016 Census'!R40+'2016 Census'!S40+'2016 Census'!T40+'2016 Census'!V40</f>
        <v>229634</v>
      </c>
      <c r="J32">
        <f>'2016 Census'!W40</f>
        <v>341070</v>
      </c>
      <c r="K32" s="115">
        <f>'Table 1'!BZ38</f>
        <v>16</v>
      </c>
      <c r="L32" s="115">
        <f>'Table 1'!BY38+'Table 1'!CA38+'Table 1'!CB38</f>
        <v>94</v>
      </c>
      <c r="M32" s="115">
        <f>'Table 1'!CC38</f>
        <v>118</v>
      </c>
      <c r="N32" s="115">
        <f>'Table 1'!FQ38</f>
        <v>10</v>
      </c>
      <c r="O32" s="115">
        <f>'Table 1'!FP38+'Table 1'!FR38+'Table 1'!FS38</f>
        <v>32</v>
      </c>
      <c r="P32" s="115">
        <f>'Table 1'!FT38</f>
        <v>51</v>
      </c>
      <c r="Q32" s="115">
        <f>Sheet1!K32+Sheet1!N32</f>
        <v>26</v>
      </c>
      <c r="R32" s="115">
        <f>Sheet1!L32+Sheet1!O32</f>
        <v>126</v>
      </c>
      <c r="S32" s="115">
        <f>Sheet1!M32+Sheet1!P32</f>
        <v>169</v>
      </c>
      <c r="T32">
        <f t="shared" si="6"/>
        <v>3.4997921998381344E-4</v>
      </c>
      <c r="U32">
        <f t="shared" si="7"/>
        <v>7.6985446474639842E-4</v>
      </c>
      <c r="V32">
        <f t="shared" si="8"/>
        <v>7.0314269029543911E-4</v>
      </c>
      <c r="W32">
        <f t="shared" si="9"/>
        <v>1.521745746720638E-4</v>
      </c>
      <c r="X32">
        <f t="shared" si="10"/>
        <v>2.9757476565987203E-4</v>
      </c>
      <c r="Y32">
        <f t="shared" si="11"/>
        <v>2.9437229437229438E-4</v>
      </c>
      <c r="Z32">
        <f t="shared" si="12"/>
        <v>2.3331777881474569E-4</v>
      </c>
      <c r="AA32">
        <f t="shared" si="13"/>
        <v>5.4869923443392533E-4</v>
      </c>
      <c r="AB32">
        <f t="shared" si="14"/>
        <v>4.9549945758935112E-4</v>
      </c>
      <c r="AC32" s="114"/>
      <c r="AD32">
        <f t="shared" si="15"/>
        <v>28</v>
      </c>
      <c r="AE32">
        <f>'2011 Census'!G40</f>
        <v>46469</v>
      </c>
      <c r="AF32">
        <f>'2011 Census'!C40+'2011 Census'!D40+'2011 Census'!E40+'2011 Census'!F40+'2011 Census'!H40</f>
        <v>108612</v>
      </c>
      <c r="AG32">
        <f t="shared" si="16"/>
        <v>155081</v>
      </c>
      <c r="AH32">
        <f>'2011 Census'!M40</f>
        <v>64636</v>
      </c>
      <c r="AI32">
        <f>'2011 Census'!I40+'2011 Census'!J40+'2011 Census'!K40+'2011 Census'!L40+'2011 Census'!N40</f>
        <v>92578</v>
      </c>
      <c r="AJ32">
        <f t="shared" si="17"/>
        <v>157214</v>
      </c>
      <c r="AK32">
        <f t="shared" si="18"/>
        <v>111105</v>
      </c>
      <c r="AL32">
        <f t="shared" si="19"/>
        <v>201190</v>
      </c>
      <c r="AM32">
        <f t="shared" si="20"/>
        <v>312295</v>
      </c>
      <c r="AN32" s="115">
        <f>'Table 1'!BA38</f>
        <v>11</v>
      </c>
      <c r="AO32" s="115">
        <f>'Table 1'!AZ38+'Table 1'!BB38+'Table 1'!BC38</f>
        <v>100</v>
      </c>
      <c r="AP32" s="115">
        <f>'Table 1'!BD38</f>
        <v>124</v>
      </c>
      <c r="AQ32" s="115">
        <f>'Table 1'!ER38</f>
        <v>8</v>
      </c>
      <c r="AR32" s="115">
        <f>'Table 1'!EQ38+'Table 1'!ES38+'Table 1'!ET38</f>
        <v>30</v>
      </c>
      <c r="AS32" s="115">
        <f>'Table 1'!EU38</f>
        <v>40</v>
      </c>
      <c r="AT32" s="115">
        <f t="shared" si="21"/>
        <v>19</v>
      </c>
      <c r="AU32" s="115">
        <f t="shared" si="22"/>
        <v>130</v>
      </c>
      <c r="AV32" s="115">
        <f t="shared" si="23"/>
        <v>164</v>
      </c>
      <c r="AW32">
        <f t="shared" si="24"/>
        <v>2.3671695108567001E-4</v>
      </c>
      <c r="AX32">
        <f t="shared" si="25"/>
        <v>9.2070857732110629E-4</v>
      </c>
      <c r="AY32">
        <f t="shared" si="26"/>
        <v>7.995821538421857E-4</v>
      </c>
      <c r="AZ32">
        <f t="shared" si="27"/>
        <v>1.2377003527446005E-4</v>
      </c>
      <c r="BA32">
        <f t="shared" si="28"/>
        <v>3.240510704487027E-4</v>
      </c>
      <c r="BB32">
        <f t="shared" si="29"/>
        <v>2.5443026702456526E-4</v>
      </c>
      <c r="BC32">
        <f t="shared" si="30"/>
        <v>1.7100940551730345E-4</v>
      </c>
      <c r="BD32">
        <f t="shared" si="31"/>
        <v>6.4615537551568174E-4</v>
      </c>
      <c r="BE32">
        <f t="shared" si="32"/>
        <v>5.2514449478858127E-4</v>
      </c>
      <c r="BF32" s="114"/>
      <c r="BG32">
        <f t="shared" si="33"/>
        <v>28</v>
      </c>
      <c r="BH32">
        <f>'2006 Census'!G40</f>
        <v>38080</v>
      </c>
      <c r="BI32">
        <f>'2006 Census'!C40+'2006 Census'!D40+'2006 Census'!E40+'2006 Census'!F40+'2006 Census'!H40</f>
        <v>88809</v>
      </c>
      <c r="BJ32">
        <f t="shared" si="34"/>
        <v>126889</v>
      </c>
      <c r="BK32">
        <f>'2006 Census'!M40</f>
        <v>52939</v>
      </c>
      <c r="BL32">
        <f>'2006 Census'!I40+'2006 Census'!J40+'2006 Census'!K40+'2006 Census'!L40+'2006 Census'!N40</f>
        <v>76664</v>
      </c>
      <c r="BM32">
        <f t="shared" si="35"/>
        <v>129603</v>
      </c>
      <c r="BN32">
        <f>'2006 Census'!S40</f>
        <v>91019</v>
      </c>
      <c r="BO32">
        <f>'2006 Census'!O40+'2006 Census'!P40+'2006 Census'!Q40+'2006 Census'!R40+'2006 Census'!T40</f>
        <v>165472</v>
      </c>
      <c r="BP32">
        <f t="shared" si="36"/>
        <v>256491</v>
      </c>
      <c r="BQ32" s="115">
        <f>'Table 1'!AB38</f>
        <v>15</v>
      </c>
      <c r="BR32" s="115">
        <f>'Table 1'!AA38+'Table 1'!AC38+'Table 1'!AD38</f>
        <v>84</v>
      </c>
      <c r="BS32" s="115">
        <f>'Table 1'!AE38</f>
        <v>106</v>
      </c>
      <c r="BT32" s="115">
        <f>'Table 1'!DS38</f>
        <v>12</v>
      </c>
      <c r="BU32" s="115">
        <f>'Table 1'!DR38+'Table 1'!DT38+'Table 1'!DU38</f>
        <v>33</v>
      </c>
      <c r="BV32" s="115">
        <f>'Table 1'!DV38</f>
        <v>46</v>
      </c>
      <c r="BW32" s="115">
        <f t="shared" si="37"/>
        <v>27</v>
      </c>
      <c r="BX32" s="115">
        <f t="shared" si="38"/>
        <v>117</v>
      </c>
      <c r="BY32" s="115">
        <f t="shared" si="39"/>
        <v>152</v>
      </c>
      <c r="BZ32">
        <f t="shared" si="40"/>
        <v>3.9390756302521009E-4</v>
      </c>
      <c r="CA32">
        <f t="shared" si="41"/>
        <v>9.4585008276188223E-4</v>
      </c>
      <c r="CB32">
        <f t="shared" si="42"/>
        <v>8.3537580089684685E-4</v>
      </c>
      <c r="CC32">
        <f t="shared" si="43"/>
        <v>2.2667598556829559E-4</v>
      </c>
      <c r="CD32">
        <f t="shared" si="44"/>
        <v>4.3044975477407908E-4</v>
      </c>
      <c r="CE32">
        <f t="shared" si="45"/>
        <v>3.5493005563142828E-4</v>
      </c>
      <c r="CF32">
        <f t="shared" si="46"/>
        <v>2.9664136059504058E-4</v>
      </c>
      <c r="CG32">
        <f t="shared" si="47"/>
        <v>7.0706826532585573E-4</v>
      </c>
      <c r="CH32">
        <f t="shared" si="48"/>
        <v>5.9261338604473456E-4</v>
      </c>
    </row>
    <row r="33" spans="1:86">
      <c r="A33">
        <v>29</v>
      </c>
      <c r="B33">
        <f>'2016 Census'!G41</f>
        <v>55838</v>
      </c>
      <c r="C33">
        <f>'2016 Census'!C41+'2016 Census'!D41+'2016 Census'!E41+'2016 Census'!F41+'2016 Census'!H41</f>
        <v>110671</v>
      </c>
      <c r="D33">
        <f>'2016 Census'!I41</f>
        <v>166509</v>
      </c>
      <c r="E33">
        <f>'2016 Census'!N41</f>
        <v>75390</v>
      </c>
      <c r="F33">
        <f>'2016 Census'!J41+'2016 Census'!K41+'2016 Census'!L41+'2016 Census'!M41+'2016 Census'!O41</f>
        <v>97099</v>
      </c>
      <c r="G33">
        <f>'2016 Census'!P41</f>
        <v>172489</v>
      </c>
      <c r="H33">
        <f>'2016 Census'!U41</f>
        <v>131226</v>
      </c>
      <c r="I33">
        <f>'2016 Census'!Q41+'2016 Census'!R41+'2016 Census'!S41+'2016 Census'!T41+'2016 Census'!V41</f>
        <v>207759</v>
      </c>
      <c r="J33">
        <f>'2016 Census'!W41</f>
        <v>338985</v>
      </c>
      <c r="K33" s="115">
        <f>'Table 1'!BZ39</f>
        <v>17</v>
      </c>
      <c r="L33" s="115">
        <f>'Table 1'!BY39+'Table 1'!CA39+'Table 1'!CB39</f>
        <v>90</v>
      </c>
      <c r="M33" s="115">
        <f>'Table 1'!CC39</f>
        <v>117</v>
      </c>
      <c r="N33" s="115">
        <f>'Table 1'!FQ39</f>
        <v>14</v>
      </c>
      <c r="O33" s="115">
        <f>'Table 1'!FP39+'Table 1'!FR39+'Table 1'!FS39</f>
        <v>43</v>
      </c>
      <c r="P33" s="115">
        <f>'Table 1'!FT39</f>
        <v>60</v>
      </c>
      <c r="Q33" s="115">
        <f>Sheet1!K33+Sheet1!N33</f>
        <v>31</v>
      </c>
      <c r="R33" s="115">
        <f>Sheet1!L33+Sheet1!O33</f>
        <v>133</v>
      </c>
      <c r="S33" s="115">
        <f>Sheet1!M33+Sheet1!P33</f>
        <v>177</v>
      </c>
      <c r="T33">
        <f t="shared" si="6"/>
        <v>3.0445216519216304E-4</v>
      </c>
      <c r="U33">
        <f t="shared" si="7"/>
        <v>8.1322116905060949E-4</v>
      </c>
      <c r="V33">
        <f t="shared" si="8"/>
        <v>7.0266472082590133E-4</v>
      </c>
      <c r="W33">
        <f t="shared" si="9"/>
        <v>1.8570102135561745E-4</v>
      </c>
      <c r="X33">
        <f t="shared" si="10"/>
        <v>4.4284699121515157E-4</v>
      </c>
      <c r="Y33">
        <f t="shared" si="11"/>
        <v>3.4784826858524312E-4</v>
      </c>
      <c r="Z33">
        <f t="shared" si="12"/>
        <v>2.3623367320500511E-4</v>
      </c>
      <c r="AA33">
        <f t="shared" si="13"/>
        <v>6.4016480633811296E-4</v>
      </c>
      <c r="AB33">
        <f t="shared" si="14"/>
        <v>5.2214699765476351E-4</v>
      </c>
      <c r="AC33" s="114"/>
      <c r="AD33">
        <f t="shared" si="15"/>
        <v>29</v>
      </c>
      <c r="AE33">
        <f>'2011 Census'!G41</f>
        <v>53991</v>
      </c>
      <c r="AF33">
        <f>'2011 Census'!C41+'2011 Census'!D41+'2011 Census'!E41+'2011 Census'!F41+'2011 Census'!H41</f>
        <v>98159</v>
      </c>
      <c r="AG33">
        <f t="shared" si="16"/>
        <v>152150</v>
      </c>
      <c r="AH33">
        <f>'2011 Census'!M41</f>
        <v>70129</v>
      </c>
      <c r="AI33">
        <f>'2011 Census'!I41+'2011 Census'!J41+'2011 Census'!K41+'2011 Census'!L41+'2011 Census'!N41</f>
        <v>83996</v>
      </c>
      <c r="AJ33">
        <f t="shared" si="17"/>
        <v>154125</v>
      </c>
      <c r="AK33">
        <f t="shared" si="18"/>
        <v>124120</v>
      </c>
      <c r="AL33">
        <f t="shared" si="19"/>
        <v>182155</v>
      </c>
      <c r="AM33">
        <f t="shared" si="20"/>
        <v>306275</v>
      </c>
      <c r="AN33" s="115">
        <f>'Table 1'!BA39</f>
        <v>24</v>
      </c>
      <c r="AO33" s="115">
        <f>'Table 1'!AZ39+'Table 1'!BB39+'Table 1'!BC39</f>
        <v>100</v>
      </c>
      <c r="AP33" s="115">
        <f>'Table 1'!BD39</f>
        <v>140</v>
      </c>
      <c r="AQ33" s="115">
        <f>'Table 1'!ER39</f>
        <v>13</v>
      </c>
      <c r="AR33" s="115">
        <f>'Table 1'!EQ39+'Table 1'!ES39+'Table 1'!ET39</f>
        <v>43</v>
      </c>
      <c r="AS33" s="115">
        <f>'Table 1'!EU39</f>
        <v>62</v>
      </c>
      <c r="AT33" s="115">
        <f t="shared" si="21"/>
        <v>37</v>
      </c>
      <c r="AU33" s="115">
        <f t="shared" si="22"/>
        <v>143</v>
      </c>
      <c r="AV33" s="115">
        <f t="shared" si="23"/>
        <v>202</v>
      </c>
      <c r="AW33">
        <f t="shared" si="24"/>
        <v>4.445185308662555E-4</v>
      </c>
      <c r="AX33">
        <f t="shared" si="25"/>
        <v>1.0187552847930399E-3</v>
      </c>
      <c r="AY33">
        <f t="shared" si="26"/>
        <v>9.2014459415050941E-4</v>
      </c>
      <c r="AZ33">
        <f t="shared" si="27"/>
        <v>1.8537267036461378E-4</v>
      </c>
      <c r="BA33">
        <f t="shared" si="28"/>
        <v>5.1192913948283256E-4</v>
      </c>
      <c r="BB33">
        <f t="shared" si="29"/>
        <v>4.0227088402270886E-4</v>
      </c>
      <c r="BC33">
        <f t="shared" si="30"/>
        <v>2.9809861424427974E-4</v>
      </c>
      <c r="BD33">
        <f t="shared" si="31"/>
        <v>7.8504570283549722E-4</v>
      </c>
      <c r="BE33">
        <f t="shared" si="32"/>
        <v>6.5953799689821239E-4</v>
      </c>
      <c r="BF33" s="114"/>
      <c r="BG33">
        <f t="shared" si="33"/>
        <v>29</v>
      </c>
      <c r="BH33">
        <f>'2006 Census'!G41</f>
        <v>45173</v>
      </c>
      <c r="BI33">
        <f>'2006 Census'!C41+'2006 Census'!D41+'2006 Census'!E41+'2006 Census'!F41+'2006 Census'!H41</f>
        <v>82749</v>
      </c>
      <c r="BJ33">
        <f t="shared" si="34"/>
        <v>127922</v>
      </c>
      <c r="BK33">
        <f>'2006 Census'!M41</f>
        <v>60062</v>
      </c>
      <c r="BL33">
        <f>'2006 Census'!I41+'2006 Census'!J41+'2006 Census'!K41+'2006 Census'!L41+'2006 Census'!N41</f>
        <v>71629</v>
      </c>
      <c r="BM33">
        <f t="shared" si="35"/>
        <v>131691</v>
      </c>
      <c r="BN33">
        <f>'2006 Census'!S41</f>
        <v>105232</v>
      </c>
      <c r="BO33">
        <f>'2006 Census'!O41+'2006 Census'!P41+'2006 Census'!Q41+'2006 Census'!R41+'2006 Census'!T41</f>
        <v>154393</v>
      </c>
      <c r="BP33">
        <f t="shared" si="36"/>
        <v>259625</v>
      </c>
      <c r="BQ33" s="115">
        <f>'Table 1'!AB39</f>
        <v>19</v>
      </c>
      <c r="BR33" s="115">
        <f>'Table 1'!AA39+'Table 1'!AC39+'Table 1'!AD39</f>
        <v>95</v>
      </c>
      <c r="BS33" s="115">
        <f>'Table 1'!AE39</f>
        <v>118</v>
      </c>
      <c r="BT33" s="115">
        <f>'Table 1'!DS39</f>
        <v>9</v>
      </c>
      <c r="BU33" s="115">
        <f>'Table 1'!DR39+'Table 1'!DT39+'Table 1'!DU39</f>
        <v>38</v>
      </c>
      <c r="BV33" s="115">
        <f>'Table 1'!DV39</f>
        <v>53</v>
      </c>
      <c r="BW33" s="115">
        <f t="shared" si="37"/>
        <v>28</v>
      </c>
      <c r="BX33" s="115">
        <f t="shared" si="38"/>
        <v>133</v>
      </c>
      <c r="BY33" s="115">
        <f t="shared" si="39"/>
        <v>171</v>
      </c>
      <c r="BZ33">
        <f t="shared" si="40"/>
        <v>4.2060522878710732E-4</v>
      </c>
      <c r="CA33">
        <f t="shared" si="41"/>
        <v>1.1480501274939879E-3</v>
      </c>
      <c r="CB33">
        <f t="shared" si="42"/>
        <v>9.2243711011397568E-4</v>
      </c>
      <c r="CC33">
        <f t="shared" si="43"/>
        <v>1.4984516000133197E-4</v>
      </c>
      <c r="CD33">
        <f t="shared" si="44"/>
        <v>5.3051138505353973E-4</v>
      </c>
      <c r="CE33">
        <f t="shared" si="45"/>
        <v>4.0245726739108974E-4</v>
      </c>
      <c r="CF33">
        <f t="shared" si="46"/>
        <v>2.660787593127566E-4</v>
      </c>
      <c r="CG33">
        <f t="shared" si="47"/>
        <v>8.6143801856301773E-4</v>
      </c>
      <c r="CH33">
        <f t="shared" si="48"/>
        <v>6.5864227250842563E-4</v>
      </c>
    </row>
    <row r="34" spans="1:86">
      <c r="A34">
        <v>30</v>
      </c>
      <c r="B34">
        <f>'2016 Census'!G42</f>
        <v>67522</v>
      </c>
      <c r="C34">
        <f>'2016 Census'!C42+'2016 Census'!D42+'2016 Census'!E42+'2016 Census'!F42+'2016 Census'!H42</f>
        <v>103522</v>
      </c>
      <c r="D34">
        <f>'2016 Census'!I42</f>
        <v>171044</v>
      </c>
      <c r="E34">
        <f>'2016 Census'!N42</f>
        <v>85968</v>
      </c>
      <c r="F34">
        <f>'2016 Census'!J42+'2016 Census'!K42+'2016 Census'!L42+'2016 Census'!M42+'2016 Census'!O42</f>
        <v>91132</v>
      </c>
      <c r="G34">
        <f>'2016 Census'!P42</f>
        <v>177100</v>
      </c>
      <c r="H34">
        <f>'2016 Census'!U42</f>
        <v>153496</v>
      </c>
      <c r="I34">
        <f>'2016 Census'!Q42+'2016 Census'!R42+'2016 Census'!S42+'2016 Census'!T42+'2016 Census'!V42</f>
        <v>194650</v>
      </c>
      <c r="J34">
        <f>'2016 Census'!W42</f>
        <v>348146</v>
      </c>
      <c r="K34" s="115">
        <f>'Table 1'!BZ40</f>
        <v>27</v>
      </c>
      <c r="L34" s="115">
        <f>'Table 1'!BY40+'Table 1'!CA40+'Table 1'!CB40</f>
        <v>124</v>
      </c>
      <c r="M34" s="115">
        <f>'Table 1'!CC40</f>
        <v>160</v>
      </c>
      <c r="N34" s="115">
        <f>'Table 1'!FQ40</f>
        <v>19</v>
      </c>
      <c r="O34" s="115">
        <f>'Table 1'!FP40+'Table 1'!FR40+'Table 1'!FS40</f>
        <v>47</v>
      </c>
      <c r="P34" s="115">
        <f>'Table 1'!FT40</f>
        <v>70</v>
      </c>
      <c r="Q34" s="115">
        <f>Sheet1!K34+Sheet1!N34</f>
        <v>46</v>
      </c>
      <c r="R34" s="115">
        <f>Sheet1!L34+Sheet1!O34</f>
        <v>171</v>
      </c>
      <c r="S34" s="115">
        <f>Sheet1!M34+Sheet1!P34</f>
        <v>230</v>
      </c>
      <c r="T34">
        <f t="shared" si="6"/>
        <v>3.9986967210686887E-4</v>
      </c>
      <c r="U34">
        <f t="shared" si="7"/>
        <v>1.1978130252506714E-3</v>
      </c>
      <c r="V34">
        <f t="shared" si="8"/>
        <v>9.3543181871331353E-4</v>
      </c>
      <c r="W34">
        <f t="shared" si="9"/>
        <v>2.2101246975618835E-4</v>
      </c>
      <c r="X34">
        <f t="shared" si="10"/>
        <v>5.1573541675810916E-4</v>
      </c>
      <c r="Y34">
        <f t="shared" si="11"/>
        <v>3.9525691699604743E-4</v>
      </c>
      <c r="Z34">
        <f t="shared" si="12"/>
        <v>2.9968207640589984E-4</v>
      </c>
      <c r="AA34">
        <f t="shared" si="13"/>
        <v>8.7849987156434623E-4</v>
      </c>
      <c r="AB34">
        <f t="shared" si="14"/>
        <v>6.6064237417635127E-4</v>
      </c>
      <c r="AC34" s="114"/>
      <c r="AD34">
        <f t="shared" si="15"/>
        <v>30</v>
      </c>
      <c r="AE34">
        <f>'2011 Census'!G42</f>
        <v>61554</v>
      </c>
      <c r="AF34">
        <f>'2011 Census'!C42+'2011 Census'!D42+'2011 Census'!E42+'2011 Census'!F42+'2011 Census'!H42</f>
        <v>90148</v>
      </c>
      <c r="AG34">
        <f t="shared" si="16"/>
        <v>151702</v>
      </c>
      <c r="AH34">
        <f>'2011 Census'!M42</f>
        <v>75750</v>
      </c>
      <c r="AI34">
        <f>'2011 Census'!I42+'2011 Census'!J42+'2011 Census'!K42+'2011 Census'!L42+'2011 Census'!N42</f>
        <v>78095</v>
      </c>
      <c r="AJ34">
        <f t="shared" si="17"/>
        <v>153845</v>
      </c>
      <c r="AK34">
        <f t="shared" si="18"/>
        <v>137304</v>
      </c>
      <c r="AL34">
        <f t="shared" si="19"/>
        <v>168243</v>
      </c>
      <c r="AM34">
        <f t="shared" si="20"/>
        <v>305547</v>
      </c>
      <c r="AN34" s="115">
        <f>'Table 1'!BA40</f>
        <v>20</v>
      </c>
      <c r="AO34" s="115">
        <f>'Table 1'!AZ40+'Table 1'!BB40+'Table 1'!BC40</f>
        <v>114</v>
      </c>
      <c r="AP34" s="115">
        <f>'Table 1'!BD40</f>
        <v>141</v>
      </c>
      <c r="AQ34" s="115">
        <f>'Table 1'!ER40</f>
        <v>6</v>
      </c>
      <c r="AR34" s="115">
        <f>'Table 1'!EQ40+'Table 1'!ES40+'Table 1'!ET40</f>
        <v>38</v>
      </c>
      <c r="AS34" s="115">
        <f>'Table 1'!EU40</f>
        <v>46</v>
      </c>
      <c r="AT34" s="115">
        <f t="shared" si="21"/>
        <v>26</v>
      </c>
      <c r="AU34" s="115">
        <f t="shared" si="22"/>
        <v>152</v>
      </c>
      <c r="AV34" s="115">
        <f t="shared" si="23"/>
        <v>187</v>
      </c>
      <c r="AW34">
        <f t="shared" si="24"/>
        <v>3.2491795821555056E-4</v>
      </c>
      <c r="AX34">
        <f t="shared" si="25"/>
        <v>1.2645871233970803E-3</v>
      </c>
      <c r="AY34">
        <f t="shared" si="26"/>
        <v>9.2945379757682826E-4</v>
      </c>
      <c r="AZ34">
        <f t="shared" si="27"/>
        <v>7.9207920792079211E-5</v>
      </c>
      <c r="BA34">
        <f t="shared" si="28"/>
        <v>4.8658684935015044E-4</v>
      </c>
      <c r="BB34">
        <f t="shared" si="29"/>
        <v>2.9900224251681889E-4</v>
      </c>
      <c r="BC34">
        <f t="shared" si="30"/>
        <v>1.8936083435296859E-4</v>
      </c>
      <c r="BD34">
        <f t="shared" si="31"/>
        <v>9.0345512146121983E-4</v>
      </c>
      <c r="BE34">
        <f t="shared" si="32"/>
        <v>6.1201713647982144E-4</v>
      </c>
      <c r="BF34" s="114"/>
      <c r="BG34">
        <f t="shared" si="33"/>
        <v>30</v>
      </c>
      <c r="BH34">
        <f>'2006 Census'!G42</f>
        <v>52635</v>
      </c>
      <c r="BI34">
        <f>'2006 Census'!C42+'2006 Census'!D42+'2006 Census'!E42+'2006 Census'!F42+'2006 Census'!H42</f>
        <v>77778</v>
      </c>
      <c r="BJ34">
        <f t="shared" si="34"/>
        <v>130413</v>
      </c>
      <c r="BK34">
        <f>'2006 Census'!M42</f>
        <v>67039</v>
      </c>
      <c r="BL34">
        <f>'2006 Census'!I42+'2006 Census'!J42+'2006 Census'!K42+'2006 Census'!L42+'2006 Census'!N42</f>
        <v>67170</v>
      </c>
      <c r="BM34">
        <f t="shared" si="35"/>
        <v>134209</v>
      </c>
      <c r="BN34">
        <f>'2006 Census'!S42</f>
        <v>119676</v>
      </c>
      <c r="BO34">
        <f>'2006 Census'!O42+'2006 Census'!P42+'2006 Census'!Q42+'2006 Census'!R42+'2006 Census'!T42</f>
        <v>144950</v>
      </c>
      <c r="BP34">
        <f t="shared" si="36"/>
        <v>264626</v>
      </c>
      <c r="BQ34" s="115">
        <f>'Table 1'!AB40</f>
        <v>20</v>
      </c>
      <c r="BR34" s="115">
        <f>'Table 1'!AA40+'Table 1'!AC40+'Table 1'!AD40</f>
        <v>88</v>
      </c>
      <c r="BS34" s="115">
        <f>'Table 1'!AE40</f>
        <v>116</v>
      </c>
      <c r="BT34" s="115">
        <f>'Table 1'!DS40</f>
        <v>20</v>
      </c>
      <c r="BU34" s="115">
        <f>'Table 1'!DR40+'Table 1'!DT40+'Table 1'!DU40</f>
        <v>28</v>
      </c>
      <c r="BV34" s="115">
        <f>'Table 1'!DV40</f>
        <v>49</v>
      </c>
      <c r="BW34" s="115">
        <f t="shared" si="37"/>
        <v>40</v>
      </c>
      <c r="BX34" s="115">
        <f t="shared" si="38"/>
        <v>116</v>
      </c>
      <c r="BY34" s="115">
        <f t="shared" si="39"/>
        <v>165</v>
      </c>
      <c r="BZ34">
        <f t="shared" si="40"/>
        <v>3.7997530160539567E-4</v>
      </c>
      <c r="CA34">
        <f t="shared" si="41"/>
        <v>1.1314253387847463E-3</v>
      </c>
      <c r="CB34">
        <f t="shared" si="42"/>
        <v>8.8948187680676003E-4</v>
      </c>
      <c r="CC34">
        <f t="shared" si="43"/>
        <v>2.9833380569519233E-4</v>
      </c>
      <c r="CD34">
        <f t="shared" si="44"/>
        <v>4.1685276164954595E-4</v>
      </c>
      <c r="CE34">
        <f t="shared" si="45"/>
        <v>3.6510219135825467E-4</v>
      </c>
      <c r="CF34">
        <f t="shared" si="46"/>
        <v>3.3423576991209599E-4</v>
      </c>
      <c r="CG34">
        <f t="shared" si="47"/>
        <v>8.0027595722662991E-4</v>
      </c>
      <c r="CH34">
        <f t="shared" si="48"/>
        <v>6.2352149826547655E-4</v>
      </c>
    </row>
    <row r="35" spans="1:86">
      <c r="A35">
        <v>31</v>
      </c>
      <c r="B35">
        <f>'2016 Census'!G43</f>
        <v>76543</v>
      </c>
      <c r="C35">
        <f>'2016 Census'!C43+'2016 Census'!D43+'2016 Census'!E43+'2016 Census'!F43+'2016 Census'!H43</f>
        <v>93378</v>
      </c>
      <c r="D35">
        <f>'2016 Census'!I43</f>
        <v>169921</v>
      </c>
      <c r="E35">
        <f>'2016 Census'!N43</f>
        <v>92850</v>
      </c>
      <c r="F35">
        <f>'2016 Census'!J43+'2016 Census'!K43+'2016 Census'!L43+'2016 Census'!M43+'2016 Census'!O43</f>
        <v>83261</v>
      </c>
      <c r="G35">
        <f>'2016 Census'!P43</f>
        <v>176111</v>
      </c>
      <c r="H35">
        <f>'2016 Census'!U43</f>
        <v>169392</v>
      </c>
      <c r="I35">
        <f>'2016 Census'!Q43+'2016 Census'!R43+'2016 Census'!S43+'2016 Census'!T43+'2016 Census'!V43</f>
        <v>176632</v>
      </c>
      <c r="J35">
        <f>'2016 Census'!W43</f>
        <v>346024</v>
      </c>
      <c r="K35" s="115">
        <f>'Table 1'!BZ41</f>
        <v>18</v>
      </c>
      <c r="L35" s="115">
        <f>'Table 1'!BY41+'Table 1'!CA41+'Table 1'!CB41</f>
        <v>93</v>
      </c>
      <c r="M35" s="115">
        <f>'Table 1'!CC41</f>
        <v>120</v>
      </c>
      <c r="N35" s="115">
        <f>'Table 1'!FQ41</f>
        <v>26</v>
      </c>
      <c r="O35" s="115">
        <f>'Table 1'!FP41+'Table 1'!FR41+'Table 1'!FS41</f>
        <v>51</v>
      </c>
      <c r="P35" s="115">
        <f>'Table 1'!FT41</f>
        <v>88</v>
      </c>
      <c r="Q35" s="115">
        <f>Sheet1!K35+Sheet1!N35</f>
        <v>44</v>
      </c>
      <c r="R35" s="115">
        <f>Sheet1!L35+Sheet1!O35</f>
        <v>144</v>
      </c>
      <c r="S35" s="115">
        <f>Sheet1!M35+Sheet1!P35</f>
        <v>208</v>
      </c>
      <c r="T35">
        <f t="shared" si="6"/>
        <v>2.3516193512143502E-4</v>
      </c>
      <c r="U35">
        <f t="shared" si="7"/>
        <v>9.9595193728715535E-4</v>
      </c>
      <c r="V35">
        <f t="shared" si="8"/>
        <v>7.0621053313010167E-4</v>
      </c>
      <c r="W35">
        <f t="shared" si="9"/>
        <v>2.8002154011847065E-4</v>
      </c>
      <c r="X35">
        <f t="shared" si="10"/>
        <v>6.1253167749606655E-4</v>
      </c>
      <c r="Y35">
        <f t="shared" si="11"/>
        <v>4.9968485784533613E-4</v>
      </c>
      <c r="Z35">
        <f t="shared" si="12"/>
        <v>2.5975252668366866E-4</v>
      </c>
      <c r="AA35">
        <f t="shared" si="13"/>
        <v>8.1525431405407849E-4</v>
      </c>
      <c r="AB35">
        <f t="shared" si="14"/>
        <v>6.0111437356946337E-4</v>
      </c>
      <c r="AC35" s="114"/>
      <c r="AD35">
        <f t="shared" si="15"/>
        <v>31</v>
      </c>
      <c r="AE35">
        <f>'2011 Census'!G43</f>
        <v>66287</v>
      </c>
      <c r="AF35">
        <f>'2011 Census'!C43+'2011 Census'!D43+'2011 Census'!E43+'2011 Census'!F43+'2011 Census'!H43</f>
        <v>80294</v>
      </c>
      <c r="AG35">
        <f t="shared" si="16"/>
        <v>146581</v>
      </c>
      <c r="AH35">
        <f>'2011 Census'!M43</f>
        <v>78869</v>
      </c>
      <c r="AI35">
        <f>'2011 Census'!I43+'2011 Census'!J43+'2011 Census'!K43+'2011 Census'!L43+'2011 Census'!N43</f>
        <v>70331</v>
      </c>
      <c r="AJ35">
        <f t="shared" si="17"/>
        <v>149200</v>
      </c>
      <c r="AK35">
        <f t="shared" si="18"/>
        <v>145156</v>
      </c>
      <c r="AL35">
        <f t="shared" si="19"/>
        <v>150625</v>
      </c>
      <c r="AM35">
        <f t="shared" si="20"/>
        <v>295781</v>
      </c>
      <c r="AN35" s="115">
        <f>'Table 1'!BA41</f>
        <v>18</v>
      </c>
      <c r="AO35" s="115">
        <f>'Table 1'!AZ41+'Table 1'!BB41+'Table 1'!BC41</f>
        <v>107</v>
      </c>
      <c r="AP35" s="115">
        <f>'Table 1'!BD41</f>
        <v>136</v>
      </c>
      <c r="AQ35" s="115">
        <f>'Table 1'!ER41</f>
        <v>20</v>
      </c>
      <c r="AR35" s="115">
        <f>'Table 1'!EQ41+'Table 1'!ES41+'Table 1'!ET41</f>
        <v>44</v>
      </c>
      <c r="AS35" s="115">
        <f>'Table 1'!EU41</f>
        <v>67</v>
      </c>
      <c r="AT35" s="115">
        <f t="shared" si="21"/>
        <v>38</v>
      </c>
      <c r="AU35" s="115">
        <f t="shared" si="22"/>
        <v>151</v>
      </c>
      <c r="AV35" s="115">
        <f t="shared" si="23"/>
        <v>203</v>
      </c>
      <c r="AW35">
        <f t="shared" si="24"/>
        <v>2.715464570730309E-4</v>
      </c>
      <c r="AX35">
        <f t="shared" si="25"/>
        <v>1.3326026851321394E-3</v>
      </c>
      <c r="AY35">
        <f t="shared" si="26"/>
        <v>9.2781465537825503E-4</v>
      </c>
      <c r="AZ35">
        <f t="shared" si="27"/>
        <v>2.5358505876833738E-4</v>
      </c>
      <c r="BA35">
        <f t="shared" si="28"/>
        <v>6.2561317200096687E-4</v>
      </c>
      <c r="BB35">
        <f t="shared" si="29"/>
        <v>4.4906166219839145E-4</v>
      </c>
      <c r="BC35">
        <f t="shared" si="30"/>
        <v>2.6178731847116207E-4</v>
      </c>
      <c r="BD35">
        <f t="shared" si="31"/>
        <v>1.0024896265560166E-3</v>
      </c>
      <c r="BE35">
        <f t="shared" si="32"/>
        <v>6.8631859382448502E-4</v>
      </c>
      <c r="BF35" s="114"/>
      <c r="BG35">
        <f t="shared" si="33"/>
        <v>31</v>
      </c>
      <c r="BH35">
        <f>'2006 Census'!G43</f>
        <v>59505</v>
      </c>
      <c r="BI35">
        <f>'2006 Census'!C43+'2006 Census'!D43+'2006 Census'!E43+'2006 Census'!F43+'2006 Census'!H43</f>
        <v>73926</v>
      </c>
      <c r="BJ35">
        <f t="shared" si="34"/>
        <v>133431</v>
      </c>
      <c r="BK35">
        <f>'2006 Census'!M43</f>
        <v>73635</v>
      </c>
      <c r="BL35">
        <f>'2006 Census'!I43+'2006 Census'!J43+'2006 Census'!K43+'2006 Census'!L43+'2006 Census'!N43</f>
        <v>64639</v>
      </c>
      <c r="BM35">
        <f t="shared" si="35"/>
        <v>138274</v>
      </c>
      <c r="BN35">
        <f>'2006 Census'!S43</f>
        <v>133140</v>
      </c>
      <c r="BO35">
        <f>'2006 Census'!O43+'2006 Census'!P43+'2006 Census'!Q43+'2006 Census'!R43+'2006 Census'!T43</f>
        <v>138569</v>
      </c>
      <c r="BP35">
        <f t="shared" si="36"/>
        <v>271709</v>
      </c>
      <c r="BQ35" s="115">
        <f>'Table 1'!AB41</f>
        <v>30</v>
      </c>
      <c r="BR35" s="115">
        <f>'Table 1'!AA41+'Table 1'!AC41+'Table 1'!AD41</f>
        <v>113</v>
      </c>
      <c r="BS35" s="115">
        <f>'Table 1'!AE41</f>
        <v>151</v>
      </c>
      <c r="BT35" s="115">
        <f>'Table 1'!DS41</f>
        <v>15</v>
      </c>
      <c r="BU35" s="115">
        <f>'Table 1'!DR41+'Table 1'!DT41+'Table 1'!DU41</f>
        <v>42</v>
      </c>
      <c r="BV35" s="115">
        <f>'Table 1'!DV41</f>
        <v>59</v>
      </c>
      <c r="BW35" s="115">
        <f t="shared" si="37"/>
        <v>45</v>
      </c>
      <c r="BX35" s="115">
        <f t="shared" si="38"/>
        <v>155</v>
      </c>
      <c r="BY35" s="115">
        <f t="shared" si="39"/>
        <v>210</v>
      </c>
      <c r="BZ35">
        <f t="shared" si="40"/>
        <v>5.0415931434333251E-4</v>
      </c>
      <c r="CA35">
        <f t="shared" si="41"/>
        <v>1.5285555826096368E-3</v>
      </c>
      <c r="CB35">
        <f t="shared" si="42"/>
        <v>1.1316710509551753E-3</v>
      </c>
      <c r="CC35">
        <f t="shared" si="43"/>
        <v>2.0370747606437156E-4</v>
      </c>
      <c r="CD35">
        <f t="shared" si="44"/>
        <v>6.4976252726682039E-4</v>
      </c>
      <c r="CE35">
        <f t="shared" si="45"/>
        <v>4.2668903770773972E-4</v>
      </c>
      <c r="CF35">
        <f t="shared" si="46"/>
        <v>3.3799008562415505E-4</v>
      </c>
      <c r="CG35">
        <f t="shared" si="47"/>
        <v>1.1185763049455506E-3</v>
      </c>
      <c r="CH35">
        <f t="shared" si="48"/>
        <v>7.7288569756614619E-4</v>
      </c>
    </row>
    <row r="36" spans="1:86">
      <c r="A36">
        <v>32</v>
      </c>
      <c r="B36">
        <f>'2016 Census'!G44</f>
        <v>84311</v>
      </c>
      <c r="C36">
        <f>'2016 Census'!C44+'2016 Census'!D44+'2016 Census'!E44+'2016 Census'!F44+'2016 Census'!H44</f>
        <v>86225</v>
      </c>
      <c r="D36">
        <f>'2016 Census'!I44</f>
        <v>170536</v>
      </c>
      <c r="E36">
        <f>'2016 Census'!N44</f>
        <v>98240</v>
      </c>
      <c r="F36">
        <f>'2016 Census'!J44+'2016 Census'!K44+'2016 Census'!L44+'2016 Census'!M44+'2016 Census'!O44</f>
        <v>77789</v>
      </c>
      <c r="G36">
        <f>'2016 Census'!P44</f>
        <v>176029</v>
      </c>
      <c r="H36">
        <f>'2016 Census'!U44</f>
        <v>182549</v>
      </c>
      <c r="I36">
        <f>'2016 Census'!Q44+'2016 Census'!R44+'2016 Census'!S44+'2016 Census'!T44+'2016 Census'!V44</f>
        <v>164008</v>
      </c>
      <c r="J36">
        <f>'2016 Census'!W44</f>
        <v>346557</v>
      </c>
      <c r="K36" s="115">
        <f>'Table 1'!BZ42</f>
        <v>31</v>
      </c>
      <c r="L36" s="115">
        <f>'Table 1'!BY42+'Table 1'!CA42+'Table 1'!CB42</f>
        <v>91</v>
      </c>
      <c r="M36" s="115">
        <f>'Table 1'!CC42</f>
        <v>139</v>
      </c>
      <c r="N36" s="115">
        <f>'Table 1'!FQ42</f>
        <v>21</v>
      </c>
      <c r="O36" s="115">
        <f>'Table 1'!FP42+'Table 1'!FR42+'Table 1'!FS42</f>
        <v>46</v>
      </c>
      <c r="P36" s="115">
        <f>'Table 1'!FT42</f>
        <v>74</v>
      </c>
      <c r="Q36" s="115">
        <f>Sheet1!K36+Sheet1!N36</f>
        <v>52</v>
      </c>
      <c r="R36" s="115">
        <f>Sheet1!L36+Sheet1!O36</f>
        <v>137</v>
      </c>
      <c r="S36" s="115">
        <f>Sheet1!M36+Sheet1!P36</f>
        <v>213</v>
      </c>
      <c r="T36">
        <f t="shared" si="6"/>
        <v>3.6768630427820809E-4</v>
      </c>
      <c r="U36">
        <f t="shared" si="7"/>
        <v>1.0553783705421862E-3</v>
      </c>
      <c r="V36">
        <f t="shared" si="8"/>
        <v>8.1507716845709993E-4</v>
      </c>
      <c r="W36">
        <f t="shared" si="9"/>
        <v>2.1376221498371336E-4</v>
      </c>
      <c r="X36">
        <f t="shared" si="10"/>
        <v>5.9134324904549487E-4</v>
      </c>
      <c r="Y36">
        <f t="shared" si="11"/>
        <v>4.2038527742587866E-4</v>
      </c>
      <c r="Z36">
        <f t="shared" si="12"/>
        <v>2.8485502522610369E-4</v>
      </c>
      <c r="AA36">
        <f t="shared" si="13"/>
        <v>8.3532510609238579E-4</v>
      </c>
      <c r="AB36">
        <f t="shared" si="14"/>
        <v>6.1461750880807491E-4</v>
      </c>
      <c r="AC36" s="114"/>
      <c r="AD36">
        <f t="shared" si="15"/>
        <v>32</v>
      </c>
      <c r="AE36">
        <f>'2011 Census'!G44</f>
        <v>71133</v>
      </c>
      <c r="AF36">
        <f>'2011 Census'!C44+'2011 Census'!D44+'2011 Census'!E44+'2011 Census'!F44+'2011 Census'!H44</f>
        <v>73557</v>
      </c>
      <c r="AG36">
        <f t="shared" si="16"/>
        <v>144690</v>
      </c>
      <c r="AH36">
        <f>'2011 Census'!M44</f>
        <v>81799</v>
      </c>
      <c r="AI36">
        <f>'2011 Census'!I44+'2011 Census'!J44+'2011 Census'!K44+'2011 Census'!L44+'2011 Census'!N44</f>
        <v>65437</v>
      </c>
      <c r="AJ36">
        <f t="shared" si="17"/>
        <v>147236</v>
      </c>
      <c r="AK36">
        <f t="shared" si="18"/>
        <v>152932</v>
      </c>
      <c r="AL36">
        <f t="shared" si="19"/>
        <v>138994</v>
      </c>
      <c r="AM36">
        <f t="shared" si="20"/>
        <v>291926</v>
      </c>
      <c r="AN36" s="115">
        <f>'Table 1'!BA42</f>
        <v>34</v>
      </c>
      <c r="AO36" s="115">
        <f>'Table 1'!AZ42+'Table 1'!BB42+'Table 1'!BC42</f>
        <v>111</v>
      </c>
      <c r="AP36" s="115">
        <f>'Table 1'!BD42</f>
        <v>158</v>
      </c>
      <c r="AQ36" s="115">
        <f>'Table 1'!ER42</f>
        <v>16</v>
      </c>
      <c r="AR36" s="115">
        <f>'Table 1'!EQ42+'Table 1'!ES42+'Table 1'!ET42</f>
        <v>38</v>
      </c>
      <c r="AS36" s="115">
        <f>'Table 1'!EU42</f>
        <v>62</v>
      </c>
      <c r="AT36" s="115">
        <f t="shared" si="21"/>
        <v>50</v>
      </c>
      <c r="AU36" s="115">
        <f t="shared" si="22"/>
        <v>149</v>
      </c>
      <c r="AV36" s="115">
        <f t="shared" si="23"/>
        <v>220</v>
      </c>
      <c r="AW36">
        <f t="shared" si="24"/>
        <v>4.7797787243614073E-4</v>
      </c>
      <c r="AX36">
        <f t="shared" si="25"/>
        <v>1.5090338105142951E-3</v>
      </c>
      <c r="AY36">
        <f t="shared" si="26"/>
        <v>1.0919897712350544E-3</v>
      </c>
      <c r="AZ36">
        <f t="shared" si="27"/>
        <v>1.9560141322021052E-4</v>
      </c>
      <c r="BA36">
        <f t="shared" si="28"/>
        <v>5.8071121842382745E-4</v>
      </c>
      <c r="BB36">
        <f t="shared" si="29"/>
        <v>4.2109266755413076E-4</v>
      </c>
      <c r="BC36">
        <f t="shared" si="30"/>
        <v>3.2694269348468601E-4</v>
      </c>
      <c r="BD36">
        <f t="shared" si="31"/>
        <v>1.0719887189375081E-3</v>
      </c>
      <c r="BE36">
        <f t="shared" si="32"/>
        <v>7.5361564232031403E-4</v>
      </c>
      <c r="BF36" s="114"/>
      <c r="BG36">
        <f t="shared" si="33"/>
        <v>32</v>
      </c>
      <c r="BH36">
        <f>'2006 Census'!G44</f>
        <v>66500</v>
      </c>
      <c r="BI36">
        <f>'2006 Census'!C44+'2006 Census'!D44+'2006 Census'!E44+'2006 Census'!F44+'2006 Census'!H44</f>
        <v>71260</v>
      </c>
      <c r="BJ36">
        <f t="shared" si="34"/>
        <v>137760</v>
      </c>
      <c r="BK36">
        <f>'2006 Census'!M44</f>
        <v>80062</v>
      </c>
      <c r="BL36">
        <f>'2006 Census'!I44+'2006 Census'!J44+'2006 Census'!K44+'2006 Census'!L44+'2006 Census'!N44</f>
        <v>63440</v>
      </c>
      <c r="BM36">
        <f t="shared" si="35"/>
        <v>143502</v>
      </c>
      <c r="BN36">
        <f>'2006 Census'!S44</f>
        <v>146560</v>
      </c>
      <c r="BO36">
        <f>'2006 Census'!O44+'2006 Census'!P44+'2006 Census'!Q44+'2006 Census'!R44+'2006 Census'!T44</f>
        <v>134706</v>
      </c>
      <c r="BP36">
        <f t="shared" si="36"/>
        <v>281266</v>
      </c>
      <c r="BQ36" s="115">
        <f>'Table 1'!AB42</f>
        <v>38</v>
      </c>
      <c r="BR36" s="115">
        <f>'Table 1'!AA42+'Table 1'!AC42+'Table 1'!AD42</f>
        <v>98</v>
      </c>
      <c r="BS36" s="115">
        <f>'Table 1'!AE42</f>
        <v>140</v>
      </c>
      <c r="BT36" s="115">
        <f>'Table 1'!DS42</f>
        <v>22</v>
      </c>
      <c r="BU36" s="115">
        <f>'Table 1'!DR42+'Table 1'!DT42+'Table 1'!DU42</f>
        <v>38</v>
      </c>
      <c r="BV36" s="115">
        <f>'Table 1'!DV42</f>
        <v>67</v>
      </c>
      <c r="BW36" s="115">
        <f t="shared" si="37"/>
        <v>60</v>
      </c>
      <c r="BX36" s="115">
        <f t="shared" si="38"/>
        <v>136</v>
      </c>
      <c r="BY36" s="115">
        <f t="shared" si="39"/>
        <v>207</v>
      </c>
      <c r="BZ36">
        <f t="shared" si="40"/>
        <v>5.7142857142857147E-4</v>
      </c>
      <c r="CA36">
        <f t="shared" si="41"/>
        <v>1.37524557956778E-3</v>
      </c>
      <c r="CB36">
        <f t="shared" si="42"/>
        <v>1.0162601626016261E-3</v>
      </c>
      <c r="CC36">
        <f t="shared" si="43"/>
        <v>2.7478704004396594E-4</v>
      </c>
      <c r="CD36">
        <f t="shared" si="44"/>
        <v>5.9899117276166456E-4</v>
      </c>
      <c r="CE36">
        <f t="shared" si="45"/>
        <v>4.6689244749202103E-4</v>
      </c>
      <c r="CF36">
        <f t="shared" si="46"/>
        <v>4.0938864628820959E-4</v>
      </c>
      <c r="CG36">
        <f t="shared" si="47"/>
        <v>1.0096061051475065E-3</v>
      </c>
      <c r="CH36">
        <f t="shared" si="48"/>
        <v>7.3595813215959272E-4</v>
      </c>
    </row>
    <row r="37" spans="1:86">
      <c r="A37">
        <v>33</v>
      </c>
      <c r="B37">
        <f>'2016 Census'!G45</f>
        <v>91667</v>
      </c>
      <c r="C37">
        <f>'2016 Census'!C45+'2016 Census'!D45+'2016 Census'!E45+'2016 Census'!F45+'2016 Census'!H45</f>
        <v>79466</v>
      </c>
      <c r="D37">
        <f>'2016 Census'!I45</f>
        <v>171133</v>
      </c>
      <c r="E37">
        <f>'2016 Census'!N45</f>
        <v>102437</v>
      </c>
      <c r="F37">
        <f>'2016 Census'!J45+'2016 Census'!K45+'2016 Census'!L45+'2016 Census'!M45+'2016 Census'!O45</f>
        <v>73157</v>
      </c>
      <c r="G37">
        <f>'2016 Census'!P45</f>
        <v>175594</v>
      </c>
      <c r="H37">
        <f>'2016 Census'!U45</f>
        <v>194101</v>
      </c>
      <c r="I37">
        <f>'2016 Census'!Q45+'2016 Census'!R45+'2016 Census'!S45+'2016 Census'!T45+'2016 Census'!V45</f>
        <v>152615</v>
      </c>
      <c r="J37">
        <f>'2016 Census'!W45</f>
        <v>346716</v>
      </c>
      <c r="K37" s="115">
        <f>'Table 1'!BZ43</f>
        <v>40</v>
      </c>
      <c r="L37" s="115">
        <f>'Table 1'!BY43+'Table 1'!CA43+'Table 1'!CB43</f>
        <v>94</v>
      </c>
      <c r="M37" s="115">
        <f>'Table 1'!CC43</f>
        <v>148</v>
      </c>
      <c r="N37" s="115">
        <f>'Table 1'!FQ43</f>
        <v>25</v>
      </c>
      <c r="O37" s="115">
        <f>'Table 1'!FP43+'Table 1'!FR43+'Table 1'!FS43</f>
        <v>45</v>
      </c>
      <c r="P37" s="115">
        <f>'Table 1'!FT43</f>
        <v>75</v>
      </c>
      <c r="Q37" s="115">
        <f>Sheet1!K37+Sheet1!N37</f>
        <v>65</v>
      </c>
      <c r="R37" s="115">
        <f>Sheet1!L37+Sheet1!O37</f>
        <v>139</v>
      </c>
      <c r="S37" s="115">
        <f>Sheet1!M37+Sheet1!P37</f>
        <v>223</v>
      </c>
      <c r="T37">
        <f t="shared" si="6"/>
        <v>4.3636204959254695E-4</v>
      </c>
      <c r="U37">
        <f t="shared" si="7"/>
        <v>1.1828958296630006E-3</v>
      </c>
      <c r="V37">
        <f t="shared" si="8"/>
        <v>8.64824434796328E-4</v>
      </c>
      <c r="W37">
        <f t="shared" si="9"/>
        <v>2.4405244198873454E-4</v>
      </c>
      <c r="X37">
        <f t="shared" si="10"/>
        <v>6.1511543666361386E-4</v>
      </c>
      <c r="Y37">
        <f t="shared" si="11"/>
        <v>4.2712165563743636E-4</v>
      </c>
      <c r="Z37">
        <f t="shared" si="12"/>
        <v>3.3487720310559964E-4</v>
      </c>
      <c r="AA37">
        <f t="shared" si="13"/>
        <v>9.1078858565671783E-4</v>
      </c>
      <c r="AB37">
        <f t="shared" si="14"/>
        <v>6.4317770163476731E-4</v>
      </c>
      <c r="AC37" s="114"/>
      <c r="AD37">
        <f t="shared" si="15"/>
        <v>33</v>
      </c>
      <c r="AE37">
        <f>'2011 Census'!G45</f>
        <v>74102</v>
      </c>
      <c r="AF37">
        <f>'2011 Census'!C45+'2011 Census'!D45+'2011 Census'!E45+'2011 Census'!F45+'2011 Census'!H45</f>
        <v>67876</v>
      </c>
      <c r="AG37">
        <f t="shared" si="16"/>
        <v>141978</v>
      </c>
      <c r="AH37">
        <f>'2011 Census'!M45</f>
        <v>83764</v>
      </c>
      <c r="AI37">
        <f>'2011 Census'!I45+'2011 Census'!J45+'2011 Census'!K45+'2011 Census'!L45+'2011 Census'!N45</f>
        <v>61881</v>
      </c>
      <c r="AJ37">
        <f t="shared" si="17"/>
        <v>145645</v>
      </c>
      <c r="AK37">
        <f t="shared" si="18"/>
        <v>157866</v>
      </c>
      <c r="AL37">
        <f t="shared" si="19"/>
        <v>129757</v>
      </c>
      <c r="AM37">
        <f t="shared" si="20"/>
        <v>287623</v>
      </c>
      <c r="AN37" s="115">
        <f>'Table 1'!BA43</f>
        <v>31</v>
      </c>
      <c r="AO37" s="115">
        <f>'Table 1'!AZ43+'Table 1'!BB43+'Table 1'!BC43</f>
        <v>99</v>
      </c>
      <c r="AP37" s="115">
        <f>'Table 1'!BD43</f>
        <v>138</v>
      </c>
      <c r="AQ37" s="115">
        <f>'Table 1'!ER43</f>
        <v>26</v>
      </c>
      <c r="AR37" s="115">
        <f>'Table 1'!EQ43+'Table 1'!ES43+'Table 1'!ET43</f>
        <v>42</v>
      </c>
      <c r="AS37" s="115">
        <f>'Table 1'!EU43</f>
        <v>72</v>
      </c>
      <c r="AT37" s="115">
        <f t="shared" si="21"/>
        <v>57</v>
      </c>
      <c r="AU37" s="115">
        <f t="shared" si="22"/>
        <v>141</v>
      </c>
      <c r="AV37" s="115">
        <f t="shared" si="23"/>
        <v>210</v>
      </c>
      <c r="AW37">
        <f t="shared" si="24"/>
        <v>4.1834228495857062E-4</v>
      </c>
      <c r="AX37">
        <f t="shared" si="25"/>
        <v>1.4585420472626553E-3</v>
      </c>
      <c r="AY37">
        <f t="shared" si="26"/>
        <v>9.7198157461015082E-4</v>
      </c>
      <c r="AZ37">
        <f t="shared" si="27"/>
        <v>3.1039587412253476E-4</v>
      </c>
      <c r="BA37">
        <f t="shared" si="28"/>
        <v>6.7872206331507246E-4</v>
      </c>
      <c r="BB37">
        <f t="shared" si="29"/>
        <v>4.9435270692437092E-4</v>
      </c>
      <c r="BC37">
        <f t="shared" si="30"/>
        <v>3.6106571395994069E-4</v>
      </c>
      <c r="BD37">
        <f t="shared" si="31"/>
        <v>1.0866465778339512E-3</v>
      </c>
      <c r="BE37">
        <f t="shared" si="32"/>
        <v>7.3012241719194921E-4</v>
      </c>
      <c r="BF37" s="114"/>
      <c r="BG37">
        <f t="shared" si="33"/>
        <v>33</v>
      </c>
      <c r="BH37">
        <f>'2006 Census'!G45</f>
        <v>73131</v>
      </c>
      <c r="BI37">
        <f>'2006 Census'!C45+'2006 Census'!D45+'2006 Census'!E45+'2006 Census'!F45+'2006 Census'!H45</f>
        <v>68837</v>
      </c>
      <c r="BJ37">
        <f t="shared" si="34"/>
        <v>141968</v>
      </c>
      <c r="BK37">
        <f>'2006 Census'!M45</f>
        <v>86338</v>
      </c>
      <c r="BL37">
        <f>'2006 Census'!I45+'2006 Census'!J45+'2006 Census'!K45+'2006 Census'!L45+'2006 Census'!N45</f>
        <v>62588</v>
      </c>
      <c r="BM37">
        <f t="shared" si="35"/>
        <v>148926</v>
      </c>
      <c r="BN37">
        <f>'2006 Census'!S45</f>
        <v>159476</v>
      </c>
      <c r="BO37">
        <f>'2006 Census'!O45+'2006 Census'!P45+'2006 Census'!Q45+'2006 Census'!R45+'2006 Census'!T45</f>
        <v>131432</v>
      </c>
      <c r="BP37">
        <f t="shared" si="36"/>
        <v>290908</v>
      </c>
      <c r="BQ37" s="115">
        <f>'Table 1'!AB43</f>
        <v>42</v>
      </c>
      <c r="BR37" s="115">
        <f>'Table 1'!AA43+'Table 1'!AC43+'Table 1'!AD43</f>
        <v>119</v>
      </c>
      <c r="BS37" s="115">
        <f>'Table 1'!AE43</f>
        <v>170</v>
      </c>
      <c r="BT37" s="115">
        <f>'Table 1'!DS43</f>
        <v>23</v>
      </c>
      <c r="BU37" s="115">
        <f>'Table 1'!DR43+'Table 1'!DT43+'Table 1'!DU43</f>
        <v>29</v>
      </c>
      <c r="BV37" s="115">
        <f>'Table 1'!DV43</f>
        <v>55</v>
      </c>
      <c r="BW37" s="115">
        <f t="shared" si="37"/>
        <v>65</v>
      </c>
      <c r="BX37" s="115">
        <f t="shared" si="38"/>
        <v>148</v>
      </c>
      <c r="BY37" s="115">
        <f t="shared" si="39"/>
        <v>225</v>
      </c>
      <c r="BZ37">
        <f t="shared" si="40"/>
        <v>5.7431185133527505E-4</v>
      </c>
      <c r="CA37">
        <f t="shared" si="41"/>
        <v>1.7287214724639366E-3</v>
      </c>
      <c r="CB37">
        <f t="shared" si="42"/>
        <v>1.1974529471430182E-3</v>
      </c>
      <c r="CC37">
        <f t="shared" si="43"/>
        <v>2.6639486668674281E-4</v>
      </c>
      <c r="CD37">
        <f t="shared" si="44"/>
        <v>4.6334760656994951E-4</v>
      </c>
      <c r="CE37">
        <f t="shared" si="45"/>
        <v>3.6931093294656405E-4</v>
      </c>
      <c r="CF37">
        <f t="shared" si="46"/>
        <v>4.0758484035215332E-4</v>
      </c>
      <c r="CG37">
        <f t="shared" si="47"/>
        <v>1.1260575811065799E-3</v>
      </c>
      <c r="CH37">
        <f t="shared" si="48"/>
        <v>7.7344040040150147E-4</v>
      </c>
    </row>
    <row r="38" spans="1:86">
      <c r="A38">
        <v>34</v>
      </c>
      <c r="B38">
        <f>'2016 Census'!G46</f>
        <v>94003</v>
      </c>
      <c r="C38">
        <f>'2016 Census'!C46+'2016 Census'!D46+'2016 Census'!E46+'2016 Census'!F46+'2016 Census'!H46</f>
        <v>73855</v>
      </c>
      <c r="D38">
        <f>'2016 Census'!I46</f>
        <v>167858</v>
      </c>
      <c r="E38">
        <f>'2016 Census'!N46</f>
        <v>101891</v>
      </c>
      <c r="F38">
        <f>'2016 Census'!J46+'2016 Census'!K46+'2016 Census'!L46+'2016 Census'!M46+'2016 Census'!O46</f>
        <v>68661</v>
      </c>
      <c r="G38">
        <f>'2016 Census'!P46</f>
        <v>170552</v>
      </c>
      <c r="H38">
        <f>'2016 Census'!U46</f>
        <v>195894</v>
      </c>
      <c r="I38">
        <f>'2016 Census'!Q46+'2016 Census'!R46+'2016 Census'!S46+'2016 Census'!T46+'2016 Census'!V46</f>
        <v>142526</v>
      </c>
      <c r="J38">
        <f>'2016 Census'!W46</f>
        <v>338420</v>
      </c>
      <c r="K38" s="115">
        <f>'Table 1'!BZ44</f>
        <v>32</v>
      </c>
      <c r="L38" s="115">
        <f>'Table 1'!BY44+'Table 1'!CA44+'Table 1'!CB44</f>
        <v>116</v>
      </c>
      <c r="M38" s="115">
        <f>'Table 1'!CC44</f>
        <v>173</v>
      </c>
      <c r="N38" s="115">
        <f>'Table 1'!FQ44</f>
        <v>37</v>
      </c>
      <c r="O38" s="115">
        <f>'Table 1'!FP44+'Table 1'!FR44+'Table 1'!FS44</f>
        <v>48</v>
      </c>
      <c r="P38" s="115">
        <f>'Table 1'!FT44</f>
        <v>88</v>
      </c>
      <c r="Q38" s="115">
        <f>Sheet1!K38+Sheet1!N38</f>
        <v>69</v>
      </c>
      <c r="R38" s="115">
        <f>Sheet1!L38+Sheet1!O38</f>
        <v>164</v>
      </c>
      <c r="S38" s="115">
        <f>Sheet1!M38+Sheet1!P38</f>
        <v>261</v>
      </c>
      <c r="T38">
        <f t="shared" si="6"/>
        <v>3.4041466761699097E-4</v>
      </c>
      <c r="U38">
        <f t="shared" si="7"/>
        <v>1.5706451831291044E-3</v>
      </c>
      <c r="V38">
        <f t="shared" si="8"/>
        <v>1.0306330350653529E-3</v>
      </c>
      <c r="W38">
        <f t="shared" si="9"/>
        <v>3.6313315209390428E-4</v>
      </c>
      <c r="X38">
        <f t="shared" si="10"/>
        <v>6.9908681784419105E-4</v>
      </c>
      <c r="Y38">
        <f t="shared" si="11"/>
        <v>5.1597166846474975E-4</v>
      </c>
      <c r="Z38">
        <f t="shared" si="12"/>
        <v>3.5223130876902814E-4</v>
      </c>
      <c r="AA38">
        <f t="shared" si="13"/>
        <v>1.1506672466777992E-3</v>
      </c>
      <c r="AB38">
        <f t="shared" si="14"/>
        <v>7.7123101471544234E-4</v>
      </c>
      <c r="AC38" s="114"/>
      <c r="AD38">
        <f t="shared" si="15"/>
        <v>34</v>
      </c>
      <c r="AE38">
        <f>'2011 Census'!G46</f>
        <v>78140</v>
      </c>
      <c r="AF38">
        <f>'2011 Census'!C46+'2011 Census'!D46+'2011 Census'!E46+'2011 Census'!F46+'2011 Census'!H46</f>
        <v>64669</v>
      </c>
      <c r="AG38">
        <f t="shared" si="16"/>
        <v>142809</v>
      </c>
      <c r="AH38">
        <f>'2011 Census'!M46</f>
        <v>86332</v>
      </c>
      <c r="AI38">
        <f>'2011 Census'!I46+'2011 Census'!J46+'2011 Census'!K46+'2011 Census'!L46+'2011 Census'!N46</f>
        <v>59756</v>
      </c>
      <c r="AJ38">
        <f t="shared" si="17"/>
        <v>146088</v>
      </c>
      <c r="AK38">
        <f t="shared" si="18"/>
        <v>164472</v>
      </c>
      <c r="AL38">
        <f t="shared" si="19"/>
        <v>124425</v>
      </c>
      <c r="AM38">
        <f t="shared" si="20"/>
        <v>288897</v>
      </c>
      <c r="AN38" s="115">
        <f>'Table 1'!BA44</f>
        <v>34</v>
      </c>
      <c r="AO38" s="115">
        <f>'Table 1'!AZ44+'Table 1'!BB44+'Table 1'!BC44</f>
        <v>91</v>
      </c>
      <c r="AP38" s="115">
        <f>'Table 1'!BD44</f>
        <v>135</v>
      </c>
      <c r="AQ38" s="115">
        <f>'Table 1'!ER44</f>
        <v>23</v>
      </c>
      <c r="AR38" s="115">
        <f>'Table 1'!EQ44+'Table 1'!ES44+'Table 1'!ET44</f>
        <v>50</v>
      </c>
      <c r="AS38" s="115">
        <f>'Table 1'!EU44</f>
        <v>72</v>
      </c>
      <c r="AT38" s="115">
        <f t="shared" si="21"/>
        <v>57</v>
      </c>
      <c r="AU38" s="115">
        <f t="shared" si="22"/>
        <v>141</v>
      </c>
      <c r="AV38" s="115">
        <f t="shared" si="23"/>
        <v>207</v>
      </c>
      <c r="AW38">
        <f t="shared" si="24"/>
        <v>4.3511645764013308E-4</v>
      </c>
      <c r="AX38">
        <f t="shared" si="25"/>
        <v>1.4071657208245064E-3</v>
      </c>
      <c r="AY38">
        <f t="shared" si="26"/>
        <v>9.453185723588849E-4</v>
      </c>
      <c r="AZ38">
        <f t="shared" si="27"/>
        <v>2.6641338090163555E-4</v>
      </c>
      <c r="BA38">
        <f t="shared" si="28"/>
        <v>8.3673605997724076E-4</v>
      </c>
      <c r="BB38">
        <f t="shared" si="29"/>
        <v>4.9285362247412522E-4</v>
      </c>
      <c r="BC38">
        <f t="shared" si="30"/>
        <v>3.4656354881073984E-4</v>
      </c>
      <c r="BD38">
        <f t="shared" si="31"/>
        <v>1.133212778782399E-3</v>
      </c>
      <c r="BE38">
        <f t="shared" si="32"/>
        <v>7.1651834390803646E-4</v>
      </c>
      <c r="BF38" s="114"/>
      <c r="BG38">
        <f t="shared" si="33"/>
        <v>34</v>
      </c>
      <c r="BH38">
        <f>'2006 Census'!G46</f>
        <v>80925</v>
      </c>
      <c r="BI38">
        <f>'2006 Census'!C46+'2006 Census'!D46+'2006 Census'!E46+'2006 Census'!F46+'2006 Census'!H46</f>
        <v>68239</v>
      </c>
      <c r="BJ38">
        <f t="shared" si="34"/>
        <v>149164</v>
      </c>
      <c r="BK38">
        <f>'2006 Census'!M46</f>
        <v>93214</v>
      </c>
      <c r="BL38">
        <f>'2006 Census'!I46+'2006 Census'!J46+'2006 Census'!K46+'2006 Census'!L46+'2006 Census'!N46</f>
        <v>63668</v>
      </c>
      <c r="BM38">
        <f t="shared" si="35"/>
        <v>156882</v>
      </c>
      <c r="BN38">
        <f>'2006 Census'!S46</f>
        <v>174136</v>
      </c>
      <c r="BO38">
        <f>'2006 Census'!O46+'2006 Census'!P46+'2006 Census'!Q46+'2006 Census'!R46+'2006 Census'!T46</f>
        <v>131905</v>
      </c>
      <c r="BP38">
        <f t="shared" si="36"/>
        <v>306041</v>
      </c>
      <c r="BQ38" s="115">
        <f>'Table 1'!AB44</f>
        <v>40</v>
      </c>
      <c r="BR38" s="115">
        <f>'Table 1'!AA44+'Table 1'!AC44+'Table 1'!AD44</f>
        <v>119</v>
      </c>
      <c r="BS38" s="115">
        <f>'Table 1'!AE44</f>
        <v>166</v>
      </c>
      <c r="BT38" s="115">
        <f>'Table 1'!DS44</f>
        <v>24</v>
      </c>
      <c r="BU38" s="115">
        <f>'Table 1'!DR44+'Table 1'!DT44+'Table 1'!DU44</f>
        <v>43</v>
      </c>
      <c r="BV38" s="115">
        <f>'Table 1'!DV44</f>
        <v>68</v>
      </c>
      <c r="BW38" s="115">
        <f t="shared" si="37"/>
        <v>64</v>
      </c>
      <c r="BX38" s="115">
        <f t="shared" si="38"/>
        <v>162</v>
      </c>
      <c r="BY38" s="115">
        <f t="shared" si="39"/>
        <v>234</v>
      </c>
      <c r="BZ38">
        <f t="shared" si="40"/>
        <v>4.9428483163422925E-4</v>
      </c>
      <c r="CA38">
        <f t="shared" si="41"/>
        <v>1.7438708070165155E-3</v>
      </c>
      <c r="CB38">
        <f t="shared" si="42"/>
        <v>1.1128690568769945E-3</v>
      </c>
      <c r="CC38">
        <f t="shared" si="43"/>
        <v>2.5747205355418714E-4</v>
      </c>
      <c r="CD38">
        <f t="shared" si="44"/>
        <v>6.7537852610416536E-4</v>
      </c>
      <c r="CE38">
        <f t="shared" si="45"/>
        <v>4.3344679440598667E-4</v>
      </c>
      <c r="CF38">
        <f t="shared" si="46"/>
        <v>3.675288280424496E-4</v>
      </c>
      <c r="CG38">
        <f t="shared" si="47"/>
        <v>1.2281566278761231E-3</v>
      </c>
      <c r="CH38">
        <f t="shared" si="48"/>
        <v>7.6460343548740198E-4</v>
      </c>
    </row>
    <row r="39" spans="1:86">
      <c r="A39">
        <v>35</v>
      </c>
      <c r="B39">
        <f>'2016 Census'!G47</f>
        <v>95714</v>
      </c>
      <c r="C39">
        <f>'2016 Census'!C47+'2016 Census'!D47+'2016 Census'!E47+'2016 Census'!F47+'2016 Census'!H47</f>
        <v>69592</v>
      </c>
      <c r="D39">
        <f>'2016 Census'!I47</f>
        <v>165306</v>
      </c>
      <c r="E39">
        <f>'2016 Census'!N47</f>
        <v>101904</v>
      </c>
      <c r="F39">
        <f>'2016 Census'!J47+'2016 Census'!K47+'2016 Census'!L47+'2016 Census'!M47+'2016 Census'!O47</f>
        <v>65886</v>
      </c>
      <c r="G39">
        <f>'2016 Census'!P47</f>
        <v>167790</v>
      </c>
      <c r="H39">
        <f>'2016 Census'!U47</f>
        <v>197620</v>
      </c>
      <c r="I39">
        <f>'2016 Census'!Q47+'2016 Census'!R47+'2016 Census'!S47+'2016 Census'!T47+'2016 Census'!V47</f>
        <v>135482</v>
      </c>
      <c r="J39">
        <f>'2016 Census'!W47</f>
        <v>333102</v>
      </c>
      <c r="K39" s="115">
        <f>'Table 1'!BZ45</f>
        <v>51</v>
      </c>
      <c r="L39" s="115">
        <f>'Table 1'!BY45+'Table 1'!CA45+'Table 1'!CB45</f>
        <v>106</v>
      </c>
      <c r="M39" s="115">
        <f>'Table 1'!CC45</f>
        <v>175</v>
      </c>
      <c r="N39" s="115">
        <f>'Table 1'!FQ45</f>
        <v>33</v>
      </c>
      <c r="O39" s="115">
        <f>'Table 1'!FP45+'Table 1'!FR45+'Table 1'!FS45</f>
        <v>50</v>
      </c>
      <c r="P39" s="115">
        <f>'Table 1'!FT45</f>
        <v>94</v>
      </c>
      <c r="Q39" s="115">
        <f>Sheet1!K39+Sheet1!N39</f>
        <v>84</v>
      </c>
      <c r="R39" s="115">
        <f>Sheet1!L39+Sheet1!O39</f>
        <v>156</v>
      </c>
      <c r="S39" s="115">
        <f>Sheet1!M39+Sheet1!P39</f>
        <v>269</v>
      </c>
      <c r="T39">
        <f t="shared" si="6"/>
        <v>5.328374114549596E-4</v>
      </c>
      <c r="U39">
        <f t="shared" si="7"/>
        <v>1.523163582020922E-3</v>
      </c>
      <c r="V39">
        <f t="shared" si="8"/>
        <v>1.0586427594884639E-3</v>
      </c>
      <c r="W39">
        <f t="shared" si="9"/>
        <v>3.2383419689119172E-4</v>
      </c>
      <c r="X39">
        <f t="shared" si="10"/>
        <v>7.5888656163676657E-4</v>
      </c>
      <c r="Y39">
        <f t="shared" si="11"/>
        <v>5.602240896358543E-4</v>
      </c>
      <c r="Z39">
        <f t="shared" si="12"/>
        <v>4.2505819249063858E-4</v>
      </c>
      <c r="AA39">
        <f t="shared" si="13"/>
        <v>1.1514444723284274E-3</v>
      </c>
      <c r="AB39">
        <f t="shared" si="14"/>
        <v>8.0756044695018338E-4</v>
      </c>
      <c r="AC39" s="114"/>
      <c r="AD39">
        <f t="shared" si="15"/>
        <v>35</v>
      </c>
      <c r="AE39">
        <f>'2011 Census'!G47</f>
        <v>81586</v>
      </c>
      <c r="AF39">
        <f>'2011 Census'!C47+'2011 Census'!D47+'2011 Census'!E47+'2011 Census'!F47+'2011 Census'!H47</f>
        <v>62169</v>
      </c>
      <c r="AG39">
        <f t="shared" si="16"/>
        <v>143755</v>
      </c>
      <c r="AH39">
        <f>'2011 Census'!M47</f>
        <v>88841</v>
      </c>
      <c r="AI39">
        <f>'2011 Census'!I47+'2011 Census'!J47+'2011 Census'!K47+'2011 Census'!L47+'2011 Census'!N47</f>
        <v>58371</v>
      </c>
      <c r="AJ39">
        <f t="shared" si="17"/>
        <v>147212</v>
      </c>
      <c r="AK39">
        <f t="shared" si="18"/>
        <v>170427</v>
      </c>
      <c r="AL39">
        <f t="shared" si="19"/>
        <v>120540</v>
      </c>
      <c r="AM39">
        <f t="shared" si="20"/>
        <v>290967</v>
      </c>
      <c r="AN39" s="115">
        <f>'Table 1'!BA45</f>
        <v>42</v>
      </c>
      <c r="AO39" s="115">
        <f>'Table 1'!AZ45+'Table 1'!BB45+'Table 1'!BC45</f>
        <v>97</v>
      </c>
      <c r="AP39" s="115">
        <f>'Table 1'!BD45</f>
        <v>164</v>
      </c>
      <c r="AQ39" s="115">
        <f>'Table 1'!ER45</f>
        <v>28</v>
      </c>
      <c r="AR39" s="115">
        <f>'Table 1'!EQ45+'Table 1'!ES45+'Table 1'!ET45</f>
        <v>49</v>
      </c>
      <c r="AS39" s="115">
        <f>'Table 1'!EU45</f>
        <v>84</v>
      </c>
      <c r="AT39" s="115">
        <f t="shared" si="21"/>
        <v>70</v>
      </c>
      <c r="AU39" s="115">
        <f t="shared" si="22"/>
        <v>146</v>
      </c>
      <c r="AV39" s="115">
        <f t="shared" si="23"/>
        <v>248</v>
      </c>
      <c r="AW39">
        <f t="shared" si="24"/>
        <v>5.1479420488809353E-4</v>
      </c>
      <c r="AX39">
        <f t="shared" si="25"/>
        <v>1.5602631536617928E-3</v>
      </c>
      <c r="AY39">
        <f t="shared" si="26"/>
        <v>1.1408298841779417E-3</v>
      </c>
      <c r="AZ39">
        <f t="shared" si="27"/>
        <v>3.1516979772852627E-4</v>
      </c>
      <c r="BA39">
        <f t="shared" si="28"/>
        <v>8.3945795000942252E-4</v>
      </c>
      <c r="BB39">
        <f t="shared" si="29"/>
        <v>5.7060565714751519E-4</v>
      </c>
      <c r="BC39">
        <f t="shared" si="30"/>
        <v>4.1073304112611265E-4</v>
      </c>
      <c r="BD39">
        <f t="shared" si="31"/>
        <v>1.211216193794591E-3</v>
      </c>
      <c r="BE39">
        <f t="shared" si="32"/>
        <v>8.5233033299308861E-4</v>
      </c>
      <c r="BF39" s="114"/>
      <c r="BG39">
        <f t="shared" si="33"/>
        <v>35</v>
      </c>
      <c r="BH39">
        <f>'2006 Census'!G47</f>
        <v>85121</v>
      </c>
      <c r="BI39">
        <f>'2006 Census'!C47+'2006 Census'!D47+'2006 Census'!E47+'2006 Census'!F47+'2006 Census'!H47</f>
        <v>67275</v>
      </c>
      <c r="BJ39">
        <f t="shared" si="34"/>
        <v>152396</v>
      </c>
      <c r="BK39">
        <f>'2006 Census'!M47</f>
        <v>98325</v>
      </c>
      <c r="BL39">
        <f>'2006 Census'!I47+'2006 Census'!J47+'2006 Census'!K47+'2006 Census'!L47+'2006 Census'!N47</f>
        <v>63267</v>
      </c>
      <c r="BM39">
        <f t="shared" si="35"/>
        <v>161592</v>
      </c>
      <c r="BN39">
        <f>'2006 Census'!S47</f>
        <v>183450</v>
      </c>
      <c r="BO39">
        <f>'2006 Census'!O47+'2006 Census'!P47+'2006 Census'!Q47+'2006 Census'!R47+'2006 Census'!T47</f>
        <v>130543</v>
      </c>
      <c r="BP39">
        <f t="shared" si="36"/>
        <v>313993</v>
      </c>
      <c r="BQ39" s="115">
        <f>'Table 1'!AB45</f>
        <v>59</v>
      </c>
      <c r="BR39" s="115">
        <f>'Table 1'!AA45+'Table 1'!AC45+'Table 1'!AD45</f>
        <v>120</v>
      </c>
      <c r="BS39" s="115">
        <f>'Table 1'!AE45</f>
        <v>188</v>
      </c>
      <c r="BT39" s="115">
        <f>'Table 1'!DS45</f>
        <v>33</v>
      </c>
      <c r="BU39" s="115">
        <f>'Table 1'!DR45+'Table 1'!DT45+'Table 1'!DU45</f>
        <v>50</v>
      </c>
      <c r="BV39" s="115">
        <f>'Table 1'!DV45</f>
        <v>84</v>
      </c>
      <c r="BW39" s="115">
        <f t="shared" si="37"/>
        <v>92</v>
      </c>
      <c r="BX39" s="115">
        <f t="shared" si="38"/>
        <v>170</v>
      </c>
      <c r="BY39" s="115">
        <f t="shared" si="39"/>
        <v>272</v>
      </c>
      <c r="BZ39">
        <f t="shared" si="40"/>
        <v>6.9313095475852021E-4</v>
      </c>
      <c r="CA39">
        <f t="shared" si="41"/>
        <v>1.7837235228539577E-3</v>
      </c>
      <c r="CB39">
        <f t="shared" si="42"/>
        <v>1.2336281792173023E-3</v>
      </c>
      <c r="CC39">
        <f t="shared" si="43"/>
        <v>3.3562166285278414E-4</v>
      </c>
      <c r="CD39">
        <f t="shared" si="44"/>
        <v>7.9030142096195484E-4</v>
      </c>
      <c r="CE39">
        <f t="shared" si="45"/>
        <v>5.1982771424327937E-4</v>
      </c>
      <c r="CF39">
        <f t="shared" si="46"/>
        <v>5.0149904606159711E-4</v>
      </c>
      <c r="CG39">
        <f t="shared" si="47"/>
        <v>1.302252897512697E-3</v>
      </c>
      <c r="CH39">
        <f t="shared" si="48"/>
        <v>8.6626134977531343E-4</v>
      </c>
    </row>
    <row r="40" spans="1:86">
      <c r="A40">
        <v>36</v>
      </c>
      <c r="B40">
        <f>'2016 Census'!G48</f>
        <v>94230</v>
      </c>
      <c r="C40">
        <f>'2016 Census'!C48+'2016 Census'!D48+'2016 Census'!E48+'2016 Census'!F48+'2016 Census'!H48</f>
        <v>64590</v>
      </c>
      <c r="D40">
        <f>'2016 Census'!I48</f>
        <v>158820</v>
      </c>
      <c r="E40">
        <f>'2016 Census'!N48</f>
        <v>99160</v>
      </c>
      <c r="F40">
        <f>'2016 Census'!J48+'2016 Census'!K48+'2016 Census'!L48+'2016 Census'!M48+'2016 Census'!O48</f>
        <v>62302</v>
      </c>
      <c r="G40">
        <f>'2016 Census'!P48</f>
        <v>161462</v>
      </c>
      <c r="H40">
        <f>'2016 Census'!U48</f>
        <v>193395</v>
      </c>
      <c r="I40">
        <f>'2016 Census'!Q48+'2016 Census'!R48+'2016 Census'!S48+'2016 Census'!T48+'2016 Census'!V48</f>
        <v>126902</v>
      </c>
      <c r="J40">
        <f>'2016 Census'!W48</f>
        <v>320297</v>
      </c>
      <c r="K40" s="115">
        <f>'Table 1'!BZ46</f>
        <v>43</v>
      </c>
      <c r="L40" s="115">
        <f>'Table 1'!BY46+'Table 1'!CA46+'Table 1'!CB46</f>
        <v>106</v>
      </c>
      <c r="M40" s="115">
        <f>'Table 1'!CC46</f>
        <v>173</v>
      </c>
      <c r="N40" s="115">
        <f>'Table 1'!FQ46</f>
        <v>27</v>
      </c>
      <c r="O40" s="115">
        <f>'Table 1'!FP46+'Table 1'!FR46+'Table 1'!FS46</f>
        <v>46</v>
      </c>
      <c r="P40" s="115">
        <f>'Table 1'!FT46</f>
        <v>81</v>
      </c>
      <c r="Q40" s="115">
        <f>Sheet1!K40+Sheet1!N40</f>
        <v>70</v>
      </c>
      <c r="R40" s="115">
        <f>Sheet1!L40+Sheet1!O40</f>
        <v>152</v>
      </c>
      <c r="S40" s="115">
        <f>Sheet1!M40+Sheet1!P40</f>
        <v>254</v>
      </c>
      <c r="T40">
        <f t="shared" si="6"/>
        <v>4.5633025575718986E-4</v>
      </c>
      <c r="U40">
        <f t="shared" si="7"/>
        <v>1.6411209165505497E-3</v>
      </c>
      <c r="V40">
        <f t="shared" si="8"/>
        <v>1.0892834655584938E-3</v>
      </c>
      <c r="W40">
        <f t="shared" si="9"/>
        <v>2.7228721258572004E-4</v>
      </c>
      <c r="X40">
        <f t="shared" si="10"/>
        <v>7.3833905813617542E-4</v>
      </c>
      <c r="Y40">
        <f t="shared" si="11"/>
        <v>5.0166602668120055E-4</v>
      </c>
      <c r="Z40">
        <f t="shared" si="12"/>
        <v>3.6195351482716721E-4</v>
      </c>
      <c r="AA40">
        <f t="shared" si="13"/>
        <v>1.1977746607618478E-3</v>
      </c>
      <c r="AB40">
        <f t="shared" si="14"/>
        <v>7.9301398389619636E-4</v>
      </c>
      <c r="AC40" s="114"/>
      <c r="AD40">
        <f t="shared" si="15"/>
        <v>36</v>
      </c>
      <c r="AE40">
        <f>'2011 Census'!G48</f>
        <v>85154</v>
      </c>
      <c r="AF40">
        <f>'2011 Census'!C48+'2011 Census'!D48+'2011 Census'!E48+'2011 Census'!F48+'2011 Census'!H48</f>
        <v>61358</v>
      </c>
      <c r="AG40">
        <f t="shared" si="16"/>
        <v>146512</v>
      </c>
      <c r="AH40">
        <f>'2011 Census'!M48</f>
        <v>92172</v>
      </c>
      <c r="AI40">
        <f>'2011 Census'!I48+'2011 Census'!J48+'2011 Census'!K48+'2011 Census'!L48+'2011 Census'!N48</f>
        <v>58373</v>
      </c>
      <c r="AJ40">
        <f t="shared" si="17"/>
        <v>150545</v>
      </c>
      <c r="AK40">
        <f t="shared" si="18"/>
        <v>177326</v>
      </c>
      <c r="AL40">
        <f t="shared" si="19"/>
        <v>119731</v>
      </c>
      <c r="AM40">
        <f t="shared" si="20"/>
        <v>297057</v>
      </c>
      <c r="AN40" s="115">
        <f>'Table 1'!BA46</f>
        <v>35</v>
      </c>
      <c r="AO40" s="115">
        <f>'Table 1'!AZ46+'Table 1'!BB46+'Table 1'!BC46</f>
        <v>101</v>
      </c>
      <c r="AP40" s="115">
        <f>'Table 1'!BD46</f>
        <v>154</v>
      </c>
      <c r="AQ40" s="115">
        <f>'Table 1'!ER46</f>
        <v>26</v>
      </c>
      <c r="AR40" s="115">
        <f>'Table 1'!EQ46+'Table 1'!ES46+'Table 1'!ET46</f>
        <v>35</v>
      </c>
      <c r="AS40" s="115">
        <f>'Table 1'!EU46</f>
        <v>72</v>
      </c>
      <c r="AT40" s="115">
        <f t="shared" si="21"/>
        <v>61</v>
      </c>
      <c r="AU40" s="115">
        <f t="shared" si="22"/>
        <v>136</v>
      </c>
      <c r="AV40" s="115">
        <f t="shared" si="23"/>
        <v>226</v>
      </c>
      <c r="AW40">
        <f t="shared" si="24"/>
        <v>4.1102003429081428E-4</v>
      </c>
      <c r="AX40">
        <f t="shared" si="25"/>
        <v>1.6460771211577953E-3</v>
      </c>
      <c r="AY40">
        <f t="shared" si="26"/>
        <v>1.0511084416293546E-3</v>
      </c>
      <c r="AZ40">
        <f t="shared" si="27"/>
        <v>2.8208132621620449E-4</v>
      </c>
      <c r="BA40">
        <f t="shared" si="28"/>
        <v>5.9959227725146899E-4</v>
      </c>
      <c r="BB40">
        <f t="shared" si="29"/>
        <v>4.7826231359394202E-4</v>
      </c>
      <c r="BC40">
        <f t="shared" si="30"/>
        <v>3.4399918793634324E-4</v>
      </c>
      <c r="BD40">
        <f t="shared" si="31"/>
        <v>1.1358795967627432E-3</v>
      </c>
      <c r="BE40">
        <f t="shared" si="32"/>
        <v>7.6079674944539268E-4</v>
      </c>
      <c r="BF40" s="114"/>
      <c r="BG40">
        <f t="shared" si="33"/>
        <v>36</v>
      </c>
      <c r="BH40">
        <f>'2006 Census'!G48</f>
        <v>84299</v>
      </c>
      <c r="BI40">
        <f>'2006 Census'!C48+'2006 Census'!D48+'2006 Census'!E48+'2006 Census'!F48+'2006 Census'!H48</f>
        <v>61800</v>
      </c>
      <c r="BJ40">
        <f t="shared" si="34"/>
        <v>146099</v>
      </c>
      <c r="BK40">
        <f>'2006 Census'!M48</f>
        <v>94780</v>
      </c>
      <c r="BL40">
        <f>'2006 Census'!I48+'2006 Census'!J48+'2006 Census'!K48+'2006 Census'!L48+'2006 Census'!N48</f>
        <v>57838</v>
      </c>
      <c r="BM40">
        <f t="shared" si="35"/>
        <v>152618</v>
      </c>
      <c r="BN40">
        <f>'2006 Census'!S48</f>
        <v>179079</v>
      </c>
      <c r="BO40">
        <f>'2006 Census'!O48+'2006 Census'!P48+'2006 Census'!Q48+'2006 Census'!R48+'2006 Census'!T48</f>
        <v>119627</v>
      </c>
      <c r="BP40">
        <f t="shared" si="36"/>
        <v>298706</v>
      </c>
      <c r="BQ40" s="115">
        <f>'Table 1'!AB46</f>
        <v>53</v>
      </c>
      <c r="BR40" s="115">
        <f>'Table 1'!AA46+'Table 1'!AC46+'Table 1'!AD46</f>
        <v>121</v>
      </c>
      <c r="BS40" s="115">
        <f>'Table 1'!AE46</f>
        <v>183</v>
      </c>
      <c r="BT40" s="115">
        <f>'Table 1'!DS46</f>
        <v>32</v>
      </c>
      <c r="BU40" s="115">
        <f>'Table 1'!DR46+'Table 1'!DT46+'Table 1'!DU46</f>
        <v>44</v>
      </c>
      <c r="BV40" s="115">
        <f>'Table 1'!DV46</f>
        <v>80</v>
      </c>
      <c r="BW40" s="115">
        <f t="shared" si="37"/>
        <v>85</v>
      </c>
      <c r="BX40" s="115">
        <f t="shared" si="38"/>
        <v>165</v>
      </c>
      <c r="BY40" s="115">
        <f t="shared" si="39"/>
        <v>263</v>
      </c>
      <c r="BZ40">
        <f t="shared" si="40"/>
        <v>6.28714456873747E-4</v>
      </c>
      <c r="CA40">
        <f t="shared" si="41"/>
        <v>1.9579288025889968E-3</v>
      </c>
      <c r="CB40">
        <f t="shared" si="42"/>
        <v>1.2525753085236722E-3</v>
      </c>
      <c r="CC40">
        <f t="shared" si="43"/>
        <v>3.3762397130196242E-4</v>
      </c>
      <c r="CD40">
        <f t="shared" si="44"/>
        <v>7.6074553062000763E-4</v>
      </c>
      <c r="CE40">
        <f t="shared" si="45"/>
        <v>5.2418456538547219E-4</v>
      </c>
      <c r="CF40">
        <f t="shared" si="46"/>
        <v>4.7465085241708968E-4</v>
      </c>
      <c r="CG40">
        <f t="shared" si="47"/>
        <v>1.3792872846430989E-3</v>
      </c>
      <c r="CH40">
        <f t="shared" si="48"/>
        <v>8.804644031254812E-4</v>
      </c>
    </row>
    <row r="41" spans="1:86">
      <c r="A41">
        <v>37</v>
      </c>
      <c r="B41">
        <f>'2016 Census'!G49</f>
        <v>93660</v>
      </c>
      <c r="C41">
        <f>'2016 Census'!C49+'2016 Census'!D49+'2016 Census'!E49+'2016 Census'!F49+'2016 Census'!H49</f>
        <v>60548</v>
      </c>
      <c r="D41">
        <f>'2016 Census'!I49</f>
        <v>154208</v>
      </c>
      <c r="E41">
        <f>'2016 Census'!N49</f>
        <v>97810</v>
      </c>
      <c r="F41">
        <f>'2016 Census'!J49+'2016 Census'!K49+'2016 Census'!L49+'2016 Census'!M49+'2016 Census'!O49</f>
        <v>59751</v>
      </c>
      <c r="G41">
        <f>'2016 Census'!P49</f>
        <v>157561</v>
      </c>
      <c r="H41">
        <f>'2016 Census'!U49</f>
        <v>191471</v>
      </c>
      <c r="I41">
        <f>'2016 Census'!Q49+'2016 Census'!R49+'2016 Census'!S49+'2016 Census'!T49+'2016 Census'!V49</f>
        <v>120298</v>
      </c>
      <c r="J41">
        <f>'2016 Census'!W49</f>
        <v>311769</v>
      </c>
      <c r="K41" s="115">
        <f>'Table 1'!BZ47</f>
        <v>46</v>
      </c>
      <c r="L41" s="115">
        <f>'Table 1'!BY47+'Table 1'!CA47+'Table 1'!CB47</f>
        <v>130</v>
      </c>
      <c r="M41" s="115">
        <f>'Table 1'!CC47</f>
        <v>199</v>
      </c>
      <c r="N41" s="115">
        <f>'Table 1'!FQ47</f>
        <v>42</v>
      </c>
      <c r="O41" s="115">
        <f>'Table 1'!FP47+'Table 1'!FR47+'Table 1'!FS47</f>
        <v>46</v>
      </c>
      <c r="P41" s="115">
        <f>'Table 1'!FT47</f>
        <v>96</v>
      </c>
      <c r="Q41" s="115">
        <f>Sheet1!K41+Sheet1!N41</f>
        <v>88</v>
      </c>
      <c r="R41" s="115">
        <f>Sheet1!L41+Sheet1!O41</f>
        <v>176</v>
      </c>
      <c r="S41" s="115">
        <f>Sheet1!M41+Sheet1!P41</f>
        <v>295</v>
      </c>
      <c r="T41">
        <f t="shared" si="6"/>
        <v>4.9113815929959425E-4</v>
      </c>
      <c r="U41">
        <f t="shared" si="7"/>
        <v>2.1470568804915109E-3</v>
      </c>
      <c r="V41">
        <f t="shared" si="8"/>
        <v>1.2904648267275368E-3</v>
      </c>
      <c r="W41">
        <f t="shared" si="9"/>
        <v>4.2940394642674575E-4</v>
      </c>
      <c r="X41">
        <f t="shared" si="10"/>
        <v>7.6986159227460625E-4</v>
      </c>
      <c r="Y41">
        <f t="shared" si="11"/>
        <v>6.0928783137959269E-4</v>
      </c>
      <c r="Z41">
        <f t="shared" si="12"/>
        <v>4.5959962605303151E-4</v>
      </c>
      <c r="AA41">
        <f t="shared" si="13"/>
        <v>1.4630334668905552E-3</v>
      </c>
      <c r="AB41">
        <f t="shared" si="14"/>
        <v>9.4621338234397907E-4</v>
      </c>
      <c r="AC41" s="114"/>
      <c r="AD41">
        <f t="shared" si="15"/>
        <v>37</v>
      </c>
      <c r="AE41">
        <f>'2011 Census'!G49</f>
        <v>88631</v>
      </c>
      <c r="AF41">
        <f>'2011 Census'!C49+'2011 Census'!D49+'2011 Census'!E49+'2011 Census'!F49+'2011 Census'!H49</f>
        <v>61144</v>
      </c>
      <c r="AG41">
        <f t="shared" si="16"/>
        <v>149775</v>
      </c>
      <c r="AH41">
        <f>'2011 Census'!M49</f>
        <v>95447</v>
      </c>
      <c r="AI41">
        <f>'2011 Census'!I49+'2011 Census'!J49+'2011 Census'!K49+'2011 Census'!L49+'2011 Census'!N49</f>
        <v>59149</v>
      </c>
      <c r="AJ41">
        <f t="shared" si="17"/>
        <v>154596</v>
      </c>
      <c r="AK41">
        <f t="shared" si="18"/>
        <v>184078</v>
      </c>
      <c r="AL41">
        <f t="shared" si="19"/>
        <v>120293</v>
      </c>
      <c r="AM41">
        <f t="shared" si="20"/>
        <v>304371</v>
      </c>
      <c r="AN41" s="115">
        <f>'Table 1'!BA47</f>
        <v>43</v>
      </c>
      <c r="AO41" s="115">
        <f>'Table 1'!AZ47+'Table 1'!BB47+'Table 1'!BC47</f>
        <v>134</v>
      </c>
      <c r="AP41" s="115">
        <f>'Table 1'!BD47</f>
        <v>194</v>
      </c>
      <c r="AQ41" s="115">
        <f>'Table 1'!ER47</f>
        <v>39</v>
      </c>
      <c r="AR41" s="115">
        <f>'Table 1'!EQ47+'Table 1'!ES47+'Table 1'!ET47</f>
        <v>47</v>
      </c>
      <c r="AS41" s="115">
        <f>'Table 1'!EU47</f>
        <v>102</v>
      </c>
      <c r="AT41" s="115">
        <f t="shared" si="21"/>
        <v>82</v>
      </c>
      <c r="AU41" s="115">
        <f t="shared" si="22"/>
        <v>181</v>
      </c>
      <c r="AV41" s="115">
        <f t="shared" si="23"/>
        <v>296</v>
      </c>
      <c r="AW41">
        <f t="shared" si="24"/>
        <v>4.8515756338075844E-4</v>
      </c>
      <c r="AX41">
        <f t="shared" si="25"/>
        <v>2.1915478215360461E-3</v>
      </c>
      <c r="AY41">
        <f t="shared" si="26"/>
        <v>1.2952762477048906E-3</v>
      </c>
      <c r="AZ41">
        <f t="shared" si="27"/>
        <v>4.086037277232391E-4</v>
      </c>
      <c r="BA41">
        <f t="shared" si="28"/>
        <v>7.9460345906101539E-4</v>
      </c>
      <c r="BB41">
        <f t="shared" si="29"/>
        <v>6.5978421175192118E-4</v>
      </c>
      <c r="BC41">
        <f t="shared" si="30"/>
        <v>4.4546333619443931E-4</v>
      </c>
      <c r="BD41">
        <f t="shared" si="31"/>
        <v>1.5046594564937278E-3</v>
      </c>
      <c r="BE41">
        <f t="shared" si="32"/>
        <v>9.7249737984236341E-4</v>
      </c>
      <c r="BF41" s="114"/>
      <c r="BG41">
        <f t="shared" si="33"/>
        <v>37</v>
      </c>
      <c r="BH41">
        <f>'2006 Census'!G49</f>
        <v>85648</v>
      </c>
      <c r="BI41">
        <f>'2006 Census'!C49+'2006 Census'!D49+'2006 Census'!E49+'2006 Census'!F49+'2006 Census'!H49</f>
        <v>58606</v>
      </c>
      <c r="BJ41">
        <f t="shared" si="34"/>
        <v>144254</v>
      </c>
      <c r="BK41">
        <f>'2006 Census'!M49</f>
        <v>95240</v>
      </c>
      <c r="BL41">
        <f>'2006 Census'!I49+'2006 Census'!J49+'2006 Census'!K49+'2006 Census'!L49+'2006 Census'!N49</f>
        <v>56438</v>
      </c>
      <c r="BM41">
        <f t="shared" si="35"/>
        <v>151678</v>
      </c>
      <c r="BN41">
        <f>'2006 Census'!S49</f>
        <v>180886</v>
      </c>
      <c r="BO41">
        <f>'2006 Census'!O49+'2006 Census'!P49+'2006 Census'!Q49+'2006 Census'!R49+'2006 Census'!T49</f>
        <v>115038</v>
      </c>
      <c r="BP41">
        <f t="shared" si="36"/>
        <v>295924</v>
      </c>
      <c r="BQ41" s="115">
        <f>'Table 1'!AB47</f>
        <v>47</v>
      </c>
      <c r="BR41" s="115">
        <f>'Table 1'!AA47+'Table 1'!AC47+'Table 1'!AD47</f>
        <v>110</v>
      </c>
      <c r="BS41" s="115">
        <f>'Table 1'!AE47</f>
        <v>165</v>
      </c>
      <c r="BT41" s="115">
        <f>'Table 1'!DS47</f>
        <v>45</v>
      </c>
      <c r="BU41" s="115">
        <f>'Table 1'!DR47+'Table 1'!DT47+'Table 1'!DU47</f>
        <v>39</v>
      </c>
      <c r="BV41" s="115">
        <f>'Table 1'!DV47</f>
        <v>84</v>
      </c>
      <c r="BW41" s="115">
        <f t="shared" si="37"/>
        <v>92</v>
      </c>
      <c r="BX41" s="115">
        <f t="shared" si="38"/>
        <v>149</v>
      </c>
      <c r="BY41" s="115">
        <f t="shared" si="39"/>
        <v>249</v>
      </c>
      <c r="BZ41">
        <f t="shared" si="40"/>
        <v>5.4875770595927517E-4</v>
      </c>
      <c r="CA41">
        <f t="shared" si="41"/>
        <v>1.8769409275500803E-3</v>
      </c>
      <c r="CB41">
        <f t="shared" si="42"/>
        <v>1.1438157694067409E-3</v>
      </c>
      <c r="CC41">
        <f t="shared" si="43"/>
        <v>4.7249055018899619E-4</v>
      </c>
      <c r="CD41">
        <f t="shared" si="44"/>
        <v>6.9102377830539705E-4</v>
      </c>
      <c r="CE41">
        <f t="shared" si="45"/>
        <v>5.5380477063252413E-4</v>
      </c>
      <c r="CF41">
        <f t="shared" si="46"/>
        <v>5.0860763132580739E-4</v>
      </c>
      <c r="CG41">
        <f t="shared" si="47"/>
        <v>1.2952241867904518E-3</v>
      </c>
      <c r="CH41">
        <f t="shared" si="48"/>
        <v>8.4143225963423038E-4</v>
      </c>
    </row>
    <row r="42" spans="1:86">
      <c r="A42">
        <v>38</v>
      </c>
      <c r="B42">
        <f>'2016 Census'!G50</f>
        <v>92965</v>
      </c>
      <c r="C42">
        <f>'2016 Census'!C50+'2016 Census'!D50+'2016 Census'!E50+'2016 Census'!F50+'2016 Census'!H50</f>
        <v>58709</v>
      </c>
      <c r="D42">
        <f>'2016 Census'!I50</f>
        <v>151674</v>
      </c>
      <c r="E42">
        <f>'2016 Census'!N50</f>
        <v>96438</v>
      </c>
      <c r="F42">
        <f>'2016 Census'!J50+'2016 Census'!K50+'2016 Census'!L50+'2016 Census'!M50+'2016 Census'!O50</f>
        <v>59019</v>
      </c>
      <c r="G42">
        <f>'2016 Census'!P50</f>
        <v>155457</v>
      </c>
      <c r="H42">
        <f>'2016 Census'!U50</f>
        <v>189406</v>
      </c>
      <c r="I42">
        <f>'2016 Census'!Q50+'2016 Census'!R50+'2016 Census'!S50+'2016 Census'!T50+'2016 Census'!V50</f>
        <v>117720</v>
      </c>
      <c r="J42">
        <f>'2016 Census'!W50</f>
        <v>307126</v>
      </c>
      <c r="K42" s="115">
        <f>'Table 1'!BZ48</f>
        <v>49</v>
      </c>
      <c r="L42" s="115">
        <f>'Table 1'!BY48+'Table 1'!CA48+'Table 1'!CB48</f>
        <v>100</v>
      </c>
      <c r="M42" s="115">
        <f>'Table 1'!CC48</f>
        <v>162</v>
      </c>
      <c r="N42" s="115">
        <f>'Table 1'!FQ48</f>
        <v>43</v>
      </c>
      <c r="O42" s="115">
        <f>'Table 1'!FP48+'Table 1'!FR48+'Table 1'!FS48</f>
        <v>52</v>
      </c>
      <c r="P42" s="115">
        <f>'Table 1'!FT48</f>
        <v>111</v>
      </c>
      <c r="Q42" s="115">
        <f>Sheet1!K42+Sheet1!N42</f>
        <v>92</v>
      </c>
      <c r="R42" s="115">
        <f>Sheet1!L42+Sheet1!O42</f>
        <v>152</v>
      </c>
      <c r="S42" s="115">
        <f>Sheet1!M42+Sheet1!P42</f>
        <v>273</v>
      </c>
      <c r="T42">
        <f t="shared" si="6"/>
        <v>5.2708008390254396E-4</v>
      </c>
      <c r="U42">
        <f t="shared" si="7"/>
        <v>1.7033163569469757E-3</v>
      </c>
      <c r="V42">
        <f t="shared" si="8"/>
        <v>1.0680802246924325E-3</v>
      </c>
      <c r="W42">
        <f t="shared" si="9"/>
        <v>4.4588232854269065E-4</v>
      </c>
      <c r="X42">
        <f t="shared" si="10"/>
        <v>8.8107219708907303E-4</v>
      </c>
      <c r="Y42">
        <f t="shared" si="11"/>
        <v>7.1402381365908254E-4</v>
      </c>
      <c r="Z42">
        <f t="shared" si="12"/>
        <v>4.8572906877290053E-4</v>
      </c>
      <c r="AA42">
        <f t="shared" si="13"/>
        <v>1.291199456337071E-3</v>
      </c>
      <c r="AB42">
        <f t="shared" si="14"/>
        <v>8.8888599467319598E-4</v>
      </c>
      <c r="AC42" s="114"/>
      <c r="AD42">
        <f t="shared" si="15"/>
        <v>38</v>
      </c>
      <c r="AE42">
        <f>'2011 Census'!G50</f>
        <v>91902</v>
      </c>
      <c r="AF42">
        <f>'2011 Census'!C50+'2011 Census'!D50+'2011 Census'!E50+'2011 Census'!F50+'2011 Census'!H50</f>
        <v>61231</v>
      </c>
      <c r="AG42">
        <f t="shared" si="16"/>
        <v>153133</v>
      </c>
      <c r="AH42">
        <f>'2011 Census'!M50</f>
        <v>99121</v>
      </c>
      <c r="AI42">
        <f>'2011 Census'!I50+'2011 Census'!J50+'2011 Census'!K50+'2011 Census'!L50+'2011 Census'!N50</f>
        <v>60165</v>
      </c>
      <c r="AJ42">
        <f t="shared" si="17"/>
        <v>159286</v>
      </c>
      <c r="AK42">
        <f t="shared" si="18"/>
        <v>191023</v>
      </c>
      <c r="AL42">
        <f t="shared" si="19"/>
        <v>121396</v>
      </c>
      <c r="AM42">
        <f t="shared" si="20"/>
        <v>312419</v>
      </c>
      <c r="AN42" s="115">
        <f>'Table 1'!BA48</f>
        <v>49</v>
      </c>
      <c r="AO42" s="115">
        <f>'Table 1'!AZ48+'Table 1'!BB48+'Table 1'!BC48</f>
        <v>104</v>
      </c>
      <c r="AP42" s="115">
        <f>'Table 1'!BD48</f>
        <v>172</v>
      </c>
      <c r="AQ42" s="115">
        <f>'Table 1'!ER48</f>
        <v>40</v>
      </c>
      <c r="AR42" s="115">
        <f>'Table 1'!EQ48+'Table 1'!ES48+'Table 1'!ET48</f>
        <v>66</v>
      </c>
      <c r="AS42" s="115">
        <f>'Table 1'!EU48</f>
        <v>115</v>
      </c>
      <c r="AT42" s="115">
        <f t="shared" si="21"/>
        <v>89</v>
      </c>
      <c r="AU42" s="115">
        <f t="shared" si="22"/>
        <v>170</v>
      </c>
      <c r="AV42" s="115">
        <f t="shared" si="23"/>
        <v>287</v>
      </c>
      <c r="AW42">
        <f t="shared" si="24"/>
        <v>5.3317664468673152E-4</v>
      </c>
      <c r="AX42">
        <f t="shared" si="25"/>
        <v>1.6984860609821823E-3</v>
      </c>
      <c r="AY42">
        <f t="shared" si="26"/>
        <v>1.1232066243069749E-3</v>
      </c>
      <c r="AZ42">
        <f t="shared" si="27"/>
        <v>4.035471797096478E-4</v>
      </c>
      <c r="BA42">
        <f t="shared" si="28"/>
        <v>1.0969832959361755E-3</v>
      </c>
      <c r="BB42">
        <f t="shared" si="29"/>
        <v>7.2197179915372352E-4</v>
      </c>
      <c r="BC42">
        <f t="shared" si="30"/>
        <v>4.6591248174303616E-4</v>
      </c>
      <c r="BD42">
        <f t="shared" si="31"/>
        <v>1.4003756301690336E-3</v>
      </c>
      <c r="BE42">
        <f t="shared" si="32"/>
        <v>9.1863811099837081E-4</v>
      </c>
      <c r="BF42" s="114"/>
      <c r="BG42">
        <f t="shared" si="33"/>
        <v>38</v>
      </c>
      <c r="BH42">
        <f>'2006 Census'!G50</f>
        <v>85093</v>
      </c>
      <c r="BI42">
        <f>'2006 Census'!C50+'2006 Census'!D50+'2006 Census'!E50+'2006 Census'!F50+'2006 Census'!H50</f>
        <v>55163</v>
      </c>
      <c r="BJ42">
        <f t="shared" si="34"/>
        <v>140256</v>
      </c>
      <c r="BK42">
        <f>'2006 Census'!M50</f>
        <v>93017</v>
      </c>
      <c r="BL42">
        <f>'2006 Census'!I50+'2006 Census'!J50+'2006 Census'!K50+'2006 Census'!L50+'2006 Census'!N50</f>
        <v>53527</v>
      </c>
      <c r="BM42">
        <f t="shared" si="35"/>
        <v>146544</v>
      </c>
      <c r="BN42">
        <f>'2006 Census'!S50</f>
        <v>178108</v>
      </c>
      <c r="BO42">
        <f>'2006 Census'!O50+'2006 Census'!P50+'2006 Census'!Q50+'2006 Census'!R50+'2006 Census'!T50</f>
        <v>108692</v>
      </c>
      <c r="BP42">
        <f t="shared" si="36"/>
        <v>286800</v>
      </c>
      <c r="BQ42" s="115">
        <f>'Table 1'!AB48</f>
        <v>65</v>
      </c>
      <c r="BR42" s="115">
        <f>'Table 1'!AA48+'Table 1'!AC48+'Table 1'!AD48</f>
        <v>99</v>
      </c>
      <c r="BS42" s="115">
        <f>'Table 1'!AE48</f>
        <v>170</v>
      </c>
      <c r="BT42" s="115">
        <f>'Table 1'!DS48</f>
        <v>55</v>
      </c>
      <c r="BU42" s="115">
        <f>'Table 1'!DR48+'Table 1'!DT48+'Table 1'!DU48</f>
        <v>58</v>
      </c>
      <c r="BV42" s="115">
        <f>'Table 1'!DV48</f>
        <v>117</v>
      </c>
      <c r="BW42" s="115">
        <f t="shared" si="37"/>
        <v>120</v>
      </c>
      <c r="BX42" s="115">
        <f t="shared" si="38"/>
        <v>157</v>
      </c>
      <c r="BY42" s="115">
        <f t="shared" si="39"/>
        <v>287</v>
      </c>
      <c r="BZ42">
        <f t="shared" si="40"/>
        <v>7.6387011857614612E-4</v>
      </c>
      <c r="CA42">
        <f t="shared" si="41"/>
        <v>1.794681217482733E-3</v>
      </c>
      <c r="CB42">
        <f t="shared" si="42"/>
        <v>1.2120693588866074E-3</v>
      </c>
      <c r="CC42">
        <f t="shared" si="43"/>
        <v>5.9128976423664494E-4</v>
      </c>
      <c r="CD42">
        <f t="shared" si="44"/>
        <v>1.0835653034916958E-3</v>
      </c>
      <c r="CE42">
        <f t="shared" si="45"/>
        <v>7.9839502129053393E-4</v>
      </c>
      <c r="CF42">
        <f t="shared" si="46"/>
        <v>6.7374851213870238E-4</v>
      </c>
      <c r="CG42">
        <f t="shared" si="47"/>
        <v>1.4444485334707247E-3</v>
      </c>
      <c r="CH42">
        <f t="shared" si="48"/>
        <v>1.000697350069735E-3</v>
      </c>
    </row>
    <row r="43" spans="1:86">
      <c r="A43">
        <v>39</v>
      </c>
      <c r="B43">
        <f>'2016 Census'!G51</f>
        <v>93198</v>
      </c>
      <c r="C43">
        <f>'2016 Census'!C51+'2016 Census'!D51+'2016 Census'!E51+'2016 Census'!F51+'2016 Census'!H51</f>
        <v>57423</v>
      </c>
      <c r="D43">
        <f>'2016 Census'!I51</f>
        <v>150621</v>
      </c>
      <c r="E43">
        <f>'2016 Census'!N51</f>
        <v>96111</v>
      </c>
      <c r="F43">
        <f>'2016 Census'!J51+'2016 Census'!K51+'2016 Census'!L51+'2016 Census'!M51+'2016 Census'!O51</f>
        <v>58115</v>
      </c>
      <c r="G43">
        <f>'2016 Census'!P51</f>
        <v>154226</v>
      </c>
      <c r="H43">
        <f>'2016 Census'!U51</f>
        <v>189310</v>
      </c>
      <c r="I43">
        <f>'2016 Census'!Q51+'2016 Census'!R51+'2016 Census'!S51+'2016 Census'!T51+'2016 Census'!V51</f>
        <v>115538</v>
      </c>
      <c r="J43">
        <f>'2016 Census'!W51</f>
        <v>304848</v>
      </c>
      <c r="K43" s="115">
        <f>'Table 1'!BZ49</f>
        <v>48</v>
      </c>
      <c r="L43" s="115">
        <f>'Table 1'!BY49+'Table 1'!CA49+'Table 1'!CB49</f>
        <v>115</v>
      </c>
      <c r="M43" s="115">
        <f>'Table 1'!CC49</f>
        <v>186</v>
      </c>
      <c r="N43" s="115">
        <f>'Table 1'!FQ49</f>
        <v>40</v>
      </c>
      <c r="O43" s="115">
        <f>'Table 1'!FP49+'Table 1'!FR49+'Table 1'!FS49</f>
        <v>50</v>
      </c>
      <c r="P43" s="115">
        <f>'Table 1'!FT49</f>
        <v>95</v>
      </c>
      <c r="Q43" s="115">
        <f>Sheet1!K43+Sheet1!N43</f>
        <v>88</v>
      </c>
      <c r="R43" s="115">
        <f>Sheet1!L43+Sheet1!O43</f>
        <v>165</v>
      </c>
      <c r="S43" s="115">
        <f>Sheet1!M43+Sheet1!P43</f>
        <v>281</v>
      </c>
      <c r="T43">
        <f t="shared" si="6"/>
        <v>5.1503251142728389E-4</v>
      </c>
      <c r="U43">
        <f t="shared" si="7"/>
        <v>2.0026818522194938E-3</v>
      </c>
      <c r="V43">
        <f t="shared" si="8"/>
        <v>1.2348875654789172E-3</v>
      </c>
      <c r="W43">
        <f t="shared" si="9"/>
        <v>4.1618545223751703E-4</v>
      </c>
      <c r="X43">
        <f t="shared" si="10"/>
        <v>8.6036307321689755E-4</v>
      </c>
      <c r="Y43">
        <f t="shared" si="11"/>
        <v>6.1597914748485983E-4</v>
      </c>
      <c r="Z43">
        <f t="shared" si="12"/>
        <v>4.6484601975595586E-4</v>
      </c>
      <c r="AA43">
        <f t="shared" si="13"/>
        <v>1.4281015769703473E-3</v>
      </c>
      <c r="AB43">
        <f t="shared" si="14"/>
        <v>9.2177084973494986E-4</v>
      </c>
      <c r="AC43" s="114"/>
      <c r="AD43">
        <f t="shared" si="15"/>
        <v>39</v>
      </c>
      <c r="AE43">
        <f>'2011 Census'!G51</f>
        <v>97162</v>
      </c>
      <c r="AF43">
        <f>'2011 Census'!C51+'2011 Census'!D51+'2011 Census'!E51+'2011 Census'!F51+'2011 Census'!H51</f>
        <v>62629</v>
      </c>
      <c r="AG43">
        <f t="shared" si="16"/>
        <v>159791</v>
      </c>
      <c r="AH43">
        <f>'2011 Census'!M51</f>
        <v>103482</v>
      </c>
      <c r="AI43">
        <f>'2011 Census'!I51+'2011 Census'!J51+'2011 Census'!K51+'2011 Census'!L51+'2011 Census'!N51</f>
        <v>63372</v>
      </c>
      <c r="AJ43">
        <f t="shared" si="17"/>
        <v>166854</v>
      </c>
      <c r="AK43">
        <f t="shared" si="18"/>
        <v>200644</v>
      </c>
      <c r="AL43">
        <f t="shared" si="19"/>
        <v>126001</v>
      </c>
      <c r="AM43">
        <f t="shared" si="20"/>
        <v>326645</v>
      </c>
      <c r="AN43" s="115">
        <f>'Table 1'!BA49</f>
        <v>57</v>
      </c>
      <c r="AO43" s="115">
        <f>'Table 1'!AZ49+'Table 1'!BB49+'Table 1'!BC49</f>
        <v>117</v>
      </c>
      <c r="AP43" s="115">
        <f>'Table 1'!BD49</f>
        <v>203</v>
      </c>
      <c r="AQ43" s="115">
        <f>'Table 1'!ER49</f>
        <v>59</v>
      </c>
      <c r="AR43" s="115">
        <f>'Table 1'!EQ49+'Table 1'!ES49+'Table 1'!ET49</f>
        <v>63</v>
      </c>
      <c r="AS43" s="115">
        <f>'Table 1'!EU49</f>
        <v>135</v>
      </c>
      <c r="AT43" s="115">
        <f t="shared" si="21"/>
        <v>116</v>
      </c>
      <c r="AU43" s="115">
        <f t="shared" si="22"/>
        <v>180</v>
      </c>
      <c r="AV43" s="115">
        <f t="shared" si="23"/>
        <v>338</v>
      </c>
      <c r="AW43">
        <f t="shared" si="24"/>
        <v>5.8664910150058665E-4</v>
      </c>
      <c r="AX43">
        <f t="shared" si="25"/>
        <v>1.8681441504734228E-3</v>
      </c>
      <c r="AY43">
        <f t="shared" si="26"/>
        <v>1.2704094723732875E-3</v>
      </c>
      <c r="AZ43">
        <f t="shared" si="27"/>
        <v>5.7014746525965872E-4</v>
      </c>
      <c r="BA43">
        <f t="shared" si="28"/>
        <v>9.9412989964021959E-4</v>
      </c>
      <c r="BB43">
        <f t="shared" si="29"/>
        <v>8.0909058218562333E-4</v>
      </c>
      <c r="BC43">
        <f t="shared" si="30"/>
        <v>5.781383943701282E-4</v>
      </c>
      <c r="BD43">
        <f t="shared" si="31"/>
        <v>1.4285600907929302E-3</v>
      </c>
      <c r="BE43">
        <f t="shared" si="32"/>
        <v>1.0347625097583003E-3</v>
      </c>
      <c r="BF43" s="114"/>
      <c r="BG43">
        <f t="shared" si="33"/>
        <v>39</v>
      </c>
      <c r="BH43">
        <f>'2006 Census'!G51</f>
        <v>84943</v>
      </c>
      <c r="BI43">
        <f>'2006 Census'!C51+'2006 Census'!D51+'2006 Census'!E51+'2006 Census'!F51+'2006 Census'!H51</f>
        <v>53531</v>
      </c>
      <c r="BJ43">
        <f t="shared" si="34"/>
        <v>138474</v>
      </c>
      <c r="BK43">
        <f>'2006 Census'!M51</f>
        <v>92256</v>
      </c>
      <c r="BL43">
        <f>'2006 Census'!I51+'2006 Census'!J51+'2006 Census'!K51+'2006 Census'!L51+'2006 Census'!N51</f>
        <v>52360</v>
      </c>
      <c r="BM43">
        <f t="shared" si="35"/>
        <v>144616</v>
      </c>
      <c r="BN43">
        <f>'2006 Census'!S51</f>
        <v>177201</v>
      </c>
      <c r="BO43">
        <f>'2006 Census'!O51+'2006 Census'!P51+'2006 Census'!Q51+'2006 Census'!R51+'2006 Census'!T51</f>
        <v>105887</v>
      </c>
      <c r="BP43">
        <f t="shared" si="36"/>
        <v>283088</v>
      </c>
      <c r="BQ43" s="115">
        <f>'Table 1'!AB49</f>
        <v>74</v>
      </c>
      <c r="BR43" s="115">
        <f>'Table 1'!AA49+'Table 1'!AC49+'Table 1'!AD49</f>
        <v>114</v>
      </c>
      <c r="BS43" s="115">
        <f>'Table 1'!AE49</f>
        <v>194</v>
      </c>
      <c r="BT43" s="115">
        <f>'Table 1'!DS49</f>
        <v>54</v>
      </c>
      <c r="BU43" s="115">
        <f>'Table 1'!DR49+'Table 1'!DT49+'Table 1'!DU49</f>
        <v>52</v>
      </c>
      <c r="BV43" s="115">
        <f>'Table 1'!DV49</f>
        <v>109</v>
      </c>
      <c r="BW43" s="115">
        <f t="shared" si="37"/>
        <v>128</v>
      </c>
      <c r="BX43" s="115">
        <f t="shared" si="38"/>
        <v>166</v>
      </c>
      <c r="BY43" s="115">
        <f t="shared" si="39"/>
        <v>303</v>
      </c>
      <c r="BZ43">
        <f t="shared" si="40"/>
        <v>8.711724332787869E-4</v>
      </c>
      <c r="CA43">
        <f t="shared" si="41"/>
        <v>2.129607143524313E-3</v>
      </c>
      <c r="CB43">
        <f t="shared" si="42"/>
        <v>1.4009850224590897E-3</v>
      </c>
      <c r="CC43">
        <f t="shared" si="43"/>
        <v>5.853277835587929E-4</v>
      </c>
      <c r="CD43">
        <f t="shared" si="44"/>
        <v>9.931245225362872E-4</v>
      </c>
      <c r="CE43">
        <f t="shared" si="45"/>
        <v>7.5372019693533223E-4</v>
      </c>
      <c r="CF43">
        <f t="shared" si="46"/>
        <v>7.2234355336595166E-4</v>
      </c>
      <c r="CG43">
        <f t="shared" si="47"/>
        <v>1.5677089727728617E-3</v>
      </c>
      <c r="CH43">
        <f t="shared" si="48"/>
        <v>1.0703385519697055E-3</v>
      </c>
    </row>
    <row r="44" spans="1:86">
      <c r="A44">
        <v>40</v>
      </c>
      <c r="B44">
        <f>'2016 Census'!G52</f>
        <v>94557</v>
      </c>
      <c r="C44">
        <f>'2016 Census'!C52+'2016 Census'!D52+'2016 Census'!E52+'2016 Census'!F52+'2016 Census'!H52</f>
        <v>57554</v>
      </c>
      <c r="D44">
        <f>'2016 Census'!I52</f>
        <v>152111</v>
      </c>
      <c r="E44">
        <f>'2016 Census'!N52</f>
        <v>97283</v>
      </c>
      <c r="F44">
        <f>'2016 Census'!J52+'2016 Census'!K52+'2016 Census'!L52+'2016 Census'!M52+'2016 Census'!O52</f>
        <v>59144</v>
      </c>
      <c r="G44">
        <f>'2016 Census'!P52</f>
        <v>156427</v>
      </c>
      <c r="H44">
        <f>'2016 Census'!U52</f>
        <v>191839</v>
      </c>
      <c r="I44">
        <f>'2016 Census'!Q52+'2016 Census'!R52+'2016 Census'!S52+'2016 Census'!T52+'2016 Census'!V52</f>
        <v>116691</v>
      </c>
      <c r="J44">
        <f>'2016 Census'!W52</f>
        <v>308530</v>
      </c>
      <c r="K44" s="115">
        <f>'Table 1'!BZ50</f>
        <v>70</v>
      </c>
      <c r="L44" s="115">
        <f>'Table 1'!BY50+'Table 1'!CA50+'Table 1'!CB50</f>
        <v>118</v>
      </c>
      <c r="M44" s="115">
        <f>'Table 1'!CC50</f>
        <v>208</v>
      </c>
      <c r="N44" s="115">
        <f>'Table 1'!FQ50</f>
        <v>51</v>
      </c>
      <c r="O44" s="115">
        <f>'Table 1'!FP50+'Table 1'!FR50+'Table 1'!FS50</f>
        <v>56</v>
      </c>
      <c r="P44" s="115">
        <f>'Table 1'!FT50</f>
        <v>117</v>
      </c>
      <c r="Q44" s="115">
        <f>Sheet1!K44+Sheet1!N44</f>
        <v>121</v>
      </c>
      <c r="R44" s="115">
        <f>Sheet1!L44+Sheet1!O44</f>
        <v>174</v>
      </c>
      <c r="S44" s="115">
        <f>Sheet1!M44+Sheet1!P44</f>
        <v>325</v>
      </c>
      <c r="T44">
        <f t="shared" si="6"/>
        <v>7.4029421407193548E-4</v>
      </c>
      <c r="U44">
        <f t="shared" si="7"/>
        <v>2.0502484623136532E-3</v>
      </c>
      <c r="V44">
        <f t="shared" si="8"/>
        <v>1.3674224743772639E-3</v>
      </c>
      <c r="W44">
        <f t="shared" si="9"/>
        <v>5.2424370136611739E-4</v>
      </c>
      <c r="X44">
        <f t="shared" si="10"/>
        <v>9.4684160692547008E-4</v>
      </c>
      <c r="Y44">
        <f t="shared" si="11"/>
        <v>7.4795271915973586E-4</v>
      </c>
      <c r="Z44">
        <f t="shared" si="12"/>
        <v>6.3073723278374056E-4</v>
      </c>
      <c r="AA44">
        <f t="shared" si="13"/>
        <v>1.4911175669074736E-3</v>
      </c>
      <c r="AB44">
        <f t="shared" si="14"/>
        <v>1.0533821670502058E-3</v>
      </c>
      <c r="AC44" s="114"/>
      <c r="AD44">
        <f t="shared" si="15"/>
        <v>40</v>
      </c>
      <c r="AE44">
        <f>'2011 Census'!G52</f>
        <v>99508</v>
      </c>
      <c r="AF44">
        <f>'2011 Census'!C52+'2011 Census'!D52+'2011 Census'!E52+'2011 Census'!F52+'2011 Census'!H52</f>
        <v>63283</v>
      </c>
      <c r="AG44">
        <f t="shared" si="16"/>
        <v>162791</v>
      </c>
      <c r="AH44">
        <f>'2011 Census'!M52</f>
        <v>107148</v>
      </c>
      <c r="AI44">
        <f>'2011 Census'!I52+'2011 Census'!J52+'2011 Census'!K52+'2011 Census'!L52+'2011 Census'!N52</f>
        <v>64383</v>
      </c>
      <c r="AJ44">
        <f t="shared" si="17"/>
        <v>171531</v>
      </c>
      <c r="AK44">
        <f t="shared" si="18"/>
        <v>206656</v>
      </c>
      <c r="AL44">
        <f t="shared" si="19"/>
        <v>127666</v>
      </c>
      <c r="AM44">
        <f t="shared" si="20"/>
        <v>334322</v>
      </c>
      <c r="AN44" s="115">
        <f>'Table 1'!BA50</f>
        <v>70</v>
      </c>
      <c r="AO44" s="115">
        <f>'Table 1'!AZ50+'Table 1'!BB50+'Table 1'!BC50</f>
        <v>127</v>
      </c>
      <c r="AP44" s="115">
        <f>'Table 1'!BD50</f>
        <v>223</v>
      </c>
      <c r="AQ44" s="115">
        <f>'Table 1'!ER50</f>
        <v>41</v>
      </c>
      <c r="AR44" s="115">
        <f>'Table 1'!EQ50+'Table 1'!ES50+'Table 1'!ET50</f>
        <v>66</v>
      </c>
      <c r="AS44" s="115">
        <f>'Table 1'!EU50</f>
        <v>118</v>
      </c>
      <c r="AT44" s="115">
        <f t="shared" si="21"/>
        <v>111</v>
      </c>
      <c r="AU44" s="115">
        <f t="shared" si="22"/>
        <v>193</v>
      </c>
      <c r="AV44" s="115">
        <f t="shared" si="23"/>
        <v>341</v>
      </c>
      <c r="AW44">
        <f t="shared" si="24"/>
        <v>7.034610282590345E-4</v>
      </c>
      <c r="AX44">
        <f t="shared" si="25"/>
        <v>2.0068580819493386E-3</v>
      </c>
      <c r="AY44">
        <f t="shared" si="26"/>
        <v>1.3698545988414593E-3</v>
      </c>
      <c r="AZ44">
        <f t="shared" si="27"/>
        <v>3.8264829954828833E-4</v>
      </c>
      <c r="BA44">
        <f t="shared" si="28"/>
        <v>1.0251153254741158E-3</v>
      </c>
      <c r="BB44">
        <f t="shared" si="29"/>
        <v>6.879222997592272E-4</v>
      </c>
      <c r="BC44">
        <f t="shared" si="30"/>
        <v>5.3712449674821932E-4</v>
      </c>
      <c r="BD44">
        <f t="shared" si="31"/>
        <v>1.5117572415521753E-3</v>
      </c>
      <c r="BE44">
        <f t="shared" si="32"/>
        <v>1.0199747548770347E-3</v>
      </c>
      <c r="BF44" s="114"/>
      <c r="BG44">
        <f t="shared" si="33"/>
        <v>40</v>
      </c>
      <c r="BH44">
        <f>'2006 Census'!G52</f>
        <v>87013</v>
      </c>
      <c r="BI44">
        <f>'2006 Census'!C52+'2006 Census'!D52+'2006 Census'!E52+'2006 Census'!F52+'2006 Census'!H52</f>
        <v>52644</v>
      </c>
      <c r="BJ44">
        <f t="shared" si="34"/>
        <v>139657</v>
      </c>
      <c r="BK44">
        <f>'2006 Census'!M52</f>
        <v>94121</v>
      </c>
      <c r="BL44">
        <f>'2006 Census'!I52+'2006 Census'!J52+'2006 Census'!K52+'2006 Census'!L52+'2006 Census'!N52</f>
        <v>51562</v>
      </c>
      <c r="BM44">
        <f t="shared" si="35"/>
        <v>145683</v>
      </c>
      <c r="BN44">
        <f>'2006 Census'!S52</f>
        <v>181141</v>
      </c>
      <c r="BO44">
        <f>'2006 Census'!O52+'2006 Census'!P52+'2006 Census'!Q52+'2006 Census'!R52+'2006 Census'!T52</f>
        <v>104213</v>
      </c>
      <c r="BP44">
        <f t="shared" si="36"/>
        <v>285354</v>
      </c>
      <c r="BQ44" s="115">
        <f>'Table 1'!AB50</f>
        <v>68</v>
      </c>
      <c r="BR44" s="115">
        <f>'Table 1'!AA50+'Table 1'!AC50+'Table 1'!AD50</f>
        <v>149</v>
      </c>
      <c r="BS44" s="115">
        <f>'Table 1'!AE50</f>
        <v>221</v>
      </c>
      <c r="BT44" s="115">
        <f>'Table 1'!DS50</f>
        <v>49</v>
      </c>
      <c r="BU44" s="115">
        <f>'Table 1'!DR50+'Table 1'!DT50+'Table 1'!DU50</f>
        <v>56</v>
      </c>
      <c r="BV44" s="115">
        <f>'Table 1'!DV50</f>
        <v>112</v>
      </c>
      <c r="BW44" s="115">
        <f t="shared" si="37"/>
        <v>117</v>
      </c>
      <c r="BX44" s="115">
        <f t="shared" si="38"/>
        <v>205</v>
      </c>
      <c r="BY44" s="115">
        <f t="shared" si="39"/>
        <v>333</v>
      </c>
      <c r="BZ44">
        <f t="shared" si="40"/>
        <v>7.8149242067277304E-4</v>
      </c>
      <c r="CA44">
        <f t="shared" si="41"/>
        <v>2.8303320416381735E-3</v>
      </c>
      <c r="CB44">
        <f t="shared" si="42"/>
        <v>1.5824484272181129E-3</v>
      </c>
      <c r="CC44">
        <f t="shared" si="43"/>
        <v>5.2060645339509779E-4</v>
      </c>
      <c r="CD44">
        <f t="shared" si="44"/>
        <v>1.0860711376595167E-3</v>
      </c>
      <c r="CE44">
        <f t="shared" si="45"/>
        <v>7.6879251525572645E-4</v>
      </c>
      <c r="CF44">
        <f t="shared" si="46"/>
        <v>6.4590567568910406E-4</v>
      </c>
      <c r="CG44">
        <f t="shared" si="47"/>
        <v>1.967125022789863E-3</v>
      </c>
      <c r="CH44">
        <f t="shared" si="48"/>
        <v>1.1669715511259699E-3</v>
      </c>
    </row>
    <row r="45" spans="1:86">
      <c r="A45">
        <v>41</v>
      </c>
      <c r="B45">
        <f>'2016 Census'!G53</f>
        <v>95207</v>
      </c>
      <c r="C45">
        <f>'2016 Census'!C53+'2016 Census'!D53+'2016 Census'!E53+'2016 Census'!F53+'2016 Census'!H53</f>
        <v>57034</v>
      </c>
      <c r="D45">
        <f>'2016 Census'!I53</f>
        <v>152241</v>
      </c>
      <c r="E45">
        <f>'2016 Census'!N53</f>
        <v>97463</v>
      </c>
      <c r="F45">
        <f>'2016 Census'!J53+'2016 Census'!K53+'2016 Census'!L53+'2016 Census'!M53+'2016 Census'!O53</f>
        <v>59288</v>
      </c>
      <c r="G45">
        <f>'2016 Census'!P53</f>
        <v>156751</v>
      </c>
      <c r="H45">
        <f>'2016 Census'!U53</f>
        <v>192670</v>
      </c>
      <c r="I45">
        <f>'2016 Census'!Q53+'2016 Census'!R53+'2016 Census'!S53+'2016 Census'!T53+'2016 Census'!V53</f>
        <v>116336</v>
      </c>
      <c r="J45">
        <f>'2016 Census'!W53</f>
        <v>309006</v>
      </c>
      <c r="K45" s="115">
        <f>'Table 1'!BZ51</f>
        <v>84</v>
      </c>
      <c r="L45" s="115">
        <f>'Table 1'!BY51+'Table 1'!CA51+'Table 1'!CB51</f>
        <v>136</v>
      </c>
      <c r="M45" s="115">
        <f>'Table 1'!CC51</f>
        <v>246</v>
      </c>
      <c r="N45" s="115">
        <f>'Table 1'!FQ51</f>
        <v>44</v>
      </c>
      <c r="O45" s="115">
        <f>'Table 1'!FP51+'Table 1'!FR51+'Table 1'!FS51</f>
        <v>66</v>
      </c>
      <c r="P45" s="115">
        <f>'Table 1'!FT51</f>
        <v>120</v>
      </c>
      <c r="Q45" s="115">
        <f>Sheet1!K45+Sheet1!N45</f>
        <v>128</v>
      </c>
      <c r="R45" s="115">
        <f>Sheet1!L45+Sheet1!O45</f>
        <v>202</v>
      </c>
      <c r="S45" s="115">
        <f>Sheet1!M45+Sheet1!P45</f>
        <v>366</v>
      </c>
      <c r="T45">
        <f t="shared" si="6"/>
        <v>8.822880670538931E-4</v>
      </c>
      <c r="U45">
        <f t="shared" si="7"/>
        <v>2.3845425535645405E-3</v>
      </c>
      <c r="V45">
        <f t="shared" si="8"/>
        <v>1.6158590655605258E-3</v>
      </c>
      <c r="W45">
        <f t="shared" si="9"/>
        <v>4.5145337204888008E-4</v>
      </c>
      <c r="X45">
        <f t="shared" si="10"/>
        <v>1.1132100931048443E-3</v>
      </c>
      <c r="Y45">
        <f t="shared" si="11"/>
        <v>7.6554535537253355E-4</v>
      </c>
      <c r="Z45">
        <f t="shared" si="12"/>
        <v>6.6434836767529975E-4</v>
      </c>
      <c r="AA45">
        <f t="shared" si="13"/>
        <v>1.7363498830972356E-3</v>
      </c>
      <c r="AB45">
        <f t="shared" si="14"/>
        <v>1.1844430205238733E-3</v>
      </c>
      <c r="AC45" s="114"/>
      <c r="AD45">
        <f t="shared" si="15"/>
        <v>41</v>
      </c>
      <c r="AE45">
        <f>'2011 Census'!G53</f>
        <v>95260</v>
      </c>
      <c r="AF45">
        <f>'2011 Census'!C53+'2011 Census'!D53+'2011 Census'!E53+'2011 Census'!F53+'2011 Census'!H53</f>
        <v>58859</v>
      </c>
      <c r="AG45">
        <f t="shared" si="16"/>
        <v>154119</v>
      </c>
      <c r="AH45">
        <f>'2011 Census'!M53</f>
        <v>100647</v>
      </c>
      <c r="AI45">
        <f>'2011 Census'!I53+'2011 Census'!J53+'2011 Census'!K53+'2011 Census'!L53+'2011 Census'!N53</f>
        <v>59765</v>
      </c>
      <c r="AJ45">
        <f t="shared" si="17"/>
        <v>160412</v>
      </c>
      <c r="AK45">
        <f t="shared" si="18"/>
        <v>195907</v>
      </c>
      <c r="AL45">
        <f t="shared" si="19"/>
        <v>118624</v>
      </c>
      <c r="AM45">
        <f t="shared" si="20"/>
        <v>314531</v>
      </c>
      <c r="AN45" s="115">
        <f>'Table 1'!BA51</f>
        <v>82</v>
      </c>
      <c r="AO45" s="115">
        <f>'Table 1'!AZ51+'Table 1'!BB51+'Table 1'!BC51</f>
        <v>135</v>
      </c>
      <c r="AP45" s="115">
        <f>'Table 1'!BD51</f>
        <v>239</v>
      </c>
      <c r="AQ45" s="115">
        <f>'Table 1'!ER51</f>
        <v>61</v>
      </c>
      <c r="AR45" s="115">
        <f>'Table 1'!EQ51+'Table 1'!ES51+'Table 1'!ET51</f>
        <v>53</v>
      </c>
      <c r="AS45" s="115">
        <f>'Table 1'!EU51</f>
        <v>125</v>
      </c>
      <c r="AT45" s="115">
        <f t="shared" si="21"/>
        <v>143</v>
      </c>
      <c r="AU45" s="115">
        <f t="shared" si="22"/>
        <v>188</v>
      </c>
      <c r="AV45" s="115">
        <f t="shared" si="23"/>
        <v>364</v>
      </c>
      <c r="AW45">
        <f t="shared" si="24"/>
        <v>8.6080201553642667E-4</v>
      </c>
      <c r="AX45">
        <f t="shared" si="25"/>
        <v>2.2936169489797651E-3</v>
      </c>
      <c r="AY45">
        <f t="shared" si="26"/>
        <v>1.5507497453266632E-3</v>
      </c>
      <c r="AZ45">
        <f t="shared" si="27"/>
        <v>6.0607867099863883E-4</v>
      </c>
      <c r="BA45">
        <f t="shared" si="28"/>
        <v>8.8680665941604615E-4</v>
      </c>
      <c r="BB45">
        <f t="shared" si="29"/>
        <v>7.7924344812108819E-4</v>
      </c>
      <c r="BC45">
        <f t="shared" si="30"/>
        <v>7.2993818495510621E-4</v>
      </c>
      <c r="BD45">
        <f t="shared" si="31"/>
        <v>1.5848394928513624E-3</v>
      </c>
      <c r="BE45">
        <f t="shared" si="32"/>
        <v>1.1572786148265194E-3</v>
      </c>
      <c r="BF45" s="114"/>
      <c r="BG45">
        <f t="shared" si="33"/>
        <v>41</v>
      </c>
      <c r="BH45">
        <f>'2006 Census'!G53</f>
        <v>88874</v>
      </c>
      <c r="BI45">
        <f>'2006 Census'!C53+'2006 Census'!D53+'2006 Census'!E53+'2006 Census'!F53+'2006 Census'!H53</f>
        <v>52422</v>
      </c>
      <c r="BJ45">
        <f t="shared" si="34"/>
        <v>141296</v>
      </c>
      <c r="BK45">
        <f>'2006 Census'!M53</f>
        <v>94897</v>
      </c>
      <c r="BL45">
        <f>'2006 Census'!I53+'2006 Census'!J53+'2006 Census'!K53+'2006 Census'!L53+'2006 Census'!N53</f>
        <v>52177</v>
      </c>
      <c r="BM45">
        <f t="shared" si="35"/>
        <v>147074</v>
      </c>
      <c r="BN45">
        <f>'2006 Census'!S53</f>
        <v>183770</v>
      </c>
      <c r="BO45">
        <f>'2006 Census'!O53+'2006 Census'!P53+'2006 Census'!Q53+'2006 Census'!R53+'2006 Census'!T53</f>
        <v>104600</v>
      </c>
      <c r="BP45">
        <f t="shared" si="36"/>
        <v>288370</v>
      </c>
      <c r="BQ45" s="115">
        <f>'Table 1'!AB51</f>
        <v>66</v>
      </c>
      <c r="BR45" s="115">
        <f>'Table 1'!AA51+'Table 1'!AC51+'Table 1'!AD51</f>
        <v>126</v>
      </c>
      <c r="BS45" s="115">
        <f>'Table 1'!AE51</f>
        <v>203</v>
      </c>
      <c r="BT45" s="115">
        <f>'Table 1'!DS51</f>
        <v>61</v>
      </c>
      <c r="BU45" s="115">
        <f>'Table 1'!DR51+'Table 1'!DT51+'Table 1'!DU51</f>
        <v>69</v>
      </c>
      <c r="BV45" s="115">
        <f>'Table 1'!DV51</f>
        <v>133</v>
      </c>
      <c r="BW45" s="115">
        <f t="shared" si="37"/>
        <v>127</v>
      </c>
      <c r="BX45" s="115">
        <f t="shared" si="38"/>
        <v>195</v>
      </c>
      <c r="BY45" s="115">
        <f t="shared" si="39"/>
        <v>336</v>
      </c>
      <c r="BZ45">
        <f t="shared" si="40"/>
        <v>7.4262438958525555E-4</v>
      </c>
      <c r="CA45">
        <f t="shared" si="41"/>
        <v>2.4035710198008469E-3</v>
      </c>
      <c r="CB45">
        <f t="shared" si="42"/>
        <v>1.4367002604461555E-3</v>
      </c>
      <c r="CC45">
        <f t="shared" si="43"/>
        <v>6.4280219606520752E-4</v>
      </c>
      <c r="CD45">
        <f t="shared" si="44"/>
        <v>1.3224217567127279E-3</v>
      </c>
      <c r="CE45">
        <f t="shared" si="45"/>
        <v>9.0430667555108308E-4</v>
      </c>
      <c r="CF45">
        <f t="shared" si="46"/>
        <v>6.9108124285792026E-4</v>
      </c>
      <c r="CG45">
        <f t="shared" si="47"/>
        <v>1.8642447418738049E-3</v>
      </c>
      <c r="CH45">
        <f t="shared" si="48"/>
        <v>1.1651697471997781E-3</v>
      </c>
    </row>
    <row r="46" spans="1:86">
      <c r="A46">
        <v>42</v>
      </c>
      <c r="B46">
        <f>'2016 Census'!G54</f>
        <v>97743</v>
      </c>
      <c r="C46">
        <f>'2016 Census'!C54+'2016 Census'!D54+'2016 Census'!E54+'2016 Census'!F54+'2016 Census'!H54</f>
        <v>59144</v>
      </c>
      <c r="D46">
        <f>'2016 Census'!I54</f>
        <v>156887</v>
      </c>
      <c r="E46">
        <f>'2016 Census'!N54</f>
        <v>100522</v>
      </c>
      <c r="F46">
        <f>'2016 Census'!J54+'2016 Census'!K54+'2016 Census'!L54+'2016 Census'!M54+'2016 Census'!O54</f>
        <v>61458</v>
      </c>
      <c r="G46">
        <f>'2016 Census'!P54</f>
        <v>161980</v>
      </c>
      <c r="H46">
        <f>'2016 Census'!U54</f>
        <v>198269</v>
      </c>
      <c r="I46">
        <f>'2016 Census'!Q54+'2016 Census'!R54+'2016 Census'!S54+'2016 Census'!T54+'2016 Census'!V54</f>
        <v>120614</v>
      </c>
      <c r="J46">
        <f>'2016 Census'!W54</f>
        <v>318883</v>
      </c>
      <c r="K46" s="115">
        <f>'Table 1'!BZ52</f>
        <v>79</v>
      </c>
      <c r="L46" s="115">
        <f>'Table 1'!BY52+'Table 1'!CA52+'Table 1'!CB52</f>
        <v>157</v>
      </c>
      <c r="M46" s="115">
        <f>'Table 1'!CC52</f>
        <v>268</v>
      </c>
      <c r="N46" s="115">
        <f>'Table 1'!FQ52</f>
        <v>53</v>
      </c>
      <c r="O46" s="115">
        <f>'Table 1'!FP52+'Table 1'!FR52+'Table 1'!FS52</f>
        <v>70</v>
      </c>
      <c r="P46" s="115">
        <f>'Table 1'!FT52</f>
        <v>139</v>
      </c>
      <c r="Q46" s="115">
        <f>Sheet1!K46+Sheet1!N46</f>
        <v>132</v>
      </c>
      <c r="R46" s="115">
        <f>Sheet1!L46+Sheet1!O46</f>
        <v>227</v>
      </c>
      <c r="S46" s="115">
        <f>Sheet1!M46+Sheet1!P46</f>
        <v>407</v>
      </c>
      <c r="T46">
        <f t="shared" si="6"/>
        <v>8.0824202244662022E-4</v>
      </c>
      <c r="U46">
        <f t="shared" si="7"/>
        <v>2.6545380765589069E-3</v>
      </c>
      <c r="V46">
        <f t="shared" si="8"/>
        <v>1.7082358640295244E-3</v>
      </c>
      <c r="W46">
        <f t="shared" si="9"/>
        <v>5.2724776665804499E-4</v>
      </c>
      <c r="X46">
        <f t="shared" si="10"/>
        <v>1.138989228416154E-3</v>
      </c>
      <c r="Y46">
        <f t="shared" si="11"/>
        <v>8.5813063341153223E-4</v>
      </c>
      <c r="Z46">
        <f t="shared" si="12"/>
        <v>6.6576217159515603E-4</v>
      </c>
      <c r="AA46">
        <f t="shared" si="13"/>
        <v>1.8820369111380104E-3</v>
      </c>
      <c r="AB46">
        <f t="shared" si="14"/>
        <v>1.2763301900697121E-3</v>
      </c>
      <c r="AC46" s="114"/>
      <c r="AD46">
        <f t="shared" si="15"/>
        <v>42</v>
      </c>
      <c r="AE46">
        <f>'2011 Census'!G54</f>
        <v>94926</v>
      </c>
      <c r="AF46">
        <f>'2011 Census'!C54+'2011 Census'!D54+'2011 Census'!E54+'2011 Census'!F54+'2011 Census'!H54</f>
        <v>57408</v>
      </c>
      <c r="AG46">
        <f t="shared" si="16"/>
        <v>152334</v>
      </c>
      <c r="AH46">
        <f>'2011 Census'!M54</f>
        <v>100447</v>
      </c>
      <c r="AI46">
        <f>'2011 Census'!I54+'2011 Census'!J54+'2011 Census'!K54+'2011 Census'!L54+'2011 Census'!N54</f>
        <v>59211</v>
      </c>
      <c r="AJ46">
        <f t="shared" si="17"/>
        <v>159658</v>
      </c>
      <c r="AK46">
        <f t="shared" si="18"/>
        <v>195373</v>
      </c>
      <c r="AL46">
        <f t="shared" si="19"/>
        <v>116619</v>
      </c>
      <c r="AM46">
        <f t="shared" si="20"/>
        <v>311992</v>
      </c>
      <c r="AN46" s="115">
        <f>'Table 1'!BA52</f>
        <v>69</v>
      </c>
      <c r="AO46" s="115">
        <f>'Table 1'!AZ52+'Table 1'!BB52+'Table 1'!BC52</f>
        <v>139</v>
      </c>
      <c r="AP46" s="115">
        <f>'Table 1'!BD52</f>
        <v>230</v>
      </c>
      <c r="AQ46" s="115">
        <f>'Table 1'!ER52</f>
        <v>64</v>
      </c>
      <c r="AR46" s="115">
        <f>'Table 1'!EQ52+'Table 1'!ES52+'Table 1'!ET52</f>
        <v>83</v>
      </c>
      <c r="AS46" s="115">
        <f>'Table 1'!EU52</f>
        <v>164</v>
      </c>
      <c r="AT46" s="115">
        <f t="shared" si="21"/>
        <v>133</v>
      </c>
      <c r="AU46" s="115">
        <f t="shared" si="22"/>
        <v>222</v>
      </c>
      <c r="AV46" s="115">
        <f t="shared" si="23"/>
        <v>394</v>
      </c>
      <c r="AW46">
        <f t="shared" si="24"/>
        <v>7.2688199228873021E-4</v>
      </c>
      <c r="AX46">
        <f t="shared" si="25"/>
        <v>2.4212653288740245E-3</v>
      </c>
      <c r="AY46">
        <f t="shared" si="26"/>
        <v>1.5098402195176388E-3</v>
      </c>
      <c r="AZ46">
        <f t="shared" si="27"/>
        <v>6.3715193086901552E-4</v>
      </c>
      <c r="BA46">
        <f t="shared" si="28"/>
        <v>1.4017665636452685E-3</v>
      </c>
      <c r="BB46">
        <f t="shared" si="29"/>
        <v>1.0271956306605369E-3</v>
      </c>
      <c r="BC46">
        <f t="shared" si="30"/>
        <v>6.807491311491352E-4</v>
      </c>
      <c r="BD46">
        <f t="shared" si="31"/>
        <v>1.9036349136933089E-3</v>
      </c>
      <c r="BE46">
        <f t="shared" si="32"/>
        <v>1.26285289366394E-3</v>
      </c>
      <c r="BF46" s="114"/>
      <c r="BG46">
        <f t="shared" si="33"/>
        <v>42</v>
      </c>
      <c r="BH46">
        <f>'2006 Census'!G54</f>
        <v>93600</v>
      </c>
      <c r="BI46">
        <f>'2006 Census'!C54+'2006 Census'!D54+'2006 Census'!E54+'2006 Census'!F54+'2006 Census'!H54</f>
        <v>53685</v>
      </c>
      <c r="BJ46">
        <f t="shared" si="34"/>
        <v>147285</v>
      </c>
      <c r="BK46">
        <f>'2006 Census'!M54</f>
        <v>98346</v>
      </c>
      <c r="BL46">
        <f>'2006 Census'!I54+'2006 Census'!J54+'2006 Census'!K54+'2006 Census'!L54+'2006 Census'!N54</f>
        <v>54096</v>
      </c>
      <c r="BM46">
        <f t="shared" si="35"/>
        <v>152442</v>
      </c>
      <c r="BN46">
        <f>'2006 Census'!S54</f>
        <v>191945</v>
      </c>
      <c r="BO46">
        <f>'2006 Census'!O54+'2006 Census'!P54+'2006 Census'!Q54+'2006 Census'!R54+'2006 Census'!T54</f>
        <v>107778</v>
      </c>
      <c r="BP46">
        <f t="shared" si="36"/>
        <v>299723</v>
      </c>
      <c r="BQ46" s="115">
        <f>'Table 1'!AB52</f>
        <v>107</v>
      </c>
      <c r="BR46" s="115">
        <f>'Table 1'!AA52+'Table 1'!AC52+'Table 1'!AD52</f>
        <v>141</v>
      </c>
      <c r="BS46" s="115">
        <f>'Table 1'!AE52</f>
        <v>263</v>
      </c>
      <c r="BT46" s="115">
        <f>'Table 1'!DS52</f>
        <v>68</v>
      </c>
      <c r="BU46" s="115">
        <f>'Table 1'!DR52+'Table 1'!DT52+'Table 1'!DU52</f>
        <v>66</v>
      </c>
      <c r="BV46" s="115">
        <f>'Table 1'!DV52</f>
        <v>140</v>
      </c>
      <c r="BW46" s="115">
        <f t="shared" si="37"/>
        <v>175</v>
      </c>
      <c r="BX46" s="115">
        <f t="shared" si="38"/>
        <v>207</v>
      </c>
      <c r="BY46" s="115">
        <f t="shared" si="39"/>
        <v>403</v>
      </c>
      <c r="BZ46">
        <f t="shared" si="40"/>
        <v>1.1431623931623931E-3</v>
      </c>
      <c r="CA46">
        <f t="shared" si="41"/>
        <v>2.6264319642358199E-3</v>
      </c>
      <c r="CB46">
        <f t="shared" si="42"/>
        <v>1.7856536646637471E-3</v>
      </c>
      <c r="CC46">
        <f t="shared" si="43"/>
        <v>6.9143635735057852E-4</v>
      </c>
      <c r="CD46">
        <f t="shared" si="44"/>
        <v>1.2200532386867791E-3</v>
      </c>
      <c r="CE46">
        <f t="shared" si="45"/>
        <v>9.1838207318193147E-4</v>
      </c>
      <c r="CF46">
        <f t="shared" si="46"/>
        <v>9.1171950298262524E-4</v>
      </c>
      <c r="CG46">
        <f t="shared" si="47"/>
        <v>1.9206145966709346E-3</v>
      </c>
      <c r="CH46">
        <f t="shared" si="48"/>
        <v>1.3445748240875743E-3</v>
      </c>
    </row>
    <row r="47" spans="1:86">
      <c r="A47">
        <v>43</v>
      </c>
      <c r="B47">
        <f>'2016 Census'!G55</f>
        <v>99141</v>
      </c>
      <c r="C47">
        <f>'2016 Census'!C55+'2016 Census'!D55+'2016 Census'!E55+'2016 Census'!F55+'2016 Census'!H55</f>
        <v>59680</v>
      </c>
      <c r="D47">
        <f>'2016 Census'!I55</f>
        <v>158821</v>
      </c>
      <c r="E47">
        <f>'2016 Census'!N55</f>
        <v>102464</v>
      </c>
      <c r="F47">
        <f>'2016 Census'!J55+'2016 Census'!K55+'2016 Census'!L55+'2016 Census'!M55+'2016 Census'!O55</f>
        <v>63446</v>
      </c>
      <c r="G47">
        <f>'2016 Census'!P55</f>
        <v>165910</v>
      </c>
      <c r="H47">
        <f>'2016 Census'!U55</f>
        <v>201603</v>
      </c>
      <c r="I47">
        <f>'2016 Census'!Q55+'2016 Census'!R55+'2016 Census'!S55+'2016 Census'!T55+'2016 Census'!V55</f>
        <v>123124</v>
      </c>
      <c r="J47">
        <f>'2016 Census'!W55</f>
        <v>324727</v>
      </c>
      <c r="K47" s="115">
        <f>'Table 1'!BZ53</f>
        <v>85</v>
      </c>
      <c r="L47" s="115">
        <f>'Table 1'!BY53+'Table 1'!CA53+'Table 1'!CB53</f>
        <v>164</v>
      </c>
      <c r="M47" s="115">
        <f>'Table 1'!CC53</f>
        <v>279</v>
      </c>
      <c r="N47" s="115">
        <f>'Table 1'!FQ53</f>
        <v>70</v>
      </c>
      <c r="O47" s="115">
        <f>'Table 1'!FP53+'Table 1'!FR53+'Table 1'!FS53</f>
        <v>92</v>
      </c>
      <c r="P47" s="115">
        <f>'Table 1'!FT53</f>
        <v>180</v>
      </c>
      <c r="Q47" s="115">
        <f>Sheet1!K47+Sheet1!N47</f>
        <v>155</v>
      </c>
      <c r="R47" s="115">
        <f>Sheet1!L47+Sheet1!O47</f>
        <v>256</v>
      </c>
      <c r="S47" s="115">
        <f>Sheet1!M47+Sheet1!P47</f>
        <v>459</v>
      </c>
      <c r="T47">
        <f t="shared" si="6"/>
        <v>8.5736476331689212E-4</v>
      </c>
      <c r="U47">
        <f t="shared" si="7"/>
        <v>2.7479892761394101E-3</v>
      </c>
      <c r="V47">
        <f t="shared" si="8"/>
        <v>1.7566946436554361E-3</v>
      </c>
      <c r="W47">
        <f t="shared" si="9"/>
        <v>6.8316677076826987E-4</v>
      </c>
      <c r="X47">
        <f t="shared" si="10"/>
        <v>1.4500520127352394E-3</v>
      </c>
      <c r="Y47">
        <f t="shared" si="11"/>
        <v>1.0849255620517149E-3</v>
      </c>
      <c r="Z47">
        <f t="shared" si="12"/>
        <v>7.6883776531103207E-4</v>
      </c>
      <c r="AA47">
        <f t="shared" si="13"/>
        <v>2.0792047042006434E-3</v>
      </c>
      <c r="AB47">
        <f t="shared" si="14"/>
        <v>1.4134950281313226E-3</v>
      </c>
      <c r="AC47" s="114"/>
      <c r="AD47">
        <f t="shared" si="15"/>
        <v>43</v>
      </c>
      <c r="AE47">
        <f>'2011 Census'!G55</f>
        <v>92060</v>
      </c>
      <c r="AF47">
        <f>'2011 Census'!C55+'2011 Census'!D55+'2011 Census'!E55+'2011 Census'!F55+'2011 Census'!H55</f>
        <v>54970</v>
      </c>
      <c r="AG47">
        <f t="shared" si="16"/>
        <v>147030</v>
      </c>
      <c r="AH47">
        <f>'2011 Census'!M55</f>
        <v>96343</v>
      </c>
      <c r="AI47">
        <f>'2011 Census'!I55+'2011 Census'!J55+'2011 Census'!K55+'2011 Census'!L55+'2011 Census'!N55</f>
        <v>56566</v>
      </c>
      <c r="AJ47">
        <f t="shared" si="17"/>
        <v>152909</v>
      </c>
      <c r="AK47">
        <f t="shared" si="18"/>
        <v>188403</v>
      </c>
      <c r="AL47">
        <f t="shared" si="19"/>
        <v>111536</v>
      </c>
      <c r="AM47">
        <f t="shared" si="20"/>
        <v>299939</v>
      </c>
      <c r="AN47" s="115">
        <f>'Table 1'!BA53</f>
        <v>83</v>
      </c>
      <c r="AO47" s="115">
        <f>'Table 1'!AZ53+'Table 1'!BB53+'Table 1'!BC53</f>
        <v>136</v>
      </c>
      <c r="AP47" s="115">
        <f>'Table 1'!BD53</f>
        <v>239</v>
      </c>
      <c r="AQ47" s="115">
        <f>'Table 1'!ER53</f>
        <v>60</v>
      </c>
      <c r="AR47" s="115">
        <f>'Table 1'!EQ53+'Table 1'!ES53+'Table 1'!ET53</f>
        <v>70</v>
      </c>
      <c r="AS47" s="115">
        <f>'Table 1'!EU53</f>
        <v>151</v>
      </c>
      <c r="AT47" s="115">
        <f t="shared" si="21"/>
        <v>143</v>
      </c>
      <c r="AU47" s="115">
        <f t="shared" si="22"/>
        <v>206</v>
      </c>
      <c r="AV47" s="115">
        <f t="shared" si="23"/>
        <v>390</v>
      </c>
      <c r="AW47">
        <f t="shared" si="24"/>
        <v>9.0158592222463606E-4</v>
      </c>
      <c r="AX47">
        <f t="shared" si="25"/>
        <v>2.4740767691468074E-3</v>
      </c>
      <c r="AY47">
        <f t="shared" si="26"/>
        <v>1.6255186016459226E-3</v>
      </c>
      <c r="AZ47">
        <f t="shared" si="27"/>
        <v>6.2277487726145129E-4</v>
      </c>
      <c r="BA47">
        <f t="shared" si="28"/>
        <v>1.2374924866527595E-3</v>
      </c>
      <c r="BB47">
        <f t="shared" si="29"/>
        <v>9.8751545036590387E-4</v>
      </c>
      <c r="BC47">
        <f t="shared" si="30"/>
        <v>7.5901126839806156E-4</v>
      </c>
      <c r="BD47">
        <f t="shared" si="31"/>
        <v>1.8469373117199828E-3</v>
      </c>
      <c r="BE47">
        <f t="shared" si="32"/>
        <v>1.300264387092042E-3</v>
      </c>
      <c r="BF47" s="114"/>
      <c r="BG47">
        <f t="shared" si="33"/>
        <v>43</v>
      </c>
      <c r="BH47">
        <f>'2006 Census'!G55</f>
        <v>96562</v>
      </c>
      <c r="BI47">
        <f>'2006 Census'!C55+'2006 Census'!D55+'2006 Census'!E55+'2006 Census'!F55+'2006 Census'!H55</f>
        <v>53157</v>
      </c>
      <c r="BJ47">
        <f t="shared" si="34"/>
        <v>149719</v>
      </c>
      <c r="BK47">
        <f>'2006 Census'!M55</f>
        <v>100851</v>
      </c>
      <c r="BL47">
        <f>'2006 Census'!I55+'2006 Census'!J55+'2006 Census'!K55+'2006 Census'!L55+'2006 Census'!N55</f>
        <v>54370</v>
      </c>
      <c r="BM47">
        <f t="shared" si="35"/>
        <v>155221</v>
      </c>
      <c r="BN47">
        <f>'2006 Census'!S55</f>
        <v>197412</v>
      </c>
      <c r="BO47">
        <f>'2006 Census'!O55+'2006 Census'!P55+'2006 Census'!Q55+'2006 Census'!R55+'2006 Census'!T55</f>
        <v>107533</v>
      </c>
      <c r="BP47">
        <f t="shared" si="36"/>
        <v>304945</v>
      </c>
      <c r="BQ47" s="115">
        <f>'Table 1'!AB53</f>
        <v>102</v>
      </c>
      <c r="BR47" s="115">
        <f>'Table 1'!AA53+'Table 1'!AC53+'Table 1'!AD53</f>
        <v>168</v>
      </c>
      <c r="BS47" s="115">
        <f>'Table 1'!AE53</f>
        <v>280</v>
      </c>
      <c r="BT47" s="115">
        <f>'Table 1'!DS53</f>
        <v>64</v>
      </c>
      <c r="BU47" s="115">
        <f>'Table 1'!DR53+'Table 1'!DT53+'Table 1'!DU53</f>
        <v>72</v>
      </c>
      <c r="BV47" s="115">
        <f>'Table 1'!DV53</f>
        <v>140</v>
      </c>
      <c r="BW47" s="115">
        <f t="shared" si="37"/>
        <v>166</v>
      </c>
      <c r="BX47" s="115">
        <f t="shared" si="38"/>
        <v>240</v>
      </c>
      <c r="BY47" s="115">
        <f t="shared" si="39"/>
        <v>420</v>
      </c>
      <c r="BZ47">
        <f t="shared" si="40"/>
        <v>1.056316149209834E-3</v>
      </c>
      <c r="CA47">
        <f t="shared" si="41"/>
        <v>3.1604492352841581E-3</v>
      </c>
      <c r="CB47">
        <f t="shared" si="42"/>
        <v>1.8701701186890107E-3</v>
      </c>
      <c r="CC47">
        <f t="shared" si="43"/>
        <v>6.3459955776343322E-4</v>
      </c>
      <c r="CD47">
        <f t="shared" si="44"/>
        <v>1.324259702041567E-3</v>
      </c>
      <c r="CE47">
        <f t="shared" si="45"/>
        <v>9.0193981484464091E-4</v>
      </c>
      <c r="CF47">
        <f t="shared" si="46"/>
        <v>8.4088100014183536E-4</v>
      </c>
      <c r="CG47">
        <f t="shared" si="47"/>
        <v>2.2318730064259345E-3</v>
      </c>
      <c r="CH47">
        <f t="shared" si="48"/>
        <v>1.3772975454590171E-3</v>
      </c>
    </row>
    <row r="48" spans="1:86">
      <c r="A48">
        <v>44</v>
      </c>
      <c r="B48">
        <f>'2016 Census'!G56</f>
        <v>102758</v>
      </c>
      <c r="C48">
        <f>'2016 Census'!C56+'2016 Census'!D56+'2016 Census'!E56+'2016 Census'!F56+'2016 Census'!H56</f>
        <v>62073</v>
      </c>
      <c r="D48">
        <f>'2016 Census'!I56</f>
        <v>164831</v>
      </c>
      <c r="E48">
        <f>'2016 Census'!N56</f>
        <v>105467</v>
      </c>
      <c r="F48">
        <f>'2016 Census'!J56+'2016 Census'!K56+'2016 Census'!L56+'2016 Census'!M56+'2016 Census'!O56</f>
        <v>67036</v>
      </c>
      <c r="G48">
        <f>'2016 Census'!P56</f>
        <v>172503</v>
      </c>
      <c r="H48">
        <f>'2016 Census'!U56</f>
        <v>208227</v>
      </c>
      <c r="I48">
        <f>'2016 Census'!Q56+'2016 Census'!R56+'2016 Census'!S56+'2016 Census'!T56+'2016 Census'!V56</f>
        <v>129119</v>
      </c>
      <c r="J48">
        <f>'2016 Census'!W56</f>
        <v>337346</v>
      </c>
      <c r="K48" s="115">
        <f>'Table 1'!BZ54</f>
        <v>95</v>
      </c>
      <c r="L48" s="115">
        <f>'Table 1'!BY54+'Table 1'!CA54+'Table 1'!CB54</f>
        <v>161</v>
      </c>
      <c r="M48" s="115">
        <f>'Table 1'!CC54</f>
        <v>290</v>
      </c>
      <c r="N48" s="115">
        <f>'Table 1'!FQ54</f>
        <v>94</v>
      </c>
      <c r="O48" s="115">
        <f>'Table 1'!FP54+'Table 1'!FR54+'Table 1'!FS54</f>
        <v>111</v>
      </c>
      <c r="P48" s="115">
        <f>'Table 1'!FT54</f>
        <v>223</v>
      </c>
      <c r="Q48" s="115">
        <f>Sheet1!K48+Sheet1!N48</f>
        <v>189</v>
      </c>
      <c r="R48" s="115">
        <f>Sheet1!L48+Sheet1!O48</f>
        <v>272</v>
      </c>
      <c r="S48" s="115">
        <f>Sheet1!M48+Sheet1!P48</f>
        <v>513</v>
      </c>
      <c r="T48">
        <f t="shared" si="6"/>
        <v>9.2450222853695087E-4</v>
      </c>
      <c r="U48">
        <f t="shared" si="7"/>
        <v>2.5937202970695793E-3</v>
      </c>
      <c r="V48">
        <f t="shared" si="8"/>
        <v>1.7593777869454167E-3</v>
      </c>
      <c r="W48">
        <f t="shared" si="9"/>
        <v>8.9127404780642283E-4</v>
      </c>
      <c r="X48">
        <f t="shared" si="10"/>
        <v>1.6558267199713586E-3</v>
      </c>
      <c r="Y48">
        <f t="shared" si="11"/>
        <v>1.2927311409076945E-3</v>
      </c>
      <c r="Z48">
        <f t="shared" si="12"/>
        <v>9.0766327133368877E-4</v>
      </c>
      <c r="AA48">
        <f t="shared" si="13"/>
        <v>2.1065838490075049E-3</v>
      </c>
      <c r="AB48">
        <f t="shared" si="14"/>
        <v>1.5206938869884333E-3</v>
      </c>
      <c r="AC48" s="114"/>
      <c r="AD48">
        <f t="shared" si="15"/>
        <v>44</v>
      </c>
      <c r="AE48">
        <f>'2011 Census'!G56</f>
        <v>90330</v>
      </c>
      <c r="AF48">
        <f>'2011 Census'!C56+'2011 Census'!D56+'2011 Census'!E56+'2011 Census'!F56+'2011 Census'!H56</f>
        <v>53849</v>
      </c>
      <c r="AG48">
        <f t="shared" si="16"/>
        <v>144179</v>
      </c>
      <c r="AH48">
        <f>'2011 Census'!M56</f>
        <v>93473</v>
      </c>
      <c r="AI48">
        <f>'2011 Census'!I56+'2011 Census'!J56+'2011 Census'!K56+'2011 Census'!L56+'2011 Census'!N56</f>
        <v>55955</v>
      </c>
      <c r="AJ48">
        <f t="shared" si="17"/>
        <v>149428</v>
      </c>
      <c r="AK48">
        <f t="shared" si="18"/>
        <v>183803</v>
      </c>
      <c r="AL48">
        <f t="shared" si="19"/>
        <v>109804</v>
      </c>
      <c r="AM48">
        <f t="shared" si="20"/>
        <v>293607</v>
      </c>
      <c r="AN48" s="115">
        <f>'Table 1'!BA54</f>
        <v>72</v>
      </c>
      <c r="AO48" s="115">
        <f>'Table 1'!AZ54+'Table 1'!BB54+'Table 1'!BC54</f>
        <v>134</v>
      </c>
      <c r="AP48" s="115">
        <f>'Table 1'!BD54</f>
        <v>232</v>
      </c>
      <c r="AQ48" s="115">
        <f>'Table 1'!ER54</f>
        <v>71</v>
      </c>
      <c r="AR48" s="115">
        <f>'Table 1'!EQ54+'Table 1'!ES54+'Table 1'!ET54</f>
        <v>83</v>
      </c>
      <c r="AS48" s="115">
        <f>'Table 1'!EU54</f>
        <v>175</v>
      </c>
      <c r="AT48" s="115">
        <f t="shared" si="21"/>
        <v>143</v>
      </c>
      <c r="AU48" s="115">
        <f t="shared" si="22"/>
        <v>217</v>
      </c>
      <c r="AV48" s="115">
        <f t="shared" si="23"/>
        <v>407</v>
      </c>
      <c r="AW48">
        <f t="shared" si="24"/>
        <v>7.9707738292925936E-4</v>
      </c>
      <c r="AX48">
        <f t="shared" si="25"/>
        <v>2.4884398967483148E-3</v>
      </c>
      <c r="AY48">
        <f t="shared" si="26"/>
        <v>1.6091108968712504E-3</v>
      </c>
      <c r="AZ48">
        <f t="shared" si="27"/>
        <v>7.5957763204347777E-4</v>
      </c>
      <c r="BA48">
        <f t="shared" si="28"/>
        <v>1.483334822625324E-3</v>
      </c>
      <c r="BB48">
        <f t="shared" si="29"/>
        <v>1.1711325855930615E-3</v>
      </c>
      <c r="BC48">
        <f t="shared" si="30"/>
        <v>7.7800688780923057E-4</v>
      </c>
      <c r="BD48">
        <f t="shared" si="31"/>
        <v>1.9762485883938656E-3</v>
      </c>
      <c r="BE48">
        <f t="shared" si="32"/>
        <v>1.3862067321283211E-3</v>
      </c>
      <c r="BF48" s="114"/>
      <c r="BG48">
        <f t="shared" si="33"/>
        <v>44</v>
      </c>
      <c r="BH48">
        <f>'2006 Census'!G56</f>
        <v>96970</v>
      </c>
      <c r="BI48">
        <f>'2006 Census'!C56+'2006 Census'!D56+'2006 Census'!E56+'2006 Census'!F56+'2006 Census'!H56</f>
        <v>53347</v>
      </c>
      <c r="BJ48">
        <f t="shared" si="34"/>
        <v>150317</v>
      </c>
      <c r="BK48">
        <f>'2006 Census'!M56</f>
        <v>100380</v>
      </c>
      <c r="BL48">
        <f>'2006 Census'!I56+'2006 Census'!J56+'2006 Census'!K56+'2006 Census'!L56+'2006 Census'!N56</f>
        <v>54633</v>
      </c>
      <c r="BM48">
        <f t="shared" si="35"/>
        <v>155013</v>
      </c>
      <c r="BN48">
        <f>'2006 Census'!S56</f>
        <v>197353</v>
      </c>
      <c r="BO48">
        <f>'2006 Census'!O56+'2006 Census'!P56+'2006 Census'!Q56+'2006 Census'!R56+'2006 Census'!T56</f>
        <v>107976</v>
      </c>
      <c r="BP48">
        <f t="shared" si="36"/>
        <v>305329</v>
      </c>
      <c r="BQ48" s="115">
        <f>'Table 1'!AB54</f>
        <v>116</v>
      </c>
      <c r="BR48" s="115">
        <f>'Table 1'!AA54+'Table 1'!AC54+'Table 1'!AD54</f>
        <v>152</v>
      </c>
      <c r="BS48" s="115">
        <f>'Table 1'!AE54</f>
        <v>278</v>
      </c>
      <c r="BT48" s="115">
        <f>'Table 1'!DS54</f>
        <v>85</v>
      </c>
      <c r="BU48" s="115">
        <f>'Table 1'!DR54+'Table 1'!DT54+'Table 1'!DU54</f>
        <v>83</v>
      </c>
      <c r="BV48" s="115">
        <f>'Table 1'!DV54</f>
        <v>171</v>
      </c>
      <c r="BW48" s="115">
        <f t="shared" si="37"/>
        <v>201</v>
      </c>
      <c r="BX48" s="115">
        <f t="shared" si="38"/>
        <v>235</v>
      </c>
      <c r="BY48" s="115">
        <f t="shared" si="39"/>
        <v>449</v>
      </c>
      <c r="BZ48">
        <f t="shared" si="40"/>
        <v>1.196246261730432E-3</v>
      </c>
      <c r="CA48">
        <f t="shared" si="41"/>
        <v>2.8492698745946352E-3</v>
      </c>
      <c r="CB48">
        <f t="shared" si="42"/>
        <v>1.8494248820825324E-3</v>
      </c>
      <c r="CC48">
        <f t="shared" si="43"/>
        <v>8.4678222753536557E-4</v>
      </c>
      <c r="CD48">
        <f t="shared" si="44"/>
        <v>1.5192283052367617E-3</v>
      </c>
      <c r="CE48">
        <f t="shared" si="45"/>
        <v>1.1031332855954018E-3</v>
      </c>
      <c r="CF48">
        <f t="shared" si="46"/>
        <v>1.018479577204299E-3</v>
      </c>
      <c r="CG48">
        <f t="shared" si="47"/>
        <v>2.1764095724975921E-3</v>
      </c>
      <c r="CH48">
        <f t="shared" si="48"/>
        <v>1.4705448876457853E-3</v>
      </c>
    </row>
    <row r="49" spans="1:86">
      <c r="A49">
        <v>45</v>
      </c>
      <c r="B49">
        <f>'2016 Census'!G57</f>
        <v>104046</v>
      </c>
      <c r="C49">
        <f>'2016 Census'!C57+'2016 Census'!D57+'2016 Census'!E57+'2016 Census'!F57+'2016 Census'!H57</f>
        <v>63917</v>
      </c>
      <c r="D49">
        <f>'2016 Census'!I57</f>
        <v>167963</v>
      </c>
      <c r="E49">
        <f>'2016 Census'!N57</f>
        <v>108849</v>
      </c>
      <c r="F49">
        <f>'2016 Census'!J57+'2016 Census'!K57+'2016 Census'!L57+'2016 Census'!M57+'2016 Census'!O57</f>
        <v>68773</v>
      </c>
      <c r="G49">
        <f>'2016 Census'!P57</f>
        <v>177622</v>
      </c>
      <c r="H49">
        <f>'2016 Census'!U57</f>
        <v>212893</v>
      </c>
      <c r="I49">
        <f>'2016 Census'!Q57+'2016 Census'!R57+'2016 Census'!S57+'2016 Census'!T57+'2016 Census'!V57</f>
        <v>132697</v>
      </c>
      <c r="J49">
        <f>'2016 Census'!W57</f>
        <v>345590</v>
      </c>
      <c r="K49" s="115">
        <f>'Table 1'!BZ55</f>
        <v>110</v>
      </c>
      <c r="L49" s="115">
        <f>'Table 1'!BY55+'Table 1'!CA55+'Table 1'!CB55</f>
        <v>177</v>
      </c>
      <c r="M49" s="115">
        <f>'Table 1'!CC55</f>
        <v>311</v>
      </c>
      <c r="N49" s="115">
        <f>'Table 1'!FQ55</f>
        <v>91</v>
      </c>
      <c r="O49" s="115">
        <f>'Table 1'!FP55+'Table 1'!FR55+'Table 1'!FS55</f>
        <v>102</v>
      </c>
      <c r="P49" s="115">
        <f>'Table 1'!FT55</f>
        <v>214</v>
      </c>
      <c r="Q49" s="115">
        <f>Sheet1!K49+Sheet1!N49</f>
        <v>201</v>
      </c>
      <c r="R49" s="115">
        <f>Sheet1!L49+Sheet1!O49</f>
        <v>279</v>
      </c>
      <c r="S49" s="115">
        <f>Sheet1!M49+Sheet1!P49</f>
        <v>525</v>
      </c>
      <c r="T49">
        <f t="shared" si="6"/>
        <v>1.0572246890798301E-3</v>
      </c>
      <c r="U49">
        <f t="shared" si="7"/>
        <v>2.7692163274246288E-3</v>
      </c>
      <c r="V49">
        <f t="shared" si="8"/>
        <v>1.8515982686663135E-3</v>
      </c>
      <c r="W49">
        <f t="shared" si="9"/>
        <v>8.3602054221903739E-4</v>
      </c>
      <c r="X49">
        <f t="shared" si="10"/>
        <v>1.4831401858287408E-3</v>
      </c>
      <c r="Y49">
        <f t="shared" si="11"/>
        <v>1.2048057110042676E-3</v>
      </c>
      <c r="Z49">
        <f t="shared" si="12"/>
        <v>9.4413625624139826E-4</v>
      </c>
      <c r="AA49">
        <f t="shared" si="13"/>
        <v>2.1025343451622869E-3</v>
      </c>
      <c r="AB49">
        <f t="shared" si="14"/>
        <v>1.5191411788535547E-3</v>
      </c>
      <c r="AC49" s="114"/>
      <c r="AD49">
        <f t="shared" si="15"/>
        <v>45</v>
      </c>
      <c r="AE49">
        <f>'2011 Census'!G57</f>
        <v>91063</v>
      </c>
      <c r="AF49">
        <f>'2011 Census'!C57+'2011 Census'!D57+'2011 Census'!E57+'2011 Census'!F57+'2011 Census'!H57</f>
        <v>53413</v>
      </c>
      <c r="AG49">
        <f t="shared" si="16"/>
        <v>144476</v>
      </c>
      <c r="AH49">
        <f>'2011 Census'!M57</f>
        <v>94468</v>
      </c>
      <c r="AI49">
        <f>'2011 Census'!I57+'2011 Census'!J57+'2011 Census'!K57+'2011 Census'!L57+'2011 Census'!N57</f>
        <v>54984</v>
      </c>
      <c r="AJ49">
        <f t="shared" si="17"/>
        <v>149452</v>
      </c>
      <c r="AK49">
        <f t="shared" si="18"/>
        <v>185531</v>
      </c>
      <c r="AL49">
        <f t="shared" si="19"/>
        <v>108397</v>
      </c>
      <c r="AM49">
        <f t="shared" si="20"/>
        <v>293928</v>
      </c>
      <c r="AN49" s="115">
        <f>'Table 1'!BA55</f>
        <v>117</v>
      </c>
      <c r="AO49" s="115">
        <f>'Table 1'!AZ55+'Table 1'!BB55+'Table 1'!BC55</f>
        <v>145</v>
      </c>
      <c r="AP49" s="115">
        <f>'Table 1'!BD55</f>
        <v>292</v>
      </c>
      <c r="AQ49" s="115">
        <f>'Table 1'!ER55</f>
        <v>70</v>
      </c>
      <c r="AR49" s="115">
        <f>'Table 1'!EQ55+'Table 1'!ES55+'Table 1'!ET55</f>
        <v>76</v>
      </c>
      <c r="AS49" s="115">
        <f>'Table 1'!EU55</f>
        <v>164</v>
      </c>
      <c r="AT49" s="115">
        <f t="shared" si="21"/>
        <v>187</v>
      </c>
      <c r="AU49" s="115">
        <f t="shared" si="22"/>
        <v>221</v>
      </c>
      <c r="AV49" s="115">
        <f t="shared" si="23"/>
        <v>456</v>
      </c>
      <c r="AW49">
        <f t="shared" si="24"/>
        <v>1.2848247916277741E-3</v>
      </c>
      <c r="AX49">
        <f t="shared" si="25"/>
        <v>2.714694924456593E-3</v>
      </c>
      <c r="AY49">
        <f t="shared" si="26"/>
        <v>2.0210969295938424E-3</v>
      </c>
      <c r="AZ49">
        <f t="shared" si="27"/>
        <v>7.4099165855104376E-4</v>
      </c>
      <c r="BA49">
        <f t="shared" si="28"/>
        <v>1.3822202822639314E-3</v>
      </c>
      <c r="BB49">
        <f t="shared" si="29"/>
        <v>1.097342290501298E-3</v>
      </c>
      <c r="BC49">
        <f t="shared" si="30"/>
        <v>1.0079178142736254E-3</v>
      </c>
      <c r="BD49">
        <f t="shared" si="31"/>
        <v>2.0388018118582618E-3</v>
      </c>
      <c r="BE49">
        <f t="shared" si="32"/>
        <v>1.5514003429411285E-3</v>
      </c>
      <c r="BF49" s="114"/>
      <c r="BG49">
        <f t="shared" si="33"/>
        <v>45</v>
      </c>
      <c r="BH49">
        <f>'2006 Census'!G57</f>
        <v>97238</v>
      </c>
      <c r="BI49">
        <f>'2006 Census'!C57+'2006 Census'!D57+'2006 Census'!E57+'2006 Census'!F57+'2006 Census'!H57</f>
        <v>52425</v>
      </c>
      <c r="BJ49">
        <f t="shared" si="34"/>
        <v>149663</v>
      </c>
      <c r="BK49">
        <f>'2006 Census'!M57</f>
        <v>100565</v>
      </c>
      <c r="BL49">
        <f>'2006 Census'!I57+'2006 Census'!J57+'2006 Census'!K57+'2006 Census'!L57+'2006 Census'!N57</f>
        <v>54345</v>
      </c>
      <c r="BM49">
        <f t="shared" si="35"/>
        <v>154910</v>
      </c>
      <c r="BN49">
        <f>'2006 Census'!S57</f>
        <v>197807</v>
      </c>
      <c r="BO49">
        <f>'2006 Census'!O57+'2006 Census'!P57+'2006 Census'!Q57+'2006 Census'!R57+'2006 Census'!T57</f>
        <v>106764</v>
      </c>
      <c r="BP49">
        <f t="shared" si="36"/>
        <v>304571</v>
      </c>
      <c r="BQ49" s="115">
        <f>'Table 1'!AB55</f>
        <v>134</v>
      </c>
      <c r="BR49" s="115">
        <f>'Table 1'!AA55+'Table 1'!AC55+'Table 1'!AD55</f>
        <v>173</v>
      </c>
      <c r="BS49" s="115">
        <f>'Table 1'!AE55</f>
        <v>322</v>
      </c>
      <c r="BT49" s="115">
        <f>'Table 1'!DS55</f>
        <v>88</v>
      </c>
      <c r="BU49" s="115">
        <f>'Table 1'!DR55+'Table 1'!DT55+'Table 1'!DU55</f>
        <v>83</v>
      </c>
      <c r="BV49" s="115">
        <f>'Table 1'!DV55</f>
        <v>181</v>
      </c>
      <c r="BW49" s="115">
        <f t="shared" si="37"/>
        <v>222</v>
      </c>
      <c r="BX49" s="115">
        <f t="shared" si="38"/>
        <v>256</v>
      </c>
      <c r="BY49" s="115">
        <f t="shared" si="39"/>
        <v>503</v>
      </c>
      <c r="BZ49">
        <f t="shared" si="40"/>
        <v>1.3780620744976244E-3</v>
      </c>
      <c r="CA49">
        <f t="shared" si="41"/>
        <v>3.2999523128278492E-3</v>
      </c>
      <c r="CB49">
        <f t="shared" si="42"/>
        <v>2.1515003708331383E-3</v>
      </c>
      <c r="CC49">
        <f t="shared" si="43"/>
        <v>8.7505593397305223E-4</v>
      </c>
      <c r="CD49">
        <f t="shared" si="44"/>
        <v>1.5272794185297635E-3</v>
      </c>
      <c r="CE49">
        <f t="shared" si="45"/>
        <v>1.168420373119876E-3</v>
      </c>
      <c r="CF49">
        <f t="shared" si="46"/>
        <v>1.1223060862355732E-3</v>
      </c>
      <c r="CG49">
        <f t="shared" si="47"/>
        <v>2.3978119965531453E-3</v>
      </c>
      <c r="CH49">
        <f t="shared" si="48"/>
        <v>1.6515032619651903E-3</v>
      </c>
    </row>
    <row r="50" spans="1:86">
      <c r="A50">
        <v>46</v>
      </c>
      <c r="B50">
        <f>'2016 Census'!G58</f>
        <v>98615</v>
      </c>
      <c r="C50">
        <f>'2016 Census'!C58+'2016 Census'!D58+'2016 Census'!E58+'2016 Census'!F58+'2016 Census'!H58</f>
        <v>59511</v>
      </c>
      <c r="D50">
        <f>'2016 Census'!I58</f>
        <v>158126</v>
      </c>
      <c r="E50">
        <f>'2016 Census'!N58</f>
        <v>100913</v>
      </c>
      <c r="F50">
        <f>'2016 Census'!J58+'2016 Census'!K58+'2016 Census'!L58+'2016 Census'!M58+'2016 Census'!O58</f>
        <v>63986</v>
      </c>
      <c r="G50">
        <f>'2016 Census'!P58</f>
        <v>164899</v>
      </c>
      <c r="H50">
        <f>'2016 Census'!U58</f>
        <v>199533</v>
      </c>
      <c r="I50">
        <f>'2016 Census'!Q58+'2016 Census'!R58+'2016 Census'!S58+'2016 Census'!T58+'2016 Census'!V58</f>
        <v>123500</v>
      </c>
      <c r="J50">
        <f>'2016 Census'!W58</f>
        <v>323033</v>
      </c>
      <c r="K50" s="115">
        <f>'Table 1'!BZ56</f>
        <v>114</v>
      </c>
      <c r="L50" s="115">
        <f>'Table 1'!BY56+'Table 1'!CA56+'Table 1'!CB56</f>
        <v>187</v>
      </c>
      <c r="M50" s="115">
        <f>'Table 1'!CC56</f>
        <v>326</v>
      </c>
      <c r="N50" s="115">
        <f>'Table 1'!FQ56</f>
        <v>87</v>
      </c>
      <c r="O50" s="115">
        <f>'Table 1'!FP56+'Table 1'!FR56+'Table 1'!FS56</f>
        <v>93</v>
      </c>
      <c r="P50" s="115">
        <f>'Table 1'!FT56</f>
        <v>207</v>
      </c>
      <c r="Q50" s="115">
        <f>Sheet1!K50+Sheet1!N50</f>
        <v>201</v>
      </c>
      <c r="R50" s="115">
        <f>Sheet1!L50+Sheet1!O50</f>
        <v>280</v>
      </c>
      <c r="S50" s="115">
        <f>Sheet1!M50+Sheet1!P50</f>
        <v>533</v>
      </c>
      <c r="T50">
        <f t="shared" si="6"/>
        <v>1.1560107488718754E-3</v>
      </c>
      <c r="U50">
        <f t="shared" si="7"/>
        <v>3.1422762178420797E-3</v>
      </c>
      <c r="V50">
        <f t="shared" si="8"/>
        <v>2.06164704096733E-3</v>
      </c>
      <c r="W50">
        <f t="shared" si="9"/>
        <v>8.621287643811996E-4</v>
      </c>
      <c r="X50">
        <f t="shared" si="10"/>
        <v>1.4534429406432656E-3</v>
      </c>
      <c r="Y50">
        <f t="shared" si="11"/>
        <v>1.2553138587862874E-3</v>
      </c>
      <c r="Z50">
        <f t="shared" si="12"/>
        <v>1.0073521673106705E-3</v>
      </c>
      <c r="AA50">
        <f t="shared" si="13"/>
        <v>2.2672064777327933E-3</v>
      </c>
      <c r="AB50">
        <f t="shared" si="14"/>
        <v>1.6499862243176393E-3</v>
      </c>
      <c r="AC50" s="114"/>
      <c r="AD50">
        <f t="shared" si="15"/>
        <v>46</v>
      </c>
      <c r="AE50">
        <f>'2011 Census'!G58</f>
        <v>92422</v>
      </c>
      <c r="AF50">
        <f>'2011 Census'!C58+'2011 Census'!D58+'2011 Census'!E58+'2011 Census'!F58+'2011 Census'!H58</f>
        <v>53574</v>
      </c>
      <c r="AG50">
        <f t="shared" si="16"/>
        <v>145996</v>
      </c>
      <c r="AH50">
        <f>'2011 Census'!M58</f>
        <v>94790</v>
      </c>
      <c r="AI50">
        <f>'2011 Census'!I58+'2011 Census'!J58+'2011 Census'!K58+'2011 Census'!L58+'2011 Census'!N58</f>
        <v>56251</v>
      </c>
      <c r="AJ50">
        <f t="shared" si="17"/>
        <v>151041</v>
      </c>
      <c r="AK50">
        <f t="shared" si="18"/>
        <v>187212</v>
      </c>
      <c r="AL50">
        <f t="shared" si="19"/>
        <v>109825</v>
      </c>
      <c r="AM50">
        <f t="shared" si="20"/>
        <v>297037</v>
      </c>
      <c r="AN50" s="115">
        <f>'Table 1'!BA56</f>
        <v>111</v>
      </c>
      <c r="AO50" s="115">
        <f>'Table 1'!AZ56+'Table 1'!BB56+'Table 1'!BC56</f>
        <v>155</v>
      </c>
      <c r="AP50" s="115">
        <f>'Table 1'!BD56</f>
        <v>298</v>
      </c>
      <c r="AQ50" s="115">
        <f>'Table 1'!ER56</f>
        <v>87</v>
      </c>
      <c r="AR50" s="115">
        <f>'Table 1'!EQ56+'Table 1'!ES56+'Table 1'!ET56</f>
        <v>85</v>
      </c>
      <c r="AS50" s="115">
        <f>'Table 1'!EU56</f>
        <v>198</v>
      </c>
      <c r="AT50" s="115">
        <f t="shared" si="21"/>
        <v>198</v>
      </c>
      <c r="AU50" s="115">
        <f t="shared" si="22"/>
        <v>240</v>
      </c>
      <c r="AV50" s="115">
        <f t="shared" si="23"/>
        <v>496</v>
      </c>
      <c r="AW50">
        <f t="shared" si="24"/>
        <v>1.2010127458830149E-3</v>
      </c>
      <c r="AX50">
        <f t="shared" si="25"/>
        <v>2.8931944599992535E-3</v>
      </c>
      <c r="AY50">
        <f t="shared" si="26"/>
        <v>2.0411518123784212E-3</v>
      </c>
      <c r="AZ50">
        <f t="shared" si="27"/>
        <v>9.1781833526743332E-4</v>
      </c>
      <c r="BA50">
        <f t="shared" si="28"/>
        <v>1.5110842473911575E-3</v>
      </c>
      <c r="BB50">
        <f t="shared" si="29"/>
        <v>1.3109023377758358E-3</v>
      </c>
      <c r="BC50">
        <f t="shared" si="30"/>
        <v>1.0576245112492789E-3</v>
      </c>
      <c r="BD50">
        <f t="shared" si="31"/>
        <v>2.1852947871613933E-3</v>
      </c>
      <c r="BE50">
        <f t="shared" si="32"/>
        <v>1.6698256446166639E-3</v>
      </c>
      <c r="BF50" s="114"/>
      <c r="BG50">
        <f t="shared" si="33"/>
        <v>46</v>
      </c>
      <c r="BH50">
        <f>'2006 Census'!G58</f>
        <v>95764</v>
      </c>
      <c r="BI50">
        <f>'2006 Census'!C58+'2006 Census'!D58+'2006 Census'!E58+'2006 Census'!F58+'2006 Census'!H58</f>
        <v>50088</v>
      </c>
      <c r="BJ50">
        <f t="shared" si="34"/>
        <v>145852</v>
      </c>
      <c r="BK50">
        <f>'2006 Census'!M58</f>
        <v>99064</v>
      </c>
      <c r="BL50">
        <f>'2006 Census'!I58+'2006 Census'!J58+'2006 Census'!K58+'2006 Census'!L58+'2006 Census'!N58</f>
        <v>52329</v>
      </c>
      <c r="BM50">
        <f t="shared" si="35"/>
        <v>151393</v>
      </c>
      <c r="BN50">
        <f>'2006 Census'!S58</f>
        <v>194830</v>
      </c>
      <c r="BO50">
        <f>'2006 Census'!O58+'2006 Census'!P58+'2006 Census'!Q58+'2006 Census'!R58+'2006 Census'!T58</f>
        <v>102406</v>
      </c>
      <c r="BP50">
        <f t="shared" si="36"/>
        <v>297236</v>
      </c>
      <c r="BQ50" s="115">
        <f>'Table 1'!AB56</f>
        <v>116</v>
      </c>
      <c r="BR50" s="115">
        <f>'Table 1'!AA56+'Table 1'!AC56+'Table 1'!AD56</f>
        <v>205</v>
      </c>
      <c r="BS50" s="115">
        <f>'Table 1'!AE56</f>
        <v>339</v>
      </c>
      <c r="BT50" s="115">
        <f>'Table 1'!DS56</f>
        <v>124</v>
      </c>
      <c r="BU50" s="115">
        <f>'Table 1'!DR56+'Table 1'!DT56+'Table 1'!DU56</f>
        <v>86</v>
      </c>
      <c r="BV50" s="115">
        <f>'Table 1'!DV56</f>
        <v>213</v>
      </c>
      <c r="BW50" s="115">
        <f t="shared" si="37"/>
        <v>240</v>
      </c>
      <c r="BX50" s="115">
        <f t="shared" si="38"/>
        <v>291</v>
      </c>
      <c r="BY50" s="115">
        <f t="shared" si="39"/>
        <v>552</v>
      </c>
      <c r="BZ50">
        <f t="shared" si="40"/>
        <v>1.211311139885552E-3</v>
      </c>
      <c r="CA50">
        <f t="shared" si="41"/>
        <v>4.0927966778469896E-3</v>
      </c>
      <c r="CB50">
        <f t="shared" si="42"/>
        <v>2.3242739215094755E-3</v>
      </c>
      <c r="CC50">
        <f t="shared" si="43"/>
        <v>1.2517160623435354E-3</v>
      </c>
      <c r="CD50">
        <f t="shared" si="44"/>
        <v>1.6434481836075598E-3</v>
      </c>
      <c r="CE50">
        <f t="shared" si="45"/>
        <v>1.4069342704088035E-3</v>
      </c>
      <c r="CF50">
        <f t="shared" si="46"/>
        <v>1.2318431453061643E-3</v>
      </c>
      <c r="CG50">
        <f t="shared" si="47"/>
        <v>2.8416303732203192E-3</v>
      </c>
      <c r="CH50">
        <f t="shared" si="48"/>
        <v>1.8571101750797347E-3</v>
      </c>
    </row>
    <row r="51" spans="1:86">
      <c r="A51">
        <v>47</v>
      </c>
      <c r="B51">
        <f>'2016 Census'!G59</f>
        <v>96946</v>
      </c>
      <c r="C51">
        <f>'2016 Census'!C59+'2016 Census'!D59+'2016 Census'!E59+'2016 Census'!F59+'2016 Census'!H59</f>
        <v>58910</v>
      </c>
      <c r="D51">
        <f>'2016 Census'!I59</f>
        <v>155856</v>
      </c>
      <c r="E51">
        <f>'2016 Census'!N59</f>
        <v>100276</v>
      </c>
      <c r="F51">
        <f>'2016 Census'!J59+'2016 Census'!K59+'2016 Census'!L59+'2016 Census'!M59+'2016 Census'!O59</f>
        <v>63216</v>
      </c>
      <c r="G51">
        <f>'2016 Census'!P59</f>
        <v>163492</v>
      </c>
      <c r="H51">
        <f>'2016 Census'!U59</f>
        <v>197229</v>
      </c>
      <c r="I51">
        <f>'2016 Census'!Q59+'2016 Census'!R59+'2016 Census'!S59+'2016 Census'!T59+'2016 Census'!V59</f>
        <v>122130</v>
      </c>
      <c r="J51">
        <f>'2016 Census'!W59</f>
        <v>319359</v>
      </c>
      <c r="K51" s="115">
        <f>'Table 1'!BZ57</f>
        <v>138</v>
      </c>
      <c r="L51" s="115">
        <f>'Table 1'!BY57+'Table 1'!CA57+'Table 1'!CB57</f>
        <v>168</v>
      </c>
      <c r="M51" s="115">
        <f>'Table 1'!CC57</f>
        <v>343</v>
      </c>
      <c r="N51" s="115">
        <f>'Table 1'!FQ57</f>
        <v>89</v>
      </c>
      <c r="O51" s="115">
        <f>'Table 1'!FP57+'Table 1'!FR57+'Table 1'!FS57</f>
        <v>98</v>
      </c>
      <c r="P51" s="115">
        <f>'Table 1'!FT57</f>
        <v>210</v>
      </c>
      <c r="Q51" s="115">
        <f>Sheet1!K51+Sheet1!N51</f>
        <v>227</v>
      </c>
      <c r="R51" s="115">
        <f>Sheet1!L51+Sheet1!O51</f>
        <v>266</v>
      </c>
      <c r="S51" s="115">
        <f>Sheet1!M51+Sheet1!P51</f>
        <v>553</v>
      </c>
      <c r="T51">
        <f t="shared" si="6"/>
        <v>1.423472861180451E-3</v>
      </c>
      <c r="U51">
        <f t="shared" si="7"/>
        <v>2.8518078424715669E-3</v>
      </c>
      <c r="V51">
        <f t="shared" si="8"/>
        <v>2.2007494097115287E-3</v>
      </c>
      <c r="W51">
        <f t="shared" si="9"/>
        <v>8.8755036100362996E-4</v>
      </c>
      <c r="X51">
        <f t="shared" si="10"/>
        <v>1.5502404454568464E-3</v>
      </c>
      <c r="Y51">
        <f t="shared" si="11"/>
        <v>1.2844665182394246E-3</v>
      </c>
      <c r="Z51">
        <f t="shared" si="12"/>
        <v>1.1509463618433395E-3</v>
      </c>
      <c r="AA51">
        <f t="shared" si="13"/>
        <v>2.1780070416769015E-3</v>
      </c>
      <c r="AB51">
        <f t="shared" si="14"/>
        <v>1.7315935984268487E-3</v>
      </c>
      <c r="AC51" s="114"/>
      <c r="AD51">
        <f t="shared" si="15"/>
        <v>47</v>
      </c>
      <c r="AE51">
        <f>'2011 Census'!G59</f>
        <v>96019</v>
      </c>
      <c r="AF51">
        <f>'2011 Census'!C59+'2011 Census'!D59+'2011 Census'!E59+'2011 Census'!F59+'2011 Census'!H59</f>
        <v>55126</v>
      </c>
      <c r="AG51">
        <f t="shared" si="16"/>
        <v>151145</v>
      </c>
      <c r="AH51">
        <f>'2011 Census'!M59</f>
        <v>97389</v>
      </c>
      <c r="AI51">
        <f>'2011 Census'!I59+'2011 Census'!J59+'2011 Census'!K59+'2011 Census'!L59+'2011 Census'!N59</f>
        <v>57616</v>
      </c>
      <c r="AJ51">
        <f t="shared" si="17"/>
        <v>155005</v>
      </c>
      <c r="AK51">
        <f t="shared" si="18"/>
        <v>193408</v>
      </c>
      <c r="AL51">
        <f t="shared" si="19"/>
        <v>112742</v>
      </c>
      <c r="AM51">
        <f t="shared" si="20"/>
        <v>306150</v>
      </c>
      <c r="AN51" s="115">
        <f>'Table 1'!BA57</f>
        <v>116</v>
      </c>
      <c r="AO51" s="115">
        <f>'Table 1'!AZ57+'Table 1'!BB57+'Table 1'!BC57</f>
        <v>178</v>
      </c>
      <c r="AP51" s="115">
        <f>'Table 1'!BD57</f>
        <v>323</v>
      </c>
      <c r="AQ51" s="115">
        <f>'Table 1'!ER57</f>
        <v>103</v>
      </c>
      <c r="AR51" s="115">
        <f>'Table 1'!EQ57+'Table 1'!ES57+'Table 1'!ET57</f>
        <v>110</v>
      </c>
      <c r="AS51" s="115">
        <f>'Table 1'!EU57</f>
        <v>230</v>
      </c>
      <c r="AT51" s="115">
        <f t="shared" si="21"/>
        <v>219</v>
      </c>
      <c r="AU51" s="115">
        <f t="shared" si="22"/>
        <v>288</v>
      </c>
      <c r="AV51" s="115">
        <f t="shared" si="23"/>
        <v>553</v>
      </c>
      <c r="AW51">
        <f t="shared" si="24"/>
        <v>1.2080942313500453E-3</v>
      </c>
      <c r="AX51">
        <f t="shared" si="25"/>
        <v>3.228966367957044E-3</v>
      </c>
      <c r="AY51">
        <f t="shared" si="26"/>
        <v>2.1370207416719043E-3</v>
      </c>
      <c r="AZ51">
        <f t="shared" si="27"/>
        <v>1.0576143096242903E-3</v>
      </c>
      <c r="BA51">
        <f t="shared" si="28"/>
        <v>1.9091918911413497E-3</v>
      </c>
      <c r="BB51">
        <f t="shared" si="29"/>
        <v>1.483823102480565E-3</v>
      </c>
      <c r="BC51">
        <f t="shared" si="30"/>
        <v>1.13232131039047E-3</v>
      </c>
      <c r="BD51">
        <f t="shared" si="31"/>
        <v>2.5545049759628179E-3</v>
      </c>
      <c r="BE51">
        <f t="shared" si="32"/>
        <v>1.8063040992977299E-3</v>
      </c>
      <c r="BF51" s="114"/>
      <c r="BG51">
        <f t="shared" si="33"/>
        <v>47</v>
      </c>
      <c r="BH51">
        <f>'2006 Census'!G59</f>
        <v>94815</v>
      </c>
      <c r="BI51">
        <f>'2006 Census'!C59+'2006 Census'!D59+'2006 Census'!E59+'2006 Census'!F59+'2006 Census'!H59</f>
        <v>48633</v>
      </c>
      <c r="BJ51">
        <f t="shared" si="34"/>
        <v>143448</v>
      </c>
      <c r="BK51">
        <f>'2006 Census'!M59</f>
        <v>96532</v>
      </c>
      <c r="BL51">
        <f>'2006 Census'!I59+'2006 Census'!J59+'2006 Census'!K59+'2006 Census'!L59+'2006 Census'!N59</f>
        <v>51119</v>
      </c>
      <c r="BM51">
        <f t="shared" si="35"/>
        <v>147651</v>
      </c>
      <c r="BN51">
        <f>'2006 Census'!S59</f>
        <v>191350</v>
      </c>
      <c r="BO51">
        <f>'2006 Census'!O59+'2006 Census'!P59+'2006 Census'!Q59+'2006 Census'!R59+'2006 Census'!T59</f>
        <v>99764</v>
      </c>
      <c r="BP51">
        <f t="shared" si="36"/>
        <v>291114</v>
      </c>
      <c r="BQ51" s="115">
        <f>'Table 1'!AB57</f>
        <v>143</v>
      </c>
      <c r="BR51" s="115">
        <f>'Table 1'!AA57+'Table 1'!AC57+'Table 1'!AD57</f>
        <v>179</v>
      </c>
      <c r="BS51" s="115">
        <f>'Table 1'!AE57</f>
        <v>339</v>
      </c>
      <c r="BT51" s="115">
        <f>'Table 1'!DS57</f>
        <v>128</v>
      </c>
      <c r="BU51" s="115">
        <f>'Table 1'!DR57+'Table 1'!DT57+'Table 1'!DU57</f>
        <v>89</v>
      </c>
      <c r="BV51" s="115">
        <f>'Table 1'!DV57</f>
        <v>228</v>
      </c>
      <c r="BW51" s="115">
        <f t="shared" si="37"/>
        <v>271</v>
      </c>
      <c r="BX51" s="115">
        <f t="shared" si="38"/>
        <v>268</v>
      </c>
      <c r="BY51" s="115">
        <f t="shared" si="39"/>
        <v>567</v>
      </c>
      <c r="BZ51">
        <f t="shared" si="40"/>
        <v>1.5082001792965248E-3</v>
      </c>
      <c r="CA51">
        <f t="shared" si="41"/>
        <v>3.6806283799066478E-3</v>
      </c>
      <c r="CB51">
        <f t="shared" si="42"/>
        <v>2.3632256985109588E-3</v>
      </c>
      <c r="CC51">
        <f t="shared" si="43"/>
        <v>1.3259851655409605E-3</v>
      </c>
      <c r="CD51">
        <f t="shared" si="44"/>
        <v>1.7410356227625736E-3</v>
      </c>
      <c r="CE51">
        <f t="shared" si="45"/>
        <v>1.544181888371904E-3</v>
      </c>
      <c r="CF51">
        <f t="shared" si="46"/>
        <v>1.4162529396394043E-3</v>
      </c>
      <c r="CG51">
        <f t="shared" si="47"/>
        <v>2.6863397618379376E-3</v>
      </c>
      <c r="CH51">
        <f t="shared" si="48"/>
        <v>1.9476905954368391E-3</v>
      </c>
    </row>
    <row r="52" spans="1:86">
      <c r="A52">
        <v>48</v>
      </c>
      <c r="B52">
        <f>'2016 Census'!G60</f>
        <v>94100</v>
      </c>
      <c r="C52">
        <f>'2016 Census'!C60+'2016 Census'!D60+'2016 Census'!E60+'2016 Census'!F60+'2016 Census'!H60</f>
        <v>57430</v>
      </c>
      <c r="D52">
        <f>'2016 Census'!I60</f>
        <v>151530</v>
      </c>
      <c r="E52">
        <f>'2016 Census'!N60</f>
        <v>96259</v>
      </c>
      <c r="F52">
        <f>'2016 Census'!J60+'2016 Census'!K60+'2016 Census'!L60+'2016 Census'!M60+'2016 Census'!O60</f>
        <v>61905</v>
      </c>
      <c r="G52">
        <f>'2016 Census'!P60</f>
        <v>158164</v>
      </c>
      <c r="H52">
        <f>'2016 Census'!U60</f>
        <v>190358</v>
      </c>
      <c r="I52">
        <f>'2016 Census'!Q60+'2016 Census'!R60+'2016 Census'!S60+'2016 Census'!T60+'2016 Census'!V60</f>
        <v>119342</v>
      </c>
      <c r="J52">
        <f>'2016 Census'!W60</f>
        <v>309700</v>
      </c>
      <c r="K52" s="115">
        <f>'Table 1'!BZ58</f>
        <v>134</v>
      </c>
      <c r="L52" s="115">
        <f>'Table 1'!BY58+'Table 1'!CA58+'Table 1'!CB58</f>
        <v>217</v>
      </c>
      <c r="M52" s="115">
        <f>'Table 1'!CC58</f>
        <v>389</v>
      </c>
      <c r="N52" s="115">
        <f>'Table 1'!FQ58</f>
        <v>111</v>
      </c>
      <c r="O52" s="115">
        <f>'Table 1'!FP58+'Table 1'!FR58+'Table 1'!FS58</f>
        <v>102</v>
      </c>
      <c r="P52" s="115">
        <f>'Table 1'!FT58</f>
        <v>234</v>
      </c>
      <c r="Q52" s="115">
        <f>Sheet1!K52+Sheet1!N52</f>
        <v>245</v>
      </c>
      <c r="R52" s="115">
        <f>Sheet1!L52+Sheet1!O52</f>
        <v>319</v>
      </c>
      <c r="S52" s="115">
        <f>Sheet1!M52+Sheet1!P52</f>
        <v>623</v>
      </c>
      <c r="T52">
        <f t="shared" si="6"/>
        <v>1.4240170031880979E-3</v>
      </c>
      <c r="U52">
        <f t="shared" si="7"/>
        <v>3.7785129723141215E-3</v>
      </c>
      <c r="V52">
        <f t="shared" si="8"/>
        <v>2.5671484194548936E-3</v>
      </c>
      <c r="W52">
        <f t="shared" si="9"/>
        <v>1.1531389272691384E-3</v>
      </c>
      <c r="X52">
        <f t="shared" si="10"/>
        <v>1.6476859704385753E-3</v>
      </c>
      <c r="Y52">
        <f t="shared" si="11"/>
        <v>1.4794769985584583E-3</v>
      </c>
      <c r="Z52">
        <f t="shared" si="12"/>
        <v>1.287048613664779E-3</v>
      </c>
      <c r="AA52">
        <f t="shared" si="13"/>
        <v>2.6729902297598497E-3</v>
      </c>
      <c r="AB52">
        <f t="shared" si="14"/>
        <v>2.0116241524055539E-3</v>
      </c>
      <c r="AC52" s="114"/>
      <c r="AD52">
        <f t="shared" si="15"/>
        <v>48</v>
      </c>
      <c r="AE52">
        <f>'2011 Census'!G60</f>
        <v>97754</v>
      </c>
      <c r="AF52">
        <f>'2011 Census'!C60+'2011 Census'!D60+'2011 Census'!E60+'2011 Census'!F60+'2011 Census'!H60</f>
        <v>54684</v>
      </c>
      <c r="AG52">
        <f t="shared" si="16"/>
        <v>152438</v>
      </c>
      <c r="AH52">
        <f>'2011 Census'!M60</f>
        <v>99332</v>
      </c>
      <c r="AI52">
        <f>'2011 Census'!I60+'2011 Census'!J60+'2011 Census'!K60+'2011 Census'!L60+'2011 Census'!N60</f>
        <v>57890</v>
      </c>
      <c r="AJ52">
        <f t="shared" si="17"/>
        <v>157222</v>
      </c>
      <c r="AK52">
        <f t="shared" si="18"/>
        <v>197086</v>
      </c>
      <c r="AL52">
        <f t="shared" si="19"/>
        <v>112574</v>
      </c>
      <c r="AM52">
        <f t="shared" si="20"/>
        <v>309660</v>
      </c>
      <c r="AN52" s="115">
        <f>'Table 1'!BA58</f>
        <v>136</v>
      </c>
      <c r="AO52" s="115">
        <f>'Table 1'!AZ58+'Table 1'!BB58+'Table 1'!BC58</f>
        <v>204</v>
      </c>
      <c r="AP52" s="115">
        <f>'Table 1'!BD58</f>
        <v>385</v>
      </c>
      <c r="AQ52" s="115">
        <f>'Table 1'!ER58</f>
        <v>111</v>
      </c>
      <c r="AR52" s="115">
        <f>'Table 1'!EQ58+'Table 1'!ES58+'Table 1'!ET58</f>
        <v>107</v>
      </c>
      <c r="AS52" s="115">
        <f>'Table 1'!EU58</f>
        <v>242</v>
      </c>
      <c r="AT52" s="115">
        <f t="shared" si="21"/>
        <v>247</v>
      </c>
      <c r="AU52" s="115">
        <f t="shared" si="22"/>
        <v>311</v>
      </c>
      <c r="AV52" s="115">
        <f t="shared" si="23"/>
        <v>627</v>
      </c>
      <c r="AW52">
        <f t="shared" si="24"/>
        <v>1.3912474169854943E-3</v>
      </c>
      <c r="AX52">
        <f t="shared" si="25"/>
        <v>3.730524467851657E-3</v>
      </c>
      <c r="AY52">
        <f t="shared" si="26"/>
        <v>2.525616972146053E-3</v>
      </c>
      <c r="AZ52">
        <f t="shared" si="27"/>
        <v>1.117464663955221E-3</v>
      </c>
      <c r="BA52">
        <f t="shared" si="28"/>
        <v>1.8483330454309899E-3</v>
      </c>
      <c r="BB52">
        <f t="shared" si="29"/>
        <v>1.539224790423732E-3</v>
      </c>
      <c r="BC52">
        <f t="shared" si="30"/>
        <v>1.2532599981733862E-3</v>
      </c>
      <c r="BD52">
        <f t="shared" si="31"/>
        <v>2.7626272496313535E-3</v>
      </c>
      <c r="BE52">
        <f t="shared" si="32"/>
        <v>2.0248013950784731E-3</v>
      </c>
      <c r="BF52" s="114"/>
      <c r="BG52">
        <f t="shared" si="33"/>
        <v>48</v>
      </c>
      <c r="BH52">
        <f>'2006 Census'!G60</f>
        <v>93048</v>
      </c>
      <c r="BI52">
        <f>'2006 Census'!C60+'2006 Census'!D60+'2006 Census'!E60+'2006 Census'!F60+'2006 Census'!H60</f>
        <v>47118</v>
      </c>
      <c r="BJ52">
        <f t="shared" si="34"/>
        <v>140166</v>
      </c>
      <c r="BK52">
        <f>'2006 Census'!M60</f>
        <v>95524</v>
      </c>
      <c r="BL52">
        <f>'2006 Census'!I60+'2006 Census'!J60+'2006 Census'!K60+'2006 Census'!L60+'2006 Census'!N60</f>
        <v>49914</v>
      </c>
      <c r="BM52">
        <f t="shared" si="35"/>
        <v>145438</v>
      </c>
      <c r="BN52">
        <f>'2006 Census'!S60</f>
        <v>188574</v>
      </c>
      <c r="BO52">
        <f>'2006 Census'!O60+'2006 Census'!P60+'2006 Census'!Q60+'2006 Census'!R60+'2006 Census'!T60</f>
        <v>97040</v>
      </c>
      <c r="BP52">
        <f t="shared" si="36"/>
        <v>285614</v>
      </c>
      <c r="BQ52" s="115">
        <f>'Table 1'!AB58</f>
        <v>172</v>
      </c>
      <c r="BR52" s="115">
        <f>'Table 1'!AA58+'Table 1'!AC58+'Table 1'!AD58</f>
        <v>178</v>
      </c>
      <c r="BS52" s="115">
        <f>'Table 1'!AE58</f>
        <v>376</v>
      </c>
      <c r="BT52" s="115">
        <f>'Table 1'!DS58</f>
        <v>144</v>
      </c>
      <c r="BU52" s="115">
        <f>'Table 1'!DR58+'Table 1'!DT58+'Table 1'!DU58</f>
        <v>92</v>
      </c>
      <c r="BV52" s="115">
        <f>'Table 1'!DV58</f>
        <v>245</v>
      </c>
      <c r="BW52" s="115">
        <f t="shared" si="37"/>
        <v>316</v>
      </c>
      <c r="BX52" s="115">
        <f t="shared" si="38"/>
        <v>270</v>
      </c>
      <c r="BY52" s="115">
        <f t="shared" si="39"/>
        <v>621</v>
      </c>
      <c r="BZ52">
        <f t="shared" si="40"/>
        <v>1.848508296793053E-3</v>
      </c>
      <c r="CA52">
        <f t="shared" si="41"/>
        <v>3.7777494800288638E-3</v>
      </c>
      <c r="CB52">
        <f t="shared" si="42"/>
        <v>2.6825335673415808E-3</v>
      </c>
      <c r="CC52">
        <f t="shared" si="43"/>
        <v>1.507474561366777E-3</v>
      </c>
      <c r="CD52">
        <f t="shared" si="44"/>
        <v>1.843170252834876E-3</v>
      </c>
      <c r="CE52">
        <f t="shared" si="45"/>
        <v>1.6845666194529629E-3</v>
      </c>
      <c r="CF52">
        <f t="shared" si="46"/>
        <v>1.6757347248295099E-3</v>
      </c>
      <c r="CG52">
        <f t="shared" si="47"/>
        <v>2.7823577906018137E-3</v>
      </c>
      <c r="CH52">
        <f t="shared" si="48"/>
        <v>2.1742631663713963E-3</v>
      </c>
    </row>
    <row r="53" spans="1:86">
      <c r="A53">
        <v>49</v>
      </c>
      <c r="B53">
        <f>'2016 Census'!G61</f>
        <v>91814</v>
      </c>
      <c r="C53">
        <f>'2016 Census'!C61+'2016 Census'!D61+'2016 Census'!E61+'2016 Census'!F61+'2016 Census'!H61</f>
        <v>55369</v>
      </c>
      <c r="D53">
        <f>'2016 Census'!I61</f>
        <v>147183</v>
      </c>
      <c r="E53">
        <f>'2016 Census'!N61</f>
        <v>92598</v>
      </c>
      <c r="F53">
        <f>'2016 Census'!J61+'2016 Census'!K61+'2016 Census'!L61+'2016 Census'!M61+'2016 Census'!O61</f>
        <v>60624</v>
      </c>
      <c r="G53">
        <f>'2016 Census'!P61</f>
        <v>153222</v>
      </c>
      <c r="H53">
        <f>'2016 Census'!U61</f>
        <v>184413</v>
      </c>
      <c r="I53">
        <f>'2016 Census'!Q61+'2016 Census'!R61+'2016 Census'!S61+'2016 Census'!T61+'2016 Census'!V61</f>
        <v>115992</v>
      </c>
      <c r="J53">
        <f>'2016 Census'!W61</f>
        <v>300405</v>
      </c>
      <c r="K53" s="115">
        <f>'Table 1'!BZ59</f>
        <v>136</v>
      </c>
      <c r="L53" s="115">
        <f>'Table 1'!BY59+'Table 1'!CA59+'Table 1'!CB59</f>
        <v>196</v>
      </c>
      <c r="M53" s="115">
        <f>'Table 1'!CC59</f>
        <v>380</v>
      </c>
      <c r="N53" s="115">
        <f>'Table 1'!FQ59</f>
        <v>110</v>
      </c>
      <c r="O53" s="115">
        <f>'Table 1'!FP59+'Table 1'!FR59+'Table 1'!FS59</f>
        <v>111</v>
      </c>
      <c r="P53" s="115">
        <f>'Table 1'!FT59</f>
        <v>244</v>
      </c>
      <c r="Q53" s="115">
        <f>Sheet1!K53+Sheet1!N53</f>
        <v>246</v>
      </c>
      <c r="R53" s="115">
        <f>Sheet1!L53+Sheet1!O53</f>
        <v>307</v>
      </c>
      <c r="S53" s="115">
        <f>Sheet1!M53+Sheet1!P53</f>
        <v>624</v>
      </c>
      <c r="T53">
        <f t="shared" si="6"/>
        <v>1.4812555819373951E-3</v>
      </c>
      <c r="U53">
        <f t="shared" si="7"/>
        <v>3.539886940345681E-3</v>
      </c>
      <c r="V53">
        <f t="shared" si="8"/>
        <v>2.581819911266926E-3</v>
      </c>
      <c r="W53">
        <f t="shared" si="9"/>
        <v>1.1879306248515087E-3</v>
      </c>
      <c r="X53">
        <f t="shared" si="10"/>
        <v>1.8309580364212193E-3</v>
      </c>
      <c r="Y53">
        <f t="shared" si="11"/>
        <v>1.5924606127057472E-3</v>
      </c>
      <c r="Z53">
        <f t="shared" si="12"/>
        <v>1.3339623562330205E-3</v>
      </c>
      <c r="AA53">
        <f t="shared" si="13"/>
        <v>2.6467342575350024E-3</v>
      </c>
      <c r="AB53">
        <f t="shared" si="14"/>
        <v>2.0771957856893196E-3</v>
      </c>
      <c r="AC53" s="114"/>
      <c r="AD53">
        <f t="shared" si="15"/>
        <v>49</v>
      </c>
      <c r="AE53">
        <f>'2011 Census'!G61</f>
        <v>97749</v>
      </c>
      <c r="AF53">
        <f>'2011 Census'!C61+'2011 Census'!D61+'2011 Census'!E61+'2011 Census'!F61+'2011 Census'!H61</f>
        <v>54915</v>
      </c>
      <c r="AG53">
        <f t="shared" si="16"/>
        <v>152664</v>
      </c>
      <c r="AH53">
        <f>'2011 Census'!M61</f>
        <v>98233</v>
      </c>
      <c r="AI53">
        <f>'2011 Census'!I61+'2011 Census'!J61+'2011 Census'!K61+'2011 Census'!L61+'2011 Census'!N61</f>
        <v>58143</v>
      </c>
      <c r="AJ53">
        <f t="shared" si="17"/>
        <v>156376</v>
      </c>
      <c r="AK53">
        <f t="shared" si="18"/>
        <v>195982</v>
      </c>
      <c r="AL53">
        <f t="shared" si="19"/>
        <v>113058</v>
      </c>
      <c r="AM53">
        <f t="shared" si="20"/>
        <v>309040</v>
      </c>
      <c r="AN53" s="115">
        <f>'Table 1'!BA59</f>
        <v>163</v>
      </c>
      <c r="AO53" s="115">
        <f>'Table 1'!AZ59+'Table 1'!BB59+'Table 1'!BC59</f>
        <v>208</v>
      </c>
      <c r="AP53" s="115">
        <f>'Table 1'!BD59</f>
        <v>417</v>
      </c>
      <c r="AQ53" s="115">
        <f>'Table 1'!ER59</f>
        <v>129</v>
      </c>
      <c r="AR53" s="115">
        <f>'Table 1'!EQ59+'Table 1'!ES59+'Table 1'!ET59</f>
        <v>117</v>
      </c>
      <c r="AS53" s="115">
        <f>'Table 1'!EU59</f>
        <v>279</v>
      </c>
      <c r="AT53" s="115">
        <f t="shared" si="21"/>
        <v>292</v>
      </c>
      <c r="AU53" s="115">
        <f t="shared" si="22"/>
        <v>325</v>
      </c>
      <c r="AV53" s="115">
        <f t="shared" si="23"/>
        <v>696</v>
      </c>
      <c r="AW53">
        <f t="shared" si="24"/>
        <v>1.6675362407799568E-3</v>
      </c>
      <c r="AX53">
        <f t="shared" si="25"/>
        <v>3.7876718565055087E-3</v>
      </c>
      <c r="AY53">
        <f t="shared" si="26"/>
        <v>2.7314887596289893E-3</v>
      </c>
      <c r="AZ53">
        <f t="shared" si="27"/>
        <v>1.3132043203404151E-3</v>
      </c>
      <c r="BA53">
        <f t="shared" si="28"/>
        <v>2.0122800681079407E-3</v>
      </c>
      <c r="BB53">
        <f t="shared" si="29"/>
        <v>1.784161252366092E-3</v>
      </c>
      <c r="BC53">
        <f t="shared" si="30"/>
        <v>1.4899327489259217E-3</v>
      </c>
      <c r="BD53">
        <f t="shared" si="31"/>
        <v>2.8746307205151336E-3</v>
      </c>
      <c r="BE53">
        <f t="shared" si="32"/>
        <v>2.2521356458710846E-3</v>
      </c>
      <c r="BF53" s="114"/>
      <c r="BG53">
        <f t="shared" si="33"/>
        <v>49</v>
      </c>
      <c r="BH53">
        <f>'2006 Census'!G61</f>
        <v>92069</v>
      </c>
      <c r="BI53">
        <f>'2006 Census'!C61+'2006 Census'!D61+'2006 Census'!E61+'2006 Census'!F61+'2006 Census'!H61</f>
        <v>45957</v>
      </c>
      <c r="BJ53">
        <f t="shared" si="34"/>
        <v>138026</v>
      </c>
      <c r="BK53">
        <f>'2006 Census'!M61</f>
        <v>93560</v>
      </c>
      <c r="BL53">
        <f>'2006 Census'!I61+'2006 Census'!J61+'2006 Census'!K61+'2006 Census'!L61+'2006 Census'!N61</f>
        <v>48500</v>
      </c>
      <c r="BM53">
        <f t="shared" si="35"/>
        <v>142060</v>
      </c>
      <c r="BN53">
        <f>'2006 Census'!S61</f>
        <v>185627</v>
      </c>
      <c r="BO53">
        <f>'2006 Census'!O61+'2006 Census'!P61+'2006 Census'!Q61+'2006 Census'!R61+'2006 Census'!T61</f>
        <v>94450</v>
      </c>
      <c r="BP53">
        <f t="shared" si="36"/>
        <v>280077</v>
      </c>
      <c r="BQ53" s="115">
        <f>'Table 1'!AB59</f>
        <v>163</v>
      </c>
      <c r="BR53" s="115">
        <f>'Table 1'!AA59+'Table 1'!AC59+'Table 1'!AD59</f>
        <v>197</v>
      </c>
      <c r="BS53" s="115">
        <f>'Table 1'!AE59</f>
        <v>386</v>
      </c>
      <c r="BT53" s="115">
        <f>'Table 1'!DS59</f>
        <v>141</v>
      </c>
      <c r="BU53" s="115">
        <f>'Table 1'!DR59+'Table 1'!DT59+'Table 1'!DU59</f>
        <v>106</v>
      </c>
      <c r="BV53" s="115">
        <f>'Table 1'!DV59</f>
        <v>253</v>
      </c>
      <c r="BW53" s="115">
        <f t="shared" si="37"/>
        <v>304</v>
      </c>
      <c r="BX53" s="115">
        <f t="shared" si="38"/>
        <v>303</v>
      </c>
      <c r="BY53" s="115">
        <f t="shared" si="39"/>
        <v>639</v>
      </c>
      <c r="BZ53">
        <f t="shared" si="40"/>
        <v>1.770411321943325E-3</v>
      </c>
      <c r="CA53">
        <f t="shared" si="41"/>
        <v>4.2866157495049717E-3</v>
      </c>
      <c r="CB53">
        <f t="shared" si="42"/>
        <v>2.7965745584165301E-3</v>
      </c>
      <c r="CC53">
        <f t="shared" si="43"/>
        <v>1.5070542967079948E-3</v>
      </c>
      <c r="CD53">
        <f t="shared" si="44"/>
        <v>2.1855670103092784E-3</v>
      </c>
      <c r="CE53">
        <f t="shared" si="45"/>
        <v>1.7809376319864846E-3</v>
      </c>
      <c r="CF53">
        <f t="shared" si="46"/>
        <v>1.6376927925355687E-3</v>
      </c>
      <c r="CG53">
        <f t="shared" si="47"/>
        <v>3.2080465854949711E-3</v>
      </c>
      <c r="CH53">
        <f t="shared" si="48"/>
        <v>2.2815154403967482E-3</v>
      </c>
    </row>
    <row r="54" spans="1:86">
      <c r="A54">
        <v>50</v>
      </c>
      <c r="B54">
        <f>'2016 Census'!G62</f>
        <v>92300</v>
      </c>
      <c r="C54">
        <f>'2016 Census'!C62+'2016 Census'!D62+'2016 Census'!E62+'2016 Census'!F62+'2016 Census'!H62</f>
        <v>56054</v>
      </c>
      <c r="D54">
        <f>'2016 Census'!I62</f>
        <v>148354</v>
      </c>
      <c r="E54">
        <f>'2016 Census'!N62</f>
        <v>93968</v>
      </c>
      <c r="F54">
        <f>'2016 Census'!J62+'2016 Census'!K62+'2016 Census'!L62+'2016 Census'!M62+'2016 Census'!O62</f>
        <v>60009</v>
      </c>
      <c r="G54">
        <f>'2016 Census'!P62</f>
        <v>153977</v>
      </c>
      <c r="H54">
        <f>'2016 Census'!U62</f>
        <v>186262</v>
      </c>
      <c r="I54">
        <f>'2016 Census'!Q62+'2016 Census'!R62+'2016 Census'!S62+'2016 Census'!T62+'2016 Census'!V62</f>
        <v>116063</v>
      </c>
      <c r="J54">
        <f>'2016 Census'!W62</f>
        <v>302325</v>
      </c>
      <c r="K54" s="115">
        <f>'Table 1'!BZ60</f>
        <v>147</v>
      </c>
      <c r="L54" s="115">
        <f>'Table 1'!BY60+'Table 1'!CA60+'Table 1'!CB60</f>
        <v>194</v>
      </c>
      <c r="M54" s="115">
        <f>'Table 1'!CC60</f>
        <v>389</v>
      </c>
      <c r="N54" s="115">
        <f>'Table 1'!FQ60</f>
        <v>105</v>
      </c>
      <c r="O54" s="115">
        <f>'Table 1'!FP60+'Table 1'!FR60+'Table 1'!FS60</f>
        <v>107</v>
      </c>
      <c r="P54" s="115">
        <f>'Table 1'!FT60</f>
        <v>234</v>
      </c>
      <c r="Q54" s="115">
        <f>Sheet1!K54+Sheet1!N54</f>
        <v>252</v>
      </c>
      <c r="R54" s="115">
        <f>Sheet1!L54+Sheet1!O54</f>
        <v>301</v>
      </c>
      <c r="S54" s="115">
        <f>Sheet1!M54+Sheet1!P54</f>
        <v>623</v>
      </c>
      <c r="T54">
        <f t="shared" si="6"/>
        <v>1.5926327193932829E-3</v>
      </c>
      <c r="U54">
        <f t="shared" si="7"/>
        <v>3.4609483712134729E-3</v>
      </c>
      <c r="V54">
        <f t="shared" si="8"/>
        <v>2.622106582903056E-3</v>
      </c>
      <c r="W54">
        <f t="shared" si="9"/>
        <v>1.1174016686531585E-3</v>
      </c>
      <c r="X54">
        <f t="shared" si="10"/>
        <v>1.7830658734523156E-3</v>
      </c>
      <c r="Y54">
        <f t="shared" si="11"/>
        <v>1.519707488780792E-3</v>
      </c>
      <c r="Z54">
        <f t="shared" si="12"/>
        <v>1.3529329653928336E-3</v>
      </c>
      <c r="AA54">
        <f t="shared" si="13"/>
        <v>2.5934190913555568E-3</v>
      </c>
      <c r="AB54">
        <f t="shared" si="14"/>
        <v>2.0606962705697509E-3</v>
      </c>
      <c r="AC54" s="114"/>
      <c r="AD54">
        <f t="shared" si="15"/>
        <v>50</v>
      </c>
      <c r="AE54">
        <f>'2011 Census'!G62</f>
        <v>97327</v>
      </c>
      <c r="AF54">
        <f>'2011 Census'!C62+'2011 Census'!D62+'2011 Census'!E62+'2011 Census'!F62+'2011 Census'!H62</f>
        <v>54459</v>
      </c>
      <c r="AG54">
        <f t="shared" si="16"/>
        <v>151786</v>
      </c>
      <c r="AH54">
        <f>'2011 Census'!M62</f>
        <v>98579</v>
      </c>
      <c r="AI54">
        <f>'2011 Census'!I62+'2011 Census'!J62+'2011 Census'!K62+'2011 Census'!L62+'2011 Census'!N62</f>
        <v>58045</v>
      </c>
      <c r="AJ54">
        <f t="shared" si="17"/>
        <v>156624</v>
      </c>
      <c r="AK54">
        <f t="shared" si="18"/>
        <v>195906</v>
      </c>
      <c r="AL54">
        <f t="shared" si="19"/>
        <v>112504</v>
      </c>
      <c r="AM54">
        <f t="shared" si="20"/>
        <v>308410</v>
      </c>
      <c r="AN54" s="115">
        <f>'Table 1'!BA60</f>
        <v>163</v>
      </c>
      <c r="AO54" s="115">
        <f>'Table 1'!AZ60+'Table 1'!BB60+'Table 1'!BC60</f>
        <v>212</v>
      </c>
      <c r="AP54" s="115">
        <f>'Table 1'!BD60</f>
        <v>422</v>
      </c>
      <c r="AQ54" s="115">
        <f>'Table 1'!ER60</f>
        <v>143</v>
      </c>
      <c r="AR54" s="115">
        <f>'Table 1'!EQ60+'Table 1'!ES60+'Table 1'!ET60</f>
        <v>121</v>
      </c>
      <c r="AS54" s="115">
        <f>'Table 1'!EU60</f>
        <v>290</v>
      </c>
      <c r="AT54" s="115">
        <f t="shared" si="21"/>
        <v>306</v>
      </c>
      <c r="AU54" s="115">
        <f t="shared" si="22"/>
        <v>333</v>
      </c>
      <c r="AV54" s="115">
        <f t="shared" si="23"/>
        <v>712</v>
      </c>
      <c r="AW54">
        <f t="shared" si="24"/>
        <v>1.6747665087796808E-3</v>
      </c>
      <c r="AX54">
        <f t="shared" si="25"/>
        <v>3.8928368130152959E-3</v>
      </c>
      <c r="AY54">
        <f t="shared" si="26"/>
        <v>2.7802300607434149E-3</v>
      </c>
      <c r="AZ54">
        <f t="shared" si="27"/>
        <v>1.450613213767638E-3</v>
      </c>
      <c r="BA54">
        <f t="shared" si="28"/>
        <v>2.0845895425962617E-3</v>
      </c>
      <c r="BB54">
        <f t="shared" si="29"/>
        <v>1.8515680866278475E-3</v>
      </c>
      <c r="BC54">
        <f t="shared" si="30"/>
        <v>1.5619735995834737E-3</v>
      </c>
      <c r="BD54">
        <f t="shared" si="31"/>
        <v>2.9598947592974472E-3</v>
      </c>
      <c r="BE54">
        <f t="shared" si="32"/>
        <v>2.3086151551506111E-3</v>
      </c>
      <c r="BF54" s="114"/>
      <c r="BG54">
        <f t="shared" si="33"/>
        <v>50</v>
      </c>
      <c r="BH54">
        <f>'2006 Census'!G62</f>
        <v>92538</v>
      </c>
      <c r="BI54">
        <f>'2006 Census'!C62+'2006 Census'!D62+'2006 Census'!E62+'2006 Census'!F62+'2006 Census'!H62</f>
        <v>44758</v>
      </c>
      <c r="BJ54">
        <f t="shared" si="34"/>
        <v>137296</v>
      </c>
      <c r="BK54">
        <f>'2006 Census'!M62</f>
        <v>92746</v>
      </c>
      <c r="BL54">
        <f>'2006 Census'!I62+'2006 Census'!J62+'2006 Census'!K62+'2006 Census'!L62+'2006 Census'!N62</f>
        <v>47714</v>
      </c>
      <c r="BM54">
        <f t="shared" si="35"/>
        <v>140460</v>
      </c>
      <c r="BN54">
        <f>'2006 Census'!S62</f>
        <v>185287</v>
      </c>
      <c r="BO54">
        <f>'2006 Census'!O62+'2006 Census'!P62+'2006 Census'!Q62+'2006 Census'!R62+'2006 Census'!T62</f>
        <v>92470</v>
      </c>
      <c r="BP54">
        <f t="shared" si="36"/>
        <v>277757</v>
      </c>
      <c r="BQ54" s="115">
        <f>'Table 1'!AB60</f>
        <v>186</v>
      </c>
      <c r="BR54" s="115">
        <f>'Table 1'!AA60+'Table 1'!AC60+'Table 1'!AD60</f>
        <v>204</v>
      </c>
      <c r="BS54" s="115">
        <f>'Table 1'!AE60</f>
        <v>409</v>
      </c>
      <c r="BT54" s="115">
        <f>'Table 1'!DS60</f>
        <v>139</v>
      </c>
      <c r="BU54" s="115">
        <f>'Table 1'!DR60+'Table 1'!DT60+'Table 1'!DU60</f>
        <v>111</v>
      </c>
      <c r="BV54" s="115">
        <f>'Table 1'!DV60</f>
        <v>264</v>
      </c>
      <c r="BW54" s="115">
        <f t="shared" si="37"/>
        <v>325</v>
      </c>
      <c r="BX54" s="115">
        <f t="shared" si="38"/>
        <v>315</v>
      </c>
      <c r="BY54" s="115">
        <f t="shared" si="39"/>
        <v>673</v>
      </c>
      <c r="BZ54">
        <f t="shared" si="40"/>
        <v>2.0099850872074177E-3</v>
      </c>
      <c r="CA54">
        <f t="shared" si="41"/>
        <v>4.5578444077036505E-3</v>
      </c>
      <c r="CB54">
        <f t="shared" si="42"/>
        <v>2.9789651555762733E-3</v>
      </c>
      <c r="CC54">
        <f t="shared" si="43"/>
        <v>1.4987169257973389E-3</v>
      </c>
      <c r="CD54">
        <f t="shared" si="44"/>
        <v>2.326361235696022E-3</v>
      </c>
      <c r="CE54">
        <f t="shared" si="45"/>
        <v>1.8795386586928664E-3</v>
      </c>
      <c r="CF54">
        <f t="shared" si="46"/>
        <v>1.7540356312099607E-3</v>
      </c>
      <c r="CG54">
        <f t="shared" si="47"/>
        <v>3.4065102195306586E-3</v>
      </c>
      <c r="CH54">
        <f t="shared" si="48"/>
        <v>2.4229812389966769E-3</v>
      </c>
    </row>
    <row r="55" spans="1:86">
      <c r="A55">
        <v>51</v>
      </c>
      <c r="B55">
        <f>'2016 Census'!G63</f>
        <v>91912</v>
      </c>
      <c r="C55">
        <f>'2016 Census'!C63+'2016 Census'!D63+'2016 Census'!E63+'2016 Census'!F63+'2016 Census'!H63</f>
        <v>55144</v>
      </c>
      <c r="D55">
        <f>'2016 Census'!I63</f>
        <v>147056</v>
      </c>
      <c r="E55">
        <f>'2016 Census'!N63</f>
        <v>92859</v>
      </c>
      <c r="F55">
        <f>'2016 Census'!J63+'2016 Census'!K63+'2016 Census'!L63+'2016 Census'!M63+'2016 Census'!O63</f>
        <v>59901</v>
      </c>
      <c r="G55">
        <f>'2016 Census'!P63</f>
        <v>152760</v>
      </c>
      <c r="H55">
        <f>'2016 Census'!U63</f>
        <v>184776</v>
      </c>
      <c r="I55">
        <f>'2016 Census'!Q63+'2016 Census'!R63+'2016 Census'!S63+'2016 Census'!T63+'2016 Census'!V63</f>
        <v>115045</v>
      </c>
      <c r="J55">
        <f>'2016 Census'!W63</f>
        <v>299821</v>
      </c>
      <c r="K55" s="115">
        <f>'Table 1'!BZ61</f>
        <v>174</v>
      </c>
      <c r="L55" s="115">
        <f>'Table 1'!BY61+'Table 1'!CA61+'Table 1'!CB61</f>
        <v>259</v>
      </c>
      <c r="M55" s="115">
        <f>'Table 1'!CC61</f>
        <v>478</v>
      </c>
      <c r="N55" s="115">
        <f>'Table 1'!FQ61</f>
        <v>125</v>
      </c>
      <c r="O55" s="115">
        <f>'Table 1'!FP61+'Table 1'!FR61+'Table 1'!FS61</f>
        <v>154</v>
      </c>
      <c r="P55" s="115">
        <f>'Table 1'!FT61</f>
        <v>307</v>
      </c>
      <c r="Q55" s="115">
        <f>Sheet1!K55+Sheet1!N55</f>
        <v>299</v>
      </c>
      <c r="R55" s="115">
        <f>Sheet1!L55+Sheet1!O55</f>
        <v>413</v>
      </c>
      <c r="S55" s="115">
        <f>Sheet1!M55+Sheet1!P55</f>
        <v>785</v>
      </c>
      <c r="T55">
        <f t="shared" si="6"/>
        <v>1.8931151536252066E-3</v>
      </c>
      <c r="U55">
        <f t="shared" si="7"/>
        <v>4.696793848832149E-3</v>
      </c>
      <c r="V55">
        <f t="shared" si="8"/>
        <v>3.2504624088782507E-3</v>
      </c>
      <c r="W55">
        <f t="shared" si="9"/>
        <v>1.3461269236153739E-3</v>
      </c>
      <c r="X55">
        <f t="shared" si="10"/>
        <v>2.57090866596551E-3</v>
      </c>
      <c r="Y55">
        <f t="shared" si="11"/>
        <v>2.0096884001047396E-3</v>
      </c>
      <c r="Z55">
        <f t="shared" si="12"/>
        <v>1.6181755206303848E-3</v>
      </c>
      <c r="AA55">
        <f t="shared" si="13"/>
        <v>3.5898996045025861E-3</v>
      </c>
      <c r="AB55">
        <f t="shared" si="14"/>
        <v>2.618228876563016E-3</v>
      </c>
      <c r="AC55" s="114"/>
      <c r="AD55">
        <f t="shared" si="15"/>
        <v>51</v>
      </c>
      <c r="AE55">
        <f>'2011 Census'!G63</f>
        <v>94154</v>
      </c>
      <c r="AF55">
        <f>'2011 Census'!C63+'2011 Census'!D63+'2011 Census'!E63+'2011 Census'!F63+'2011 Census'!H63</f>
        <v>51391</v>
      </c>
      <c r="AG55">
        <f t="shared" si="16"/>
        <v>145545</v>
      </c>
      <c r="AH55">
        <f>'2011 Census'!M63</f>
        <v>96113</v>
      </c>
      <c r="AI55">
        <f>'2011 Census'!I63+'2011 Census'!J63+'2011 Census'!K63+'2011 Census'!L63+'2011 Census'!N63</f>
        <v>54881</v>
      </c>
      <c r="AJ55">
        <f t="shared" si="17"/>
        <v>150994</v>
      </c>
      <c r="AK55">
        <f t="shared" si="18"/>
        <v>190267</v>
      </c>
      <c r="AL55">
        <f t="shared" si="19"/>
        <v>106272</v>
      </c>
      <c r="AM55">
        <f t="shared" si="20"/>
        <v>296539</v>
      </c>
      <c r="AN55" s="115">
        <f>'Table 1'!BA61</f>
        <v>190</v>
      </c>
      <c r="AO55" s="115">
        <f>'Table 1'!AZ61+'Table 1'!BB61+'Table 1'!BC61</f>
        <v>241</v>
      </c>
      <c r="AP55" s="115">
        <f>'Table 1'!BD61</f>
        <v>480</v>
      </c>
      <c r="AQ55" s="115">
        <f>'Table 1'!ER61</f>
        <v>162</v>
      </c>
      <c r="AR55" s="115">
        <f>'Table 1'!EQ61+'Table 1'!ES61+'Table 1'!ET61</f>
        <v>120</v>
      </c>
      <c r="AS55" s="115">
        <f>'Table 1'!EU61</f>
        <v>311</v>
      </c>
      <c r="AT55" s="115">
        <f t="shared" si="21"/>
        <v>352</v>
      </c>
      <c r="AU55" s="115">
        <f t="shared" si="22"/>
        <v>361</v>
      </c>
      <c r="AV55" s="115">
        <f t="shared" si="23"/>
        <v>791</v>
      </c>
      <c r="AW55">
        <f t="shared" si="24"/>
        <v>2.017970558871636E-3</v>
      </c>
      <c r="AX55">
        <f t="shared" si="25"/>
        <v>4.689537078476776E-3</v>
      </c>
      <c r="AY55">
        <f t="shared" si="26"/>
        <v>3.2979490879109555E-3</v>
      </c>
      <c r="AZ55">
        <f t="shared" si="27"/>
        <v>1.6855160071998585E-3</v>
      </c>
      <c r="BA55">
        <f t="shared" si="28"/>
        <v>2.1865490789162007E-3</v>
      </c>
      <c r="BB55">
        <f t="shared" si="29"/>
        <v>2.0596844907744679E-3</v>
      </c>
      <c r="BC55">
        <f t="shared" si="30"/>
        <v>1.8500317974215182E-3</v>
      </c>
      <c r="BD55">
        <f t="shared" si="31"/>
        <v>3.3969436916591387E-3</v>
      </c>
      <c r="BE55">
        <f t="shared" si="32"/>
        <v>2.667440033182819E-3</v>
      </c>
      <c r="BF55" s="114"/>
      <c r="BG55">
        <f t="shared" si="33"/>
        <v>51</v>
      </c>
      <c r="BH55">
        <f>'2006 Census'!G63</f>
        <v>89416</v>
      </c>
      <c r="BI55">
        <f>'2006 Census'!C63+'2006 Census'!D63+'2006 Census'!E63+'2006 Census'!F63+'2006 Census'!H63</f>
        <v>42858</v>
      </c>
      <c r="BJ55">
        <f t="shared" si="34"/>
        <v>132274</v>
      </c>
      <c r="BK55">
        <f>'2006 Census'!M63</f>
        <v>90854</v>
      </c>
      <c r="BL55">
        <f>'2006 Census'!I63+'2006 Census'!J63+'2006 Census'!K63+'2006 Census'!L63+'2006 Census'!N63</f>
        <v>46063</v>
      </c>
      <c r="BM55">
        <f t="shared" si="35"/>
        <v>136917</v>
      </c>
      <c r="BN55">
        <f>'2006 Census'!S63</f>
        <v>180268</v>
      </c>
      <c r="BO55">
        <f>'2006 Census'!O63+'2006 Census'!P63+'2006 Census'!Q63+'2006 Census'!R63+'2006 Census'!T63</f>
        <v>88924</v>
      </c>
      <c r="BP55">
        <f t="shared" si="36"/>
        <v>269192</v>
      </c>
      <c r="BQ55" s="115">
        <f>'Table 1'!AB61</f>
        <v>200</v>
      </c>
      <c r="BR55" s="115">
        <f>'Table 1'!AA61+'Table 1'!AC61+'Table 1'!AD61</f>
        <v>194</v>
      </c>
      <c r="BS55" s="115">
        <f>'Table 1'!AE61</f>
        <v>416</v>
      </c>
      <c r="BT55" s="115">
        <f>'Table 1'!DS61</f>
        <v>145</v>
      </c>
      <c r="BU55" s="115">
        <f>'Table 1'!DR61+'Table 1'!DT61+'Table 1'!DU61</f>
        <v>103</v>
      </c>
      <c r="BV55" s="115">
        <f>'Table 1'!DV61</f>
        <v>255</v>
      </c>
      <c r="BW55" s="115">
        <f t="shared" si="37"/>
        <v>345</v>
      </c>
      <c r="BX55" s="115">
        <f t="shared" si="38"/>
        <v>297</v>
      </c>
      <c r="BY55" s="115">
        <f t="shared" si="39"/>
        <v>671</v>
      </c>
      <c r="BZ55">
        <f t="shared" si="40"/>
        <v>2.2367361546032031E-3</v>
      </c>
      <c r="CA55">
        <f t="shared" si="41"/>
        <v>4.5265761351439638E-3</v>
      </c>
      <c r="CB55">
        <f t="shared" si="42"/>
        <v>3.1449869210880446E-3</v>
      </c>
      <c r="CC55">
        <f t="shared" si="43"/>
        <v>1.5959671560965946E-3</v>
      </c>
      <c r="CD55">
        <f t="shared" si="44"/>
        <v>2.2360679938345312E-3</v>
      </c>
      <c r="CE55">
        <f t="shared" si="45"/>
        <v>1.862442209513793E-3</v>
      </c>
      <c r="CF55">
        <f t="shared" si="46"/>
        <v>1.9138172054940423E-3</v>
      </c>
      <c r="CG55">
        <f t="shared" si="47"/>
        <v>3.3399307273626918E-3</v>
      </c>
      <c r="CH55">
        <f t="shared" si="48"/>
        <v>2.4926446551160508E-3</v>
      </c>
    </row>
    <row r="56" spans="1:86">
      <c r="A56">
        <v>52</v>
      </c>
      <c r="B56">
        <f>'2016 Census'!G64</f>
        <v>96645</v>
      </c>
      <c r="C56">
        <f>'2016 Census'!C64+'2016 Census'!D64+'2016 Census'!E64+'2016 Census'!F64+'2016 Census'!H64</f>
        <v>56807</v>
      </c>
      <c r="D56">
        <f>'2016 Census'!I64</f>
        <v>153452</v>
      </c>
      <c r="E56">
        <f>'2016 Census'!N64</f>
        <v>97292</v>
      </c>
      <c r="F56">
        <f>'2016 Census'!J64+'2016 Census'!K64+'2016 Census'!L64+'2016 Census'!M64+'2016 Census'!O64</f>
        <v>62276</v>
      </c>
      <c r="G56">
        <f>'2016 Census'!P64</f>
        <v>159568</v>
      </c>
      <c r="H56">
        <f>'2016 Census'!U64</f>
        <v>193941</v>
      </c>
      <c r="I56">
        <f>'2016 Census'!Q64+'2016 Census'!R64+'2016 Census'!S64+'2016 Census'!T64+'2016 Census'!V64</f>
        <v>119082</v>
      </c>
      <c r="J56">
        <f>'2016 Census'!W64</f>
        <v>313023</v>
      </c>
      <c r="K56" s="115">
        <f>'Table 1'!BZ62</f>
        <v>176</v>
      </c>
      <c r="L56" s="115">
        <f>'Table 1'!BY62+'Table 1'!CA62+'Table 1'!CB62</f>
        <v>286</v>
      </c>
      <c r="M56" s="115">
        <f>'Table 1'!CC62</f>
        <v>512</v>
      </c>
      <c r="N56" s="115">
        <f>'Table 1'!FQ62</f>
        <v>136</v>
      </c>
      <c r="O56" s="115">
        <f>'Table 1'!FP62+'Table 1'!FR62+'Table 1'!FS62</f>
        <v>144</v>
      </c>
      <c r="P56" s="115">
        <f>'Table 1'!FT62</f>
        <v>310</v>
      </c>
      <c r="Q56" s="115">
        <f>Sheet1!K56+Sheet1!N56</f>
        <v>312</v>
      </c>
      <c r="R56" s="115">
        <f>Sheet1!L56+Sheet1!O56</f>
        <v>430</v>
      </c>
      <c r="S56" s="115">
        <f>Sheet1!M56+Sheet1!P56</f>
        <v>822</v>
      </c>
      <c r="T56">
        <f t="shared" si="6"/>
        <v>1.8210978322727508E-3</v>
      </c>
      <c r="U56">
        <f t="shared" si="7"/>
        <v>5.0345908074709107E-3</v>
      </c>
      <c r="V56">
        <f t="shared" si="8"/>
        <v>3.3365482365821232E-3</v>
      </c>
      <c r="W56">
        <f t="shared" si="9"/>
        <v>1.3978538831558606E-3</v>
      </c>
      <c r="X56">
        <f t="shared" si="10"/>
        <v>2.3122872374590534E-3</v>
      </c>
      <c r="Y56">
        <f t="shared" si="11"/>
        <v>1.942745412614058E-3</v>
      </c>
      <c r="Z56">
        <f t="shared" si="12"/>
        <v>1.6087366776493881E-3</v>
      </c>
      <c r="AA56">
        <f t="shared" si="13"/>
        <v>3.6109571555734705E-3</v>
      </c>
      <c r="AB56">
        <f t="shared" si="14"/>
        <v>2.6260051178347917E-3</v>
      </c>
      <c r="AC56" s="114"/>
      <c r="AD56">
        <f t="shared" si="15"/>
        <v>52</v>
      </c>
      <c r="AE56">
        <f>'2011 Census'!G64</f>
        <v>93825</v>
      </c>
      <c r="AF56">
        <f>'2011 Census'!C64+'2011 Census'!D64+'2011 Census'!E64+'2011 Census'!F64+'2011 Census'!H64</f>
        <v>49856</v>
      </c>
      <c r="AG56">
        <f t="shared" si="16"/>
        <v>143681</v>
      </c>
      <c r="AH56">
        <f>'2011 Census'!M64</f>
        <v>93802</v>
      </c>
      <c r="AI56">
        <f>'2011 Census'!I64+'2011 Census'!J64+'2011 Census'!K64+'2011 Census'!L64+'2011 Census'!N64</f>
        <v>54696</v>
      </c>
      <c r="AJ56">
        <f t="shared" si="17"/>
        <v>148498</v>
      </c>
      <c r="AK56">
        <f t="shared" si="18"/>
        <v>187627</v>
      </c>
      <c r="AL56">
        <f t="shared" si="19"/>
        <v>104552</v>
      </c>
      <c r="AM56">
        <f t="shared" si="20"/>
        <v>292179</v>
      </c>
      <c r="AN56" s="115">
        <f>'Table 1'!BA62</f>
        <v>185</v>
      </c>
      <c r="AO56" s="115">
        <f>'Table 1'!AZ62+'Table 1'!BB62+'Table 1'!BC62</f>
        <v>250</v>
      </c>
      <c r="AP56" s="115">
        <f>'Table 1'!BD62</f>
        <v>486</v>
      </c>
      <c r="AQ56" s="115">
        <f>'Table 1'!ER62</f>
        <v>163</v>
      </c>
      <c r="AR56" s="115">
        <f>'Table 1'!EQ62+'Table 1'!ES62+'Table 1'!ET62</f>
        <v>138</v>
      </c>
      <c r="AS56" s="115">
        <f>'Table 1'!EU62</f>
        <v>328</v>
      </c>
      <c r="AT56" s="115">
        <f t="shared" si="21"/>
        <v>348</v>
      </c>
      <c r="AU56" s="115">
        <f t="shared" si="22"/>
        <v>388</v>
      </c>
      <c r="AV56" s="115">
        <f t="shared" si="23"/>
        <v>814</v>
      </c>
      <c r="AW56">
        <f t="shared" si="24"/>
        <v>1.971755928590461E-3</v>
      </c>
      <c r="AX56">
        <f t="shared" si="25"/>
        <v>5.0144415917843391E-3</v>
      </c>
      <c r="AY56">
        <f t="shared" si="26"/>
        <v>3.3824931619351201E-3</v>
      </c>
      <c r="AZ56">
        <f t="shared" si="27"/>
        <v>1.7377028208353767E-3</v>
      </c>
      <c r="BA56">
        <f t="shared" si="28"/>
        <v>2.5230364194822291E-3</v>
      </c>
      <c r="BB56">
        <f t="shared" si="29"/>
        <v>2.2087839566862855E-3</v>
      </c>
      <c r="BC56">
        <f t="shared" si="30"/>
        <v>1.8547437202534817E-3</v>
      </c>
      <c r="BD56">
        <f t="shared" si="31"/>
        <v>3.7110720024485424E-3</v>
      </c>
      <c r="BE56">
        <f t="shared" si="32"/>
        <v>2.7859633991491519E-3</v>
      </c>
      <c r="BF56" s="114"/>
      <c r="BG56">
        <f t="shared" si="33"/>
        <v>52</v>
      </c>
      <c r="BH56">
        <f>'2006 Census'!G64</f>
        <v>88279</v>
      </c>
      <c r="BI56">
        <f>'2006 Census'!C64+'2006 Census'!D64+'2006 Census'!E64+'2006 Census'!F64+'2006 Census'!H64</f>
        <v>40678</v>
      </c>
      <c r="BJ56">
        <f t="shared" si="34"/>
        <v>128957</v>
      </c>
      <c r="BK56">
        <f>'2006 Census'!M64</f>
        <v>89282</v>
      </c>
      <c r="BL56">
        <f>'2006 Census'!I64+'2006 Census'!J64+'2006 Census'!K64+'2006 Census'!L64+'2006 Census'!N64</f>
        <v>44288</v>
      </c>
      <c r="BM56">
        <f t="shared" si="35"/>
        <v>133570</v>
      </c>
      <c r="BN56">
        <f>'2006 Census'!S64</f>
        <v>177560</v>
      </c>
      <c r="BO56">
        <f>'2006 Census'!O64+'2006 Census'!P64+'2006 Census'!Q64+'2006 Census'!R64+'2006 Census'!T64</f>
        <v>84963</v>
      </c>
      <c r="BP56">
        <f t="shared" si="36"/>
        <v>262523</v>
      </c>
      <c r="BQ56" s="115">
        <f>'Table 1'!AB62</f>
        <v>217</v>
      </c>
      <c r="BR56" s="115">
        <f>'Table 1'!AA62+'Table 1'!AC62+'Table 1'!AD62</f>
        <v>223</v>
      </c>
      <c r="BS56" s="115">
        <f>'Table 1'!AE62</f>
        <v>455</v>
      </c>
      <c r="BT56" s="115">
        <f>'Table 1'!DS62</f>
        <v>175</v>
      </c>
      <c r="BU56" s="115">
        <f>'Table 1'!DR62+'Table 1'!DT62+'Table 1'!DU62</f>
        <v>100</v>
      </c>
      <c r="BV56" s="115">
        <f>'Table 1'!DV62</f>
        <v>284</v>
      </c>
      <c r="BW56" s="115">
        <f t="shared" si="37"/>
        <v>392</v>
      </c>
      <c r="BX56" s="115">
        <f t="shared" si="38"/>
        <v>323</v>
      </c>
      <c r="BY56" s="115">
        <f t="shared" si="39"/>
        <v>739</v>
      </c>
      <c r="BZ56">
        <f t="shared" si="40"/>
        <v>2.4581157466668177E-3</v>
      </c>
      <c r="CA56">
        <f t="shared" si="41"/>
        <v>5.4820787649343629E-3</v>
      </c>
      <c r="CB56">
        <f t="shared" si="42"/>
        <v>3.5283078855742611E-3</v>
      </c>
      <c r="CC56">
        <f t="shared" si="43"/>
        <v>1.9600815393920386E-3</v>
      </c>
      <c r="CD56">
        <f t="shared" si="44"/>
        <v>2.2579479768786129E-3</v>
      </c>
      <c r="CE56">
        <f t="shared" si="45"/>
        <v>2.1262259489406303E-3</v>
      </c>
      <c r="CF56">
        <f t="shared" si="46"/>
        <v>2.2077044379364722E-3</v>
      </c>
      <c r="CG56">
        <f t="shared" si="47"/>
        <v>3.8016548379883009E-3</v>
      </c>
      <c r="CH56">
        <f t="shared" si="48"/>
        <v>2.8149914483683335E-3</v>
      </c>
    </row>
    <row r="57" spans="1:86">
      <c r="A57">
        <v>53</v>
      </c>
      <c r="B57">
        <f>'2016 Census'!G65</f>
        <v>97772</v>
      </c>
      <c r="C57">
        <f>'2016 Census'!C65+'2016 Census'!D65+'2016 Census'!E65+'2016 Census'!F65+'2016 Census'!H65</f>
        <v>56814</v>
      </c>
      <c r="D57">
        <f>'2016 Census'!I65</f>
        <v>154586</v>
      </c>
      <c r="E57">
        <f>'2016 Census'!N65</f>
        <v>98691</v>
      </c>
      <c r="F57">
        <f>'2016 Census'!J65+'2016 Census'!K65+'2016 Census'!L65+'2016 Census'!M65+'2016 Census'!O65</f>
        <v>62299</v>
      </c>
      <c r="G57">
        <f>'2016 Census'!P65</f>
        <v>160990</v>
      </c>
      <c r="H57">
        <f>'2016 Census'!U65</f>
        <v>196464</v>
      </c>
      <c r="I57">
        <f>'2016 Census'!Q65+'2016 Census'!R65+'2016 Census'!S65+'2016 Census'!T65+'2016 Census'!V65</f>
        <v>119112</v>
      </c>
      <c r="J57">
        <f>'2016 Census'!W65</f>
        <v>315576</v>
      </c>
      <c r="K57" s="115">
        <f>'Table 1'!BZ63</f>
        <v>224</v>
      </c>
      <c r="L57" s="115">
        <f>'Table 1'!BY63+'Table 1'!CA63+'Table 1'!CB63</f>
        <v>293</v>
      </c>
      <c r="M57" s="115">
        <f>'Table 1'!CC63</f>
        <v>573</v>
      </c>
      <c r="N57" s="115">
        <f>'Table 1'!FQ63</f>
        <v>174</v>
      </c>
      <c r="O57" s="115">
        <f>'Table 1'!FP63+'Table 1'!FR63+'Table 1'!FS63</f>
        <v>130</v>
      </c>
      <c r="P57" s="115">
        <f>'Table 1'!FT63</f>
        <v>349</v>
      </c>
      <c r="Q57" s="115">
        <f>Sheet1!K57+Sheet1!N57</f>
        <v>398</v>
      </c>
      <c r="R57" s="115">
        <f>Sheet1!L57+Sheet1!O57</f>
        <v>423</v>
      </c>
      <c r="S57" s="115">
        <f>Sheet1!M57+Sheet1!P57</f>
        <v>922</v>
      </c>
      <c r="T57">
        <f t="shared" si="6"/>
        <v>2.2910444708096386E-3</v>
      </c>
      <c r="U57">
        <f t="shared" si="7"/>
        <v>5.1571795684162355E-3</v>
      </c>
      <c r="V57">
        <f t="shared" si="8"/>
        <v>3.7066746018397526E-3</v>
      </c>
      <c r="W57">
        <f t="shared" si="9"/>
        <v>1.7630787001854272E-3</v>
      </c>
      <c r="X57">
        <f t="shared" si="10"/>
        <v>2.0867108621326186E-3</v>
      </c>
      <c r="Y57">
        <f t="shared" si="11"/>
        <v>2.1678365115845705E-3</v>
      </c>
      <c r="Z57">
        <f t="shared" si="12"/>
        <v>2.0258164345630754E-3</v>
      </c>
      <c r="AA57">
        <f t="shared" si="13"/>
        <v>3.5512794680636712E-3</v>
      </c>
      <c r="AB57">
        <f t="shared" si="14"/>
        <v>2.9216416964534691E-3</v>
      </c>
      <c r="AC57" s="114"/>
      <c r="AD57">
        <f t="shared" si="15"/>
        <v>53</v>
      </c>
      <c r="AE57">
        <f>'2011 Census'!G65</f>
        <v>91779</v>
      </c>
      <c r="AF57">
        <f>'2011 Census'!C65+'2011 Census'!D65+'2011 Census'!E65+'2011 Census'!F65+'2011 Census'!H65</f>
        <v>47903</v>
      </c>
      <c r="AG57">
        <f t="shared" si="16"/>
        <v>139682</v>
      </c>
      <c r="AH57">
        <f>'2011 Census'!M65</f>
        <v>92676</v>
      </c>
      <c r="AI57">
        <f>'2011 Census'!I65+'2011 Census'!J65+'2011 Census'!K65+'2011 Census'!L65+'2011 Census'!N65</f>
        <v>52741</v>
      </c>
      <c r="AJ57">
        <f t="shared" si="17"/>
        <v>145417</v>
      </c>
      <c r="AK57">
        <f t="shared" si="18"/>
        <v>184455</v>
      </c>
      <c r="AL57">
        <f t="shared" si="19"/>
        <v>100644</v>
      </c>
      <c r="AM57">
        <f t="shared" si="20"/>
        <v>285099</v>
      </c>
      <c r="AN57" s="115">
        <f>'Table 1'!BA63</f>
        <v>219</v>
      </c>
      <c r="AO57" s="115">
        <f>'Table 1'!AZ63+'Table 1'!BB63+'Table 1'!BC63</f>
        <v>260</v>
      </c>
      <c r="AP57" s="115">
        <f>'Table 1'!BD63</f>
        <v>531</v>
      </c>
      <c r="AQ57" s="115">
        <f>'Table 1'!ER63</f>
        <v>132</v>
      </c>
      <c r="AR57" s="115">
        <f>'Table 1'!EQ63+'Table 1'!ES63+'Table 1'!ET63</f>
        <v>147</v>
      </c>
      <c r="AS57" s="115">
        <f>'Table 1'!EU63</f>
        <v>312</v>
      </c>
      <c r="AT57" s="115">
        <f t="shared" si="21"/>
        <v>351</v>
      </c>
      <c r="AU57" s="115">
        <f t="shared" si="22"/>
        <v>407</v>
      </c>
      <c r="AV57" s="115">
        <f t="shared" si="23"/>
        <v>843</v>
      </c>
      <c r="AW57">
        <f t="shared" si="24"/>
        <v>2.386166770176184E-3</v>
      </c>
      <c r="AX57">
        <f t="shared" si="25"/>
        <v>5.4276350124209342E-3</v>
      </c>
      <c r="AY57">
        <f t="shared" si="26"/>
        <v>3.8014919603098466E-3</v>
      </c>
      <c r="AZ57">
        <f t="shared" si="27"/>
        <v>1.424316975268678E-3</v>
      </c>
      <c r="BA57">
        <f t="shared" si="28"/>
        <v>2.787205399973455E-3</v>
      </c>
      <c r="BB57">
        <f t="shared" si="29"/>
        <v>2.1455538210800665E-3</v>
      </c>
      <c r="BC57">
        <f t="shared" si="30"/>
        <v>1.9029031471090509E-3</v>
      </c>
      <c r="BD57">
        <f t="shared" si="31"/>
        <v>4.0439569174516117E-3</v>
      </c>
      <c r="BE57">
        <f t="shared" si="32"/>
        <v>2.9568676144076269E-3</v>
      </c>
      <c r="BF57" s="114"/>
      <c r="BG57">
        <f t="shared" si="33"/>
        <v>53</v>
      </c>
      <c r="BH57">
        <f>'2006 Census'!G65</f>
        <v>89341</v>
      </c>
      <c r="BI57">
        <f>'2006 Census'!C65+'2006 Census'!D65+'2006 Census'!E65+'2006 Census'!F65+'2006 Census'!H65</f>
        <v>40284</v>
      </c>
      <c r="BJ57">
        <f t="shared" si="34"/>
        <v>129625</v>
      </c>
      <c r="BK57">
        <f>'2006 Census'!M65</f>
        <v>89335</v>
      </c>
      <c r="BL57">
        <f>'2006 Census'!I65+'2006 Census'!J65+'2006 Census'!K65+'2006 Census'!L65+'2006 Census'!N65</f>
        <v>44233</v>
      </c>
      <c r="BM57">
        <f t="shared" si="35"/>
        <v>133568</v>
      </c>
      <c r="BN57">
        <f>'2006 Census'!S65</f>
        <v>178683</v>
      </c>
      <c r="BO57">
        <f>'2006 Census'!O65+'2006 Census'!P65+'2006 Census'!Q65+'2006 Census'!R65+'2006 Census'!T65</f>
        <v>84514</v>
      </c>
      <c r="BP57">
        <f t="shared" si="36"/>
        <v>263197</v>
      </c>
      <c r="BQ57" s="115">
        <f>'Table 1'!AB63</f>
        <v>259</v>
      </c>
      <c r="BR57" s="115">
        <f>'Table 1'!AA63+'Table 1'!AC63+'Table 1'!AD63</f>
        <v>244</v>
      </c>
      <c r="BS57" s="115">
        <f>'Table 1'!AE63</f>
        <v>515</v>
      </c>
      <c r="BT57" s="115">
        <f>'Table 1'!DS63</f>
        <v>175</v>
      </c>
      <c r="BU57" s="115">
        <f>'Table 1'!DR63+'Table 1'!DT63+'Table 1'!DU63</f>
        <v>138</v>
      </c>
      <c r="BV57" s="115">
        <f>'Table 1'!DV63</f>
        <v>319</v>
      </c>
      <c r="BW57" s="115">
        <f t="shared" si="37"/>
        <v>434</v>
      </c>
      <c r="BX57" s="115">
        <f t="shared" si="38"/>
        <v>382</v>
      </c>
      <c r="BY57" s="115">
        <f t="shared" si="39"/>
        <v>834</v>
      </c>
      <c r="BZ57">
        <f t="shared" si="40"/>
        <v>2.89900493614354E-3</v>
      </c>
      <c r="CA57">
        <f t="shared" si="41"/>
        <v>6.0569953331347437E-3</v>
      </c>
      <c r="CB57">
        <f t="shared" si="42"/>
        <v>3.9729990356798459E-3</v>
      </c>
      <c r="CC57">
        <f t="shared" si="43"/>
        <v>1.9589186768903567E-3</v>
      </c>
      <c r="CD57">
        <f t="shared" si="44"/>
        <v>3.1198426514141026E-3</v>
      </c>
      <c r="CE57">
        <f t="shared" si="45"/>
        <v>2.3882965979875421E-3</v>
      </c>
      <c r="CF57">
        <f t="shared" si="46"/>
        <v>2.4288824342550775E-3</v>
      </c>
      <c r="CG57">
        <f t="shared" si="47"/>
        <v>4.5199611898620344E-3</v>
      </c>
      <c r="CH57">
        <f t="shared" si="48"/>
        <v>3.1687291268517499E-3</v>
      </c>
    </row>
    <row r="58" spans="1:86">
      <c r="A58">
        <v>54</v>
      </c>
      <c r="B58">
        <f>'2016 Census'!G66</f>
        <v>97344</v>
      </c>
      <c r="C58">
        <f>'2016 Census'!C66+'2016 Census'!D66+'2016 Census'!E66+'2016 Census'!F66+'2016 Census'!H66</f>
        <v>56225</v>
      </c>
      <c r="D58">
        <f>'2016 Census'!I66</f>
        <v>153569</v>
      </c>
      <c r="E58">
        <f>'2016 Census'!N66</f>
        <v>97338</v>
      </c>
      <c r="F58">
        <f>'2016 Census'!J66+'2016 Census'!K66+'2016 Census'!L66+'2016 Census'!M66+'2016 Census'!O66</f>
        <v>62415</v>
      </c>
      <c r="G58">
        <f>'2016 Census'!P66</f>
        <v>159753</v>
      </c>
      <c r="H58">
        <f>'2016 Census'!U66</f>
        <v>194683</v>
      </c>
      <c r="I58">
        <f>'2016 Census'!Q66+'2016 Census'!R66+'2016 Census'!S66+'2016 Census'!T66+'2016 Census'!V66</f>
        <v>118623</v>
      </c>
      <c r="J58">
        <f>'2016 Census'!W66</f>
        <v>313306</v>
      </c>
      <c r="K58" s="115">
        <f>'Table 1'!BZ64</f>
        <v>272</v>
      </c>
      <c r="L58" s="115">
        <f>'Table 1'!BY64+'Table 1'!CA64+'Table 1'!CB64</f>
        <v>288</v>
      </c>
      <c r="M58" s="115">
        <f>'Table 1'!CC64</f>
        <v>609</v>
      </c>
      <c r="N58" s="115">
        <f>'Table 1'!FQ64</f>
        <v>181</v>
      </c>
      <c r="O58" s="115">
        <f>'Table 1'!FP64+'Table 1'!FR64+'Table 1'!FS64</f>
        <v>193</v>
      </c>
      <c r="P58" s="115">
        <f>'Table 1'!FT64</f>
        <v>413</v>
      </c>
      <c r="Q58" s="115">
        <f>Sheet1!K58+Sheet1!N58</f>
        <v>453</v>
      </c>
      <c r="R58" s="115">
        <f>Sheet1!L58+Sheet1!O58</f>
        <v>481</v>
      </c>
      <c r="S58" s="115">
        <f>Sheet1!M58+Sheet1!P58</f>
        <v>1022</v>
      </c>
      <c r="T58">
        <f t="shared" si="6"/>
        <v>2.794214332675871E-3</v>
      </c>
      <c r="U58">
        <f t="shared" si="7"/>
        <v>5.1222765673632729E-3</v>
      </c>
      <c r="V58">
        <f t="shared" si="8"/>
        <v>3.96564410786031E-3</v>
      </c>
      <c r="W58">
        <f t="shared" si="9"/>
        <v>1.8594998869917196E-3</v>
      </c>
      <c r="X58">
        <f t="shared" si="10"/>
        <v>3.0922053993431065E-3</v>
      </c>
      <c r="Y58">
        <f t="shared" si="11"/>
        <v>2.5852409657408626E-3</v>
      </c>
      <c r="Z58">
        <f t="shared" si="12"/>
        <v>2.3268595614409065E-3</v>
      </c>
      <c r="AA58">
        <f t="shared" si="13"/>
        <v>4.0548628849379972E-3</v>
      </c>
      <c r="AB58">
        <f t="shared" si="14"/>
        <v>3.2619866839447694E-3</v>
      </c>
      <c r="AC58" s="114"/>
      <c r="AD58">
        <f t="shared" si="15"/>
        <v>54</v>
      </c>
      <c r="AE58">
        <f>'2011 Census'!G66</f>
        <v>90382</v>
      </c>
      <c r="AF58">
        <f>'2011 Census'!C66+'2011 Census'!D66+'2011 Census'!E66+'2011 Census'!F66+'2011 Census'!H66</f>
        <v>46394</v>
      </c>
      <c r="AG58">
        <f t="shared" si="16"/>
        <v>136776</v>
      </c>
      <c r="AH58">
        <f>'2011 Census'!M66</f>
        <v>90494</v>
      </c>
      <c r="AI58">
        <f>'2011 Census'!I66+'2011 Census'!J66+'2011 Census'!K66+'2011 Census'!L66+'2011 Census'!N66</f>
        <v>51153</v>
      </c>
      <c r="AJ58">
        <f t="shared" si="17"/>
        <v>141647</v>
      </c>
      <c r="AK58">
        <f t="shared" si="18"/>
        <v>180876</v>
      </c>
      <c r="AL58">
        <f t="shared" si="19"/>
        <v>97547</v>
      </c>
      <c r="AM58">
        <f t="shared" si="20"/>
        <v>278423</v>
      </c>
      <c r="AN58" s="115">
        <f>'Table 1'!BA64</f>
        <v>251</v>
      </c>
      <c r="AO58" s="115">
        <f>'Table 1'!AZ64+'Table 1'!BB64+'Table 1'!BC64</f>
        <v>282</v>
      </c>
      <c r="AP58" s="115">
        <f>'Table 1'!BD64</f>
        <v>569</v>
      </c>
      <c r="AQ58" s="115">
        <f>'Table 1'!ER64</f>
        <v>177</v>
      </c>
      <c r="AR58" s="115">
        <f>'Table 1'!EQ64+'Table 1'!ES64+'Table 1'!ET64</f>
        <v>171</v>
      </c>
      <c r="AS58" s="115">
        <f>'Table 1'!EU64</f>
        <v>379</v>
      </c>
      <c r="AT58" s="115">
        <f t="shared" si="21"/>
        <v>428</v>
      </c>
      <c r="AU58" s="115">
        <f t="shared" si="22"/>
        <v>453</v>
      </c>
      <c r="AV58" s="115">
        <f t="shared" si="23"/>
        <v>948</v>
      </c>
      <c r="AW58">
        <f t="shared" si="24"/>
        <v>2.7771016352813615E-3</v>
      </c>
      <c r="AX58">
        <f t="shared" si="25"/>
        <v>6.0783722033021514E-3</v>
      </c>
      <c r="AY58">
        <f t="shared" si="26"/>
        <v>4.1600865648944258E-3</v>
      </c>
      <c r="AZ58">
        <f t="shared" si="27"/>
        <v>1.9559307799412117E-3</v>
      </c>
      <c r="BA58">
        <f t="shared" si="28"/>
        <v>3.3429124391531288E-3</v>
      </c>
      <c r="BB58">
        <f t="shared" si="29"/>
        <v>2.6756655629840377E-3</v>
      </c>
      <c r="BC58">
        <f t="shared" si="30"/>
        <v>2.3662619695260841E-3</v>
      </c>
      <c r="BD58">
        <f t="shared" si="31"/>
        <v>4.6439152408582528E-3</v>
      </c>
      <c r="BE58">
        <f t="shared" si="32"/>
        <v>3.4048911189089983E-3</v>
      </c>
      <c r="BF58" s="114"/>
      <c r="BG58">
        <f t="shared" si="33"/>
        <v>54</v>
      </c>
      <c r="BH58">
        <f>'2006 Census'!G66</f>
        <v>87700</v>
      </c>
      <c r="BI58">
        <f>'2006 Census'!C66+'2006 Census'!D66+'2006 Census'!E66+'2006 Census'!F66+'2006 Census'!H66</f>
        <v>38752</v>
      </c>
      <c r="BJ58">
        <f t="shared" si="34"/>
        <v>126452</v>
      </c>
      <c r="BK58">
        <f>'2006 Census'!M66</f>
        <v>86403</v>
      </c>
      <c r="BL58">
        <f>'2006 Census'!I66+'2006 Census'!J66+'2006 Census'!K66+'2006 Census'!L66+'2006 Census'!N66</f>
        <v>42406</v>
      </c>
      <c r="BM58">
        <f t="shared" si="35"/>
        <v>128809</v>
      </c>
      <c r="BN58">
        <f>'2006 Census'!S66</f>
        <v>174103</v>
      </c>
      <c r="BO58">
        <f>'2006 Census'!O66+'2006 Census'!P66+'2006 Census'!Q66+'2006 Census'!R66+'2006 Census'!T66</f>
        <v>81161</v>
      </c>
      <c r="BP58">
        <f t="shared" si="36"/>
        <v>255264</v>
      </c>
      <c r="BQ58" s="115">
        <f>'Table 1'!AB64</f>
        <v>270</v>
      </c>
      <c r="BR58" s="115">
        <f>'Table 1'!AA64+'Table 1'!AC64+'Table 1'!AD64</f>
        <v>239</v>
      </c>
      <c r="BS58" s="115">
        <f>'Table 1'!AE64</f>
        <v>535</v>
      </c>
      <c r="BT58" s="115">
        <f>'Table 1'!DS64</f>
        <v>195</v>
      </c>
      <c r="BU58" s="115">
        <f>'Table 1'!DR64+'Table 1'!DT64+'Table 1'!DU64</f>
        <v>127</v>
      </c>
      <c r="BV58" s="115">
        <f>'Table 1'!DV64</f>
        <v>329</v>
      </c>
      <c r="BW58" s="115">
        <f t="shared" si="37"/>
        <v>465</v>
      </c>
      <c r="BX58" s="115">
        <f t="shared" si="38"/>
        <v>366</v>
      </c>
      <c r="BY58" s="115">
        <f t="shared" si="39"/>
        <v>864</v>
      </c>
      <c r="BZ58">
        <f t="shared" si="40"/>
        <v>3.0786773090079817E-3</v>
      </c>
      <c r="CA58">
        <f t="shared" si="41"/>
        <v>6.1674236168455824E-3</v>
      </c>
      <c r="CB58">
        <f t="shared" si="42"/>
        <v>4.2308543953436875E-3</v>
      </c>
      <c r="CC58">
        <f t="shared" si="43"/>
        <v>2.2568660810388529E-3</v>
      </c>
      <c r="CD58">
        <f t="shared" si="44"/>
        <v>2.9948592180351835E-3</v>
      </c>
      <c r="CE58">
        <f t="shared" si="45"/>
        <v>2.5541693515204683E-3</v>
      </c>
      <c r="CF58">
        <f t="shared" si="46"/>
        <v>2.6708327828928852E-3</v>
      </c>
      <c r="CG58">
        <f t="shared" si="47"/>
        <v>4.5095550818742992E-3</v>
      </c>
      <c r="CH58">
        <f t="shared" si="48"/>
        <v>3.3847311019180142E-3</v>
      </c>
    </row>
    <row r="59" spans="1:86">
      <c r="A59">
        <v>55</v>
      </c>
      <c r="B59">
        <f>'2016 Census'!G67</f>
        <v>96974</v>
      </c>
      <c r="C59">
        <f>'2016 Census'!C67+'2016 Census'!D67+'2016 Census'!E67+'2016 Census'!F67+'2016 Census'!H67</f>
        <v>55335</v>
      </c>
      <c r="D59">
        <f>'2016 Census'!I67</f>
        <v>152309</v>
      </c>
      <c r="E59">
        <f>'2016 Census'!N67</f>
        <v>97757</v>
      </c>
      <c r="F59">
        <f>'2016 Census'!J67+'2016 Census'!K67+'2016 Census'!L67+'2016 Census'!M67+'2016 Census'!O67</f>
        <v>62158</v>
      </c>
      <c r="G59">
        <f>'2016 Census'!P67</f>
        <v>159915</v>
      </c>
      <c r="H59">
        <f>'2016 Census'!U67</f>
        <v>194727</v>
      </c>
      <c r="I59">
        <f>'2016 Census'!Q67+'2016 Census'!R67+'2016 Census'!S67+'2016 Census'!T67+'2016 Census'!V67</f>
        <v>117491</v>
      </c>
      <c r="J59">
        <f>'2016 Census'!W67</f>
        <v>312218</v>
      </c>
      <c r="K59" s="115">
        <f>'Table 1'!BZ65</f>
        <v>290</v>
      </c>
      <c r="L59" s="115">
        <f>'Table 1'!BY65+'Table 1'!CA65+'Table 1'!CB65</f>
        <v>317</v>
      </c>
      <c r="M59" s="115">
        <f>'Table 1'!CC65</f>
        <v>662</v>
      </c>
      <c r="N59" s="115">
        <f>'Table 1'!FQ65</f>
        <v>203</v>
      </c>
      <c r="O59" s="115">
        <f>'Table 1'!FP65+'Table 1'!FR65+'Table 1'!FS65</f>
        <v>183</v>
      </c>
      <c r="P59" s="115">
        <f>'Table 1'!FT65</f>
        <v>418</v>
      </c>
      <c r="Q59" s="115">
        <f>Sheet1!K59+Sheet1!N59</f>
        <v>493</v>
      </c>
      <c r="R59" s="115">
        <f>Sheet1!L59+Sheet1!O59</f>
        <v>500</v>
      </c>
      <c r="S59" s="115">
        <f>Sheet1!M59+Sheet1!P59</f>
        <v>1080</v>
      </c>
      <c r="T59">
        <f t="shared" si="6"/>
        <v>2.9904922969043249E-3</v>
      </c>
      <c r="U59">
        <f t="shared" si="7"/>
        <v>5.7287431101472851E-3</v>
      </c>
      <c r="V59">
        <f t="shared" si="8"/>
        <v>4.3464273286542487E-3</v>
      </c>
      <c r="W59">
        <f t="shared" si="9"/>
        <v>2.0765776363840952E-3</v>
      </c>
      <c r="X59">
        <f t="shared" si="10"/>
        <v>2.9441101708549181E-3</v>
      </c>
      <c r="Y59">
        <f t="shared" si="11"/>
        <v>2.6138886283338025E-3</v>
      </c>
      <c r="Z59">
        <f t="shared" si="12"/>
        <v>2.5317495776137873E-3</v>
      </c>
      <c r="AA59">
        <f t="shared" si="13"/>
        <v>4.2556451132427162E-3</v>
      </c>
      <c r="AB59">
        <f t="shared" si="14"/>
        <v>3.4591215112517535E-3</v>
      </c>
      <c r="AC59" s="114"/>
      <c r="AD59">
        <f t="shared" si="15"/>
        <v>55</v>
      </c>
      <c r="AE59">
        <f>'2011 Census'!G67</f>
        <v>90261</v>
      </c>
      <c r="AF59">
        <f>'2011 Census'!C67+'2011 Census'!D67+'2011 Census'!E67+'2011 Census'!F67+'2011 Census'!H67</f>
        <v>45262</v>
      </c>
      <c r="AG59">
        <f t="shared" si="16"/>
        <v>135523</v>
      </c>
      <c r="AH59">
        <f>'2011 Census'!M67</f>
        <v>89579</v>
      </c>
      <c r="AI59">
        <f>'2011 Census'!I67+'2011 Census'!J67+'2011 Census'!K67+'2011 Census'!L67+'2011 Census'!N67</f>
        <v>50194</v>
      </c>
      <c r="AJ59">
        <f t="shared" si="17"/>
        <v>139773</v>
      </c>
      <c r="AK59">
        <f t="shared" si="18"/>
        <v>179840</v>
      </c>
      <c r="AL59">
        <f t="shared" si="19"/>
        <v>95456</v>
      </c>
      <c r="AM59">
        <f t="shared" si="20"/>
        <v>275296</v>
      </c>
      <c r="AN59" s="115">
        <f>'Table 1'!BA65</f>
        <v>267</v>
      </c>
      <c r="AO59" s="115">
        <f>'Table 1'!AZ65+'Table 1'!BB65+'Table 1'!BC65</f>
        <v>301</v>
      </c>
      <c r="AP59" s="115">
        <f>'Table 1'!BD65</f>
        <v>638</v>
      </c>
      <c r="AQ59" s="115">
        <f>'Table 1'!ER65</f>
        <v>191</v>
      </c>
      <c r="AR59" s="115">
        <f>'Table 1'!EQ65+'Table 1'!ES65+'Table 1'!ET65</f>
        <v>132</v>
      </c>
      <c r="AS59" s="115">
        <f>'Table 1'!EU65</f>
        <v>356</v>
      </c>
      <c r="AT59" s="115">
        <f t="shared" si="21"/>
        <v>458</v>
      </c>
      <c r="AU59" s="115">
        <f t="shared" si="22"/>
        <v>433</v>
      </c>
      <c r="AV59" s="115">
        <f t="shared" si="23"/>
        <v>994</v>
      </c>
      <c r="AW59">
        <f t="shared" si="24"/>
        <v>2.9580882108551868E-3</v>
      </c>
      <c r="AX59">
        <f t="shared" si="25"/>
        <v>6.6501701206309926E-3</v>
      </c>
      <c r="AY59">
        <f t="shared" si="26"/>
        <v>4.7076879939198513E-3</v>
      </c>
      <c r="AZ59">
        <f t="shared" si="27"/>
        <v>2.1321961620469083E-3</v>
      </c>
      <c r="BA59">
        <f t="shared" si="28"/>
        <v>2.6297963900067736E-3</v>
      </c>
      <c r="BB59">
        <f t="shared" si="29"/>
        <v>2.5469869001881621E-3</v>
      </c>
      <c r="BC59">
        <f t="shared" si="30"/>
        <v>2.546708185053381E-3</v>
      </c>
      <c r="BD59">
        <f t="shared" si="31"/>
        <v>4.536121354341267E-3</v>
      </c>
      <c r="BE59">
        <f t="shared" si="32"/>
        <v>3.6106590724165988E-3</v>
      </c>
      <c r="BF59" s="114"/>
      <c r="BG59">
        <f t="shared" si="33"/>
        <v>55</v>
      </c>
      <c r="BH59">
        <f>'2006 Census'!G67</f>
        <v>87683</v>
      </c>
      <c r="BI59">
        <f>'2006 Census'!C67+'2006 Census'!D67+'2006 Census'!E67+'2006 Census'!F67+'2006 Census'!H67</f>
        <v>37128</v>
      </c>
      <c r="BJ59">
        <f t="shared" si="34"/>
        <v>124811</v>
      </c>
      <c r="BK59">
        <f>'2006 Census'!M67</f>
        <v>85967</v>
      </c>
      <c r="BL59">
        <f>'2006 Census'!I67+'2006 Census'!J67+'2006 Census'!K67+'2006 Census'!L67+'2006 Census'!N67</f>
        <v>41690</v>
      </c>
      <c r="BM59">
        <f t="shared" si="35"/>
        <v>127657</v>
      </c>
      <c r="BN59">
        <f>'2006 Census'!S67</f>
        <v>173649</v>
      </c>
      <c r="BO59">
        <f>'2006 Census'!O67+'2006 Census'!P67+'2006 Census'!Q67+'2006 Census'!R67+'2006 Census'!T67</f>
        <v>78806</v>
      </c>
      <c r="BP59">
        <f t="shared" si="36"/>
        <v>252455</v>
      </c>
      <c r="BQ59" s="115">
        <f>'Table 1'!AB65</f>
        <v>310</v>
      </c>
      <c r="BR59" s="115">
        <f>'Table 1'!AA65+'Table 1'!AC65+'Table 1'!AD65</f>
        <v>265</v>
      </c>
      <c r="BS59" s="115">
        <f>'Table 1'!AE65</f>
        <v>598</v>
      </c>
      <c r="BT59" s="115">
        <f>'Table 1'!DS65</f>
        <v>215</v>
      </c>
      <c r="BU59" s="115">
        <f>'Table 1'!DR65+'Table 1'!DT65+'Table 1'!DU65</f>
        <v>132</v>
      </c>
      <c r="BV59" s="115">
        <f>'Table 1'!DV65</f>
        <v>351</v>
      </c>
      <c r="BW59" s="115">
        <f t="shared" si="37"/>
        <v>525</v>
      </c>
      <c r="BX59" s="115">
        <f t="shared" si="38"/>
        <v>397</v>
      </c>
      <c r="BY59" s="115">
        <f t="shared" si="39"/>
        <v>949</v>
      </c>
      <c r="BZ59">
        <f t="shared" si="40"/>
        <v>3.5354629745788808E-3</v>
      </c>
      <c r="CA59">
        <f t="shared" si="41"/>
        <v>7.1374703727644902E-3</v>
      </c>
      <c r="CB59">
        <f t="shared" si="42"/>
        <v>4.7912443614745491E-3</v>
      </c>
      <c r="CC59">
        <f t="shared" si="43"/>
        <v>2.5009596705712657E-3</v>
      </c>
      <c r="CD59">
        <f t="shared" si="44"/>
        <v>3.1662269129287598E-3</v>
      </c>
      <c r="CE59">
        <f t="shared" si="45"/>
        <v>2.7495554493682291E-3</v>
      </c>
      <c r="CF59">
        <f t="shared" si="46"/>
        <v>3.0233401862377555E-3</v>
      </c>
      <c r="CG59">
        <f t="shared" si="47"/>
        <v>5.0376874857244371E-3</v>
      </c>
      <c r="CH59">
        <f t="shared" si="48"/>
        <v>3.7590857776633457E-3</v>
      </c>
    </row>
    <row r="60" spans="1:86">
      <c r="A60">
        <v>56</v>
      </c>
      <c r="B60">
        <f>'2016 Census'!G68</f>
        <v>93365</v>
      </c>
      <c r="C60">
        <f>'2016 Census'!C68+'2016 Census'!D68+'2016 Census'!E68+'2016 Census'!F68+'2016 Census'!H68</f>
        <v>52513</v>
      </c>
      <c r="D60">
        <f>'2016 Census'!I68</f>
        <v>145878</v>
      </c>
      <c r="E60">
        <f>'2016 Census'!N68</f>
        <v>95385</v>
      </c>
      <c r="F60">
        <f>'2016 Census'!J68+'2016 Census'!K68+'2016 Census'!L68+'2016 Census'!M68+'2016 Census'!O68</f>
        <v>59553</v>
      </c>
      <c r="G60">
        <f>'2016 Census'!P68</f>
        <v>154938</v>
      </c>
      <c r="H60">
        <f>'2016 Census'!U68</f>
        <v>188747</v>
      </c>
      <c r="I60">
        <f>'2016 Census'!Q68+'2016 Census'!R68+'2016 Census'!S68+'2016 Census'!T68+'2016 Census'!V68</f>
        <v>112058</v>
      </c>
      <c r="J60">
        <f>'2016 Census'!W68</f>
        <v>300805</v>
      </c>
      <c r="K60" s="115">
        <f>'Table 1'!BZ66</f>
        <v>266</v>
      </c>
      <c r="L60" s="115">
        <f>'Table 1'!BY66+'Table 1'!CA66+'Table 1'!CB66</f>
        <v>335</v>
      </c>
      <c r="M60" s="115">
        <f>'Table 1'!CC66</f>
        <v>675</v>
      </c>
      <c r="N60" s="115">
        <f>'Table 1'!FQ66</f>
        <v>198</v>
      </c>
      <c r="O60" s="115">
        <f>'Table 1'!FP66+'Table 1'!FR66+'Table 1'!FS66</f>
        <v>204</v>
      </c>
      <c r="P60" s="115">
        <f>'Table 1'!FT66</f>
        <v>435</v>
      </c>
      <c r="Q60" s="115">
        <f>Sheet1!K60+Sheet1!N60</f>
        <v>464</v>
      </c>
      <c r="R60" s="115">
        <f>Sheet1!L60+Sheet1!O60</f>
        <v>539</v>
      </c>
      <c r="S60" s="115">
        <f>Sheet1!M60+Sheet1!P60</f>
        <v>1110</v>
      </c>
      <c r="T60">
        <f t="shared" si="6"/>
        <v>2.8490333636801801E-3</v>
      </c>
      <c r="U60">
        <f t="shared" si="7"/>
        <v>6.3793727267533757E-3</v>
      </c>
      <c r="V60">
        <f t="shared" si="8"/>
        <v>4.6271541973429853E-3</v>
      </c>
      <c r="W60">
        <f t="shared" si="9"/>
        <v>2.075798081459349E-3</v>
      </c>
      <c r="X60">
        <f t="shared" si="10"/>
        <v>3.4255201249307338E-3</v>
      </c>
      <c r="Y60">
        <f t="shared" si="11"/>
        <v>2.80757464276033E-3</v>
      </c>
      <c r="Z60">
        <f t="shared" si="12"/>
        <v>2.4583172182869131E-3</v>
      </c>
      <c r="AA60">
        <f t="shared" si="13"/>
        <v>4.8100091024290996E-3</v>
      </c>
      <c r="AB60">
        <f t="shared" si="14"/>
        <v>3.690098236398996E-3</v>
      </c>
      <c r="AC60" s="114"/>
      <c r="AD60">
        <f t="shared" si="15"/>
        <v>56</v>
      </c>
      <c r="AE60">
        <f>'2011 Census'!G68</f>
        <v>87787</v>
      </c>
      <c r="AF60">
        <f>'2011 Census'!C68+'2011 Census'!D68+'2011 Census'!E68+'2011 Census'!F68+'2011 Census'!H68</f>
        <v>43333</v>
      </c>
      <c r="AG60">
        <f t="shared" si="16"/>
        <v>131120</v>
      </c>
      <c r="AH60">
        <f>'2011 Census'!M68</f>
        <v>87861</v>
      </c>
      <c r="AI60">
        <f>'2011 Census'!I68+'2011 Census'!J68+'2011 Census'!K68+'2011 Census'!L68+'2011 Census'!N68</f>
        <v>48902</v>
      </c>
      <c r="AJ60">
        <f t="shared" si="17"/>
        <v>136763</v>
      </c>
      <c r="AK60">
        <f t="shared" si="18"/>
        <v>175648</v>
      </c>
      <c r="AL60">
        <f t="shared" si="19"/>
        <v>92235</v>
      </c>
      <c r="AM60">
        <f t="shared" si="20"/>
        <v>267883</v>
      </c>
      <c r="AN60" s="115">
        <f>'Table 1'!BA66</f>
        <v>303</v>
      </c>
      <c r="AO60" s="115">
        <f>'Table 1'!AZ66+'Table 1'!BB66+'Table 1'!BC66</f>
        <v>299</v>
      </c>
      <c r="AP60" s="115">
        <f>'Table 1'!BD66</f>
        <v>651</v>
      </c>
      <c r="AQ60" s="115">
        <f>'Table 1'!ER66</f>
        <v>202</v>
      </c>
      <c r="AR60" s="115">
        <f>'Table 1'!EQ66+'Table 1'!ES66+'Table 1'!ET66</f>
        <v>157</v>
      </c>
      <c r="AS60" s="115">
        <f>'Table 1'!EU66</f>
        <v>392</v>
      </c>
      <c r="AT60" s="115">
        <f t="shared" si="21"/>
        <v>505</v>
      </c>
      <c r="AU60" s="115">
        <f t="shared" si="22"/>
        <v>456</v>
      </c>
      <c r="AV60" s="115">
        <f t="shared" si="23"/>
        <v>1043</v>
      </c>
      <c r="AW60">
        <f t="shared" si="24"/>
        <v>3.4515361044345975E-3</v>
      </c>
      <c r="AX60">
        <f t="shared" si="25"/>
        <v>6.9000530773313641E-3</v>
      </c>
      <c r="AY60">
        <f t="shared" si="26"/>
        <v>4.9649176327028676E-3</v>
      </c>
      <c r="AZ60">
        <f t="shared" si="27"/>
        <v>2.2990860563845165E-3</v>
      </c>
      <c r="BA60">
        <f t="shared" si="28"/>
        <v>3.210502637928919E-3</v>
      </c>
      <c r="BB60">
        <f t="shared" si="29"/>
        <v>2.866272310493335E-3</v>
      </c>
      <c r="BC60">
        <f t="shared" si="30"/>
        <v>2.8750683184550919E-3</v>
      </c>
      <c r="BD60">
        <f t="shared" si="31"/>
        <v>4.9438933159863391E-3</v>
      </c>
      <c r="BE60">
        <f t="shared" si="32"/>
        <v>3.8934908150199902E-3</v>
      </c>
      <c r="BF60" s="114"/>
      <c r="BG60">
        <f t="shared" si="33"/>
        <v>56</v>
      </c>
      <c r="BH60">
        <f>'2006 Census'!G68</f>
        <v>87966</v>
      </c>
      <c r="BI60">
        <f>'2006 Census'!C68+'2006 Census'!D68+'2006 Census'!E68+'2006 Census'!F68+'2006 Census'!H68</f>
        <v>36688</v>
      </c>
      <c r="BJ60">
        <f t="shared" si="34"/>
        <v>124654</v>
      </c>
      <c r="BK60">
        <f>'2006 Census'!M68</f>
        <v>85371</v>
      </c>
      <c r="BL60">
        <f>'2006 Census'!I68+'2006 Census'!J68+'2006 Census'!K68+'2006 Census'!L68+'2006 Census'!N68</f>
        <v>41103</v>
      </c>
      <c r="BM60">
        <f t="shared" si="35"/>
        <v>126474</v>
      </c>
      <c r="BN60">
        <f>'2006 Census'!S68</f>
        <v>173336</v>
      </c>
      <c r="BO60">
        <f>'2006 Census'!O68+'2006 Census'!P68+'2006 Census'!Q68+'2006 Census'!R68+'2006 Census'!T68</f>
        <v>77796</v>
      </c>
      <c r="BP60">
        <f t="shared" si="36"/>
        <v>251132</v>
      </c>
      <c r="BQ60" s="115">
        <f>'Table 1'!AB66</f>
        <v>312</v>
      </c>
      <c r="BR60" s="115">
        <f>'Table 1'!AA66+'Table 1'!AC66+'Table 1'!AD66</f>
        <v>235</v>
      </c>
      <c r="BS60" s="115">
        <f>'Table 1'!AE66</f>
        <v>569</v>
      </c>
      <c r="BT60" s="115">
        <f>'Table 1'!DS66</f>
        <v>235</v>
      </c>
      <c r="BU60" s="115">
        <f>'Table 1'!DR66+'Table 1'!DT66+'Table 1'!DU66</f>
        <v>130</v>
      </c>
      <c r="BV60" s="115">
        <f>'Table 1'!DV66</f>
        <v>380</v>
      </c>
      <c r="BW60" s="115">
        <f t="shared" si="37"/>
        <v>547</v>
      </c>
      <c r="BX60" s="115">
        <f t="shared" si="38"/>
        <v>365</v>
      </c>
      <c r="BY60" s="115">
        <f t="shared" si="39"/>
        <v>949</v>
      </c>
      <c r="BZ60">
        <f t="shared" si="40"/>
        <v>3.5468249096241729E-3</v>
      </c>
      <c r="CA60">
        <f t="shared" si="41"/>
        <v>6.4053641517662447E-3</v>
      </c>
      <c r="CB60">
        <f t="shared" si="42"/>
        <v>4.5646349094293007E-3</v>
      </c>
      <c r="CC60">
        <f t="shared" si="43"/>
        <v>2.75269119490225E-3</v>
      </c>
      <c r="CD60">
        <f t="shared" si="44"/>
        <v>3.162786171325694E-3</v>
      </c>
      <c r="CE60">
        <f t="shared" si="45"/>
        <v>3.004570109271471E-3</v>
      </c>
      <c r="CF60">
        <f t="shared" si="46"/>
        <v>3.1557206812202888E-3</v>
      </c>
      <c r="CG60">
        <f t="shared" si="47"/>
        <v>4.6917579309990231E-3</v>
      </c>
      <c r="CH60">
        <f t="shared" si="48"/>
        <v>3.7788891897488175E-3</v>
      </c>
    </row>
    <row r="61" spans="1:86">
      <c r="A61">
        <v>57</v>
      </c>
      <c r="B61">
        <f>'2016 Census'!G69</f>
        <v>92604</v>
      </c>
      <c r="C61">
        <f>'2016 Census'!C69+'2016 Census'!D69+'2016 Census'!E69+'2016 Census'!F69+'2016 Census'!H69</f>
        <v>50136</v>
      </c>
      <c r="D61">
        <f>'2016 Census'!I69</f>
        <v>142740</v>
      </c>
      <c r="E61">
        <f>'2016 Census'!N69</f>
        <v>92247</v>
      </c>
      <c r="F61">
        <f>'2016 Census'!J69+'2016 Census'!K69+'2016 Census'!L69+'2016 Census'!M69+'2016 Census'!O69</f>
        <v>58250</v>
      </c>
      <c r="G61">
        <f>'2016 Census'!P69</f>
        <v>150497</v>
      </c>
      <c r="H61">
        <f>'2016 Census'!U69</f>
        <v>184850</v>
      </c>
      <c r="I61">
        <f>'2016 Census'!Q69+'2016 Census'!R69+'2016 Census'!S69+'2016 Census'!T69+'2016 Census'!V69</f>
        <v>108388</v>
      </c>
      <c r="J61">
        <f>'2016 Census'!W69</f>
        <v>293238</v>
      </c>
      <c r="K61" s="115">
        <f>'Table 1'!BZ67</f>
        <v>299</v>
      </c>
      <c r="L61" s="115">
        <f>'Table 1'!BY67+'Table 1'!CA67+'Table 1'!CB67</f>
        <v>367</v>
      </c>
      <c r="M61" s="115">
        <f>'Table 1'!CC67</f>
        <v>726</v>
      </c>
      <c r="N61" s="115">
        <f>'Table 1'!FQ67</f>
        <v>223</v>
      </c>
      <c r="O61" s="115">
        <f>'Table 1'!FP67+'Table 1'!FR67+'Table 1'!FS67</f>
        <v>188</v>
      </c>
      <c r="P61" s="115">
        <f>'Table 1'!FT67</f>
        <v>448</v>
      </c>
      <c r="Q61" s="115">
        <f>Sheet1!K61+Sheet1!N61</f>
        <v>522</v>
      </c>
      <c r="R61" s="115">
        <f>Sheet1!L61+Sheet1!O61</f>
        <v>555</v>
      </c>
      <c r="S61" s="115">
        <f>Sheet1!M61+Sheet1!P61</f>
        <v>1174</v>
      </c>
      <c r="T61">
        <f t="shared" si="6"/>
        <v>3.228802211567535E-3</v>
      </c>
      <c r="U61">
        <f t="shared" si="7"/>
        <v>7.3200893569490989E-3</v>
      </c>
      <c r="V61">
        <f t="shared" si="8"/>
        <v>5.0861706599411522E-3</v>
      </c>
      <c r="W61">
        <f t="shared" si="9"/>
        <v>2.4174227888169803E-3</v>
      </c>
      <c r="X61">
        <f t="shared" si="10"/>
        <v>3.2274678111587985E-3</v>
      </c>
      <c r="Y61">
        <f t="shared" si="11"/>
        <v>2.9768035243227442E-3</v>
      </c>
      <c r="Z61">
        <f t="shared" si="12"/>
        <v>2.8239112794157424E-3</v>
      </c>
      <c r="AA61">
        <f t="shared" si="13"/>
        <v>5.1204930435103518E-3</v>
      </c>
      <c r="AB61">
        <f t="shared" si="14"/>
        <v>4.0035738887865832E-3</v>
      </c>
      <c r="AC61" s="114"/>
      <c r="AD61">
        <f t="shared" si="15"/>
        <v>57</v>
      </c>
      <c r="AE61">
        <f>'2011 Census'!G69</f>
        <v>85828</v>
      </c>
      <c r="AF61">
        <f>'2011 Census'!C69+'2011 Census'!D69+'2011 Census'!E69+'2011 Census'!F69+'2011 Census'!H69</f>
        <v>41035</v>
      </c>
      <c r="AG61">
        <f t="shared" si="16"/>
        <v>126863</v>
      </c>
      <c r="AH61">
        <f>'2011 Census'!M69</f>
        <v>86122</v>
      </c>
      <c r="AI61">
        <f>'2011 Census'!I69+'2011 Census'!J69+'2011 Census'!K69+'2011 Census'!L69+'2011 Census'!N69</f>
        <v>46570</v>
      </c>
      <c r="AJ61">
        <f t="shared" si="17"/>
        <v>132692</v>
      </c>
      <c r="AK61">
        <f t="shared" si="18"/>
        <v>171950</v>
      </c>
      <c r="AL61">
        <f t="shared" si="19"/>
        <v>87605</v>
      </c>
      <c r="AM61">
        <f t="shared" si="20"/>
        <v>259555</v>
      </c>
      <c r="AN61" s="115">
        <f>'Table 1'!BA67</f>
        <v>336</v>
      </c>
      <c r="AO61" s="115">
        <f>'Table 1'!AZ67+'Table 1'!BB67+'Table 1'!BC67</f>
        <v>274</v>
      </c>
      <c r="AP61" s="115">
        <f>'Table 1'!BD67</f>
        <v>660</v>
      </c>
      <c r="AQ61" s="115">
        <f>'Table 1'!ER67</f>
        <v>184</v>
      </c>
      <c r="AR61" s="115">
        <f>'Table 1'!EQ67+'Table 1'!ES67+'Table 1'!ET67</f>
        <v>188</v>
      </c>
      <c r="AS61" s="115">
        <f>'Table 1'!EU67</f>
        <v>402</v>
      </c>
      <c r="AT61" s="115">
        <f t="shared" si="21"/>
        <v>520</v>
      </c>
      <c r="AU61" s="115">
        <f t="shared" si="22"/>
        <v>462</v>
      </c>
      <c r="AV61" s="115">
        <f t="shared" si="23"/>
        <v>1062</v>
      </c>
      <c r="AW61">
        <f t="shared" si="24"/>
        <v>3.9148063568998463E-3</v>
      </c>
      <c r="AX61">
        <f t="shared" si="25"/>
        <v>6.6772267576459118E-3</v>
      </c>
      <c r="AY61">
        <f t="shared" si="26"/>
        <v>5.2024624989161538E-3</v>
      </c>
      <c r="AZ61">
        <f t="shared" si="27"/>
        <v>2.1365040291679246E-3</v>
      </c>
      <c r="BA61">
        <f t="shared" si="28"/>
        <v>4.0369336482714195E-3</v>
      </c>
      <c r="BB61">
        <f t="shared" si="29"/>
        <v>3.0295722424863595E-3</v>
      </c>
      <c r="BC61">
        <f t="shared" si="30"/>
        <v>3.0241349229427161E-3</v>
      </c>
      <c r="BD61">
        <f t="shared" si="31"/>
        <v>5.2736715940870952E-3</v>
      </c>
      <c r="BE61">
        <f t="shared" si="32"/>
        <v>4.0916183467858448E-3</v>
      </c>
      <c r="BF61" s="114"/>
      <c r="BG61">
        <f t="shared" si="33"/>
        <v>57</v>
      </c>
      <c r="BH61">
        <f>'2006 Census'!G69</f>
        <v>86198</v>
      </c>
      <c r="BI61">
        <f>'2006 Census'!C69+'2006 Census'!D69+'2006 Census'!E69+'2006 Census'!F69+'2006 Census'!H69</f>
        <v>34268</v>
      </c>
      <c r="BJ61">
        <f t="shared" si="34"/>
        <v>120466</v>
      </c>
      <c r="BK61">
        <f>'2006 Census'!M69</f>
        <v>82422</v>
      </c>
      <c r="BL61">
        <f>'2006 Census'!I69+'2006 Census'!J69+'2006 Census'!K69+'2006 Census'!L69+'2006 Census'!N69</f>
        <v>39130</v>
      </c>
      <c r="BM61">
        <f t="shared" si="35"/>
        <v>121552</v>
      </c>
      <c r="BN61">
        <f>'2006 Census'!S69</f>
        <v>168615</v>
      </c>
      <c r="BO61">
        <f>'2006 Census'!O69+'2006 Census'!P69+'2006 Census'!Q69+'2006 Census'!R69+'2006 Census'!T69</f>
        <v>73397</v>
      </c>
      <c r="BP61">
        <f t="shared" si="36"/>
        <v>242012</v>
      </c>
      <c r="BQ61" s="115">
        <f>'Table 1'!AB67</f>
        <v>349</v>
      </c>
      <c r="BR61" s="115">
        <f>'Table 1'!AA67+'Table 1'!AC67+'Table 1'!AD67</f>
        <v>258</v>
      </c>
      <c r="BS61" s="115">
        <f>'Table 1'!AE67</f>
        <v>630</v>
      </c>
      <c r="BT61" s="115">
        <f>'Table 1'!DS67</f>
        <v>234</v>
      </c>
      <c r="BU61" s="115">
        <f>'Table 1'!DR67+'Table 1'!DT67+'Table 1'!DU67</f>
        <v>136</v>
      </c>
      <c r="BV61" s="115">
        <f>'Table 1'!DV67</f>
        <v>383</v>
      </c>
      <c r="BW61" s="115">
        <f t="shared" si="37"/>
        <v>583</v>
      </c>
      <c r="BX61" s="115">
        <f t="shared" si="38"/>
        <v>394</v>
      </c>
      <c r="BY61" s="115">
        <f t="shared" si="39"/>
        <v>1013</v>
      </c>
      <c r="BZ61">
        <f t="shared" si="40"/>
        <v>4.0488178380008819E-3</v>
      </c>
      <c r="CA61">
        <f t="shared" si="41"/>
        <v>7.5288899264620056E-3</v>
      </c>
      <c r="CB61">
        <f t="shared" si="42"/>
        <v>5.229691365198479E-3</v>
      </c>
      <c r="CC61">
        <f t="shared" si="43"/>
        <v>2.8390478270364709E-3</v>
      </c>
      <c r="CD61">
        <f t="shared" si="44"/>
        <v>3.475594173268592E-3</v>
      </c>
      <c r="CE61">
        <f t="shared" si="45"/>
        <v>3.1509148348032117E-3</v>
      </c>
      <c r="CF61">
        <f t="shared" si="46"/>
        <v>3.4575808795184295E-3</v>
      </c>
      <c r="CG61">
        <f t="shared" si="47"/>
        <v>5.3680668147199481E-3</v>
      </c>
      <c r="CH61">
        <f t="shared" si="48"/>
        <v>4.1857428557261619E-3</v>
      </c>
    </row>
    <row r="62" spans="1:86">
      <c r="A62">
        <v>58</v>
      </c>
      <c r="B62">
        <f>'2016 Census'!G70</f>
        <v>91333</v>
      </c>
      <c r="C62">
        <f>'2016 Census'!C70+'2016 Census'!D70+'2016 Census'!E70+'2016 Census'!F70+'2016 Census'!H70</f>
        <v>48610</v>
      </c>
      <c r="D62">
        <f>'2016 Census'!I70</f>
        <v>139943</v>
      </c>
      <c r="E62">
        <f>'2016 Census'!N70</f>
        <v>92151</v>
      </c>
      <c r="F62">
        <f>'2016 Census'!J70+'2016 Census'!K70+'2016 Census'!L70+'2016 Census'!M70+'2016 Census'!O70</f>
        <v>57380</v>
      </c>
      <c r="G62">
        <f>'2016 Census'!P70</f>
        <v>149531</v>
      </c>
      <c r="H62">
        <f>'2016 Census'!U70</f>
        <v>183490</v>
      </c>
      <c r="I62">
        <f>'2016 Census'!Q70+'2016 Census'!R70+'2016 Census'!S70+'2016 Census'!T70+'2016 Census'!V70</f>
        <v>105996</v>
      </c>
      <c r="J62">
        <f>'2016 Census'!W70</f>
        <v>289486</v>
      </c>
      <c r="K62" s="115">
        <f>'Table 1'!BZ68</f>
        <v>337</v>
      </c>
      <c r="L62" s="115">
        <f>'Table 1'!BY68+'Table 1'!CA68+'Table 1'!CB68</f>
        <v>364</v>
      </c>
      <c r="M62" s="115">
        <f>'Table 1'!CC68</f>
        <v>763</v>
      </c>
      <c r="N62" s="115">
        <f>'Table 1'!FQ68</f>
        <v>233</v>
      </c>
      <c r="O62" s="115">
        <f>'Table 1'!FP68+'Table 1'!FR68+'Table 1'!FS68</f>
        <v>209</v>
      </c>
      <c r="P62" s="115">
        <f>'Table 1'!FT68</f>
        <v>491</v>
      </c>
      <c r="Q62" s="115">
        <f>Sheet1!K62+Sheet1!N62</f>
        <v>570</v>
      </c>
      <c r="R62" s="115">
        <f>Sheet1!L62+Sheet1!O62</f>
        <v>573</v>
      </c>
      <c r="S62" s="115">
        <f>Sheet1!M62+Sheet1!P62</f>
        <v>1254</v>
      </c>
      <c r="T62">
        <f t="shared" si="6"/>
        <v>3.6897944883010521E-3</v>
      </c>
      <c r="U62">
        <f t="shared" si="7"/>
        <v>7.4881711581979019E-3</v>
      </c>
      <c r="V62">
        <f t="shared" si="8"/>
        <v>5.4522198323603182E-3</v>
      </c>
      <c r="W62">
        <f t="shared" si="9"/>
        <v>2.5284587253529534E-3</v>
      </c>
      <c r="X62">
        <f t="shared" si="10"/>
        <v>3.6423841059602651E-3</v>
      </c>
      <c r="Y62">
        <f t="shared" si="11"/>
        <v>3.2836000561756425E-3</v>
      </c>
      <c r="Z62">
        <f t="shared" si="12"/>
        <v>3.1064363180554797E-3</v>
      </c>
      <c r="AA62">
        <f t="shared" si="13"/>
        <v>5.4058643722404622E-3</v>
      </c>
      <c r="AB62">
        <f t="shared" si="14"/>
        <v>4.3318157009319966E-3</v>
      </c>
      <c r="AC62" s="114"/>
      <c r="AD62">
        <f t="shared" si="15"/>
        <v>58</v>
      </c>
      <c r="AE62">
        <f>'2011 Census'!G70</f>
        <v>86708</v>
      </c>
      <c r="AF62">
        <f>'2011 Census'!C70+'2011 Census'!D70+'2011 Census'!E70+'2011 Census'!F70+'2011 Census'!H70</f>
        <v>40148</v>
      </c>
      <c r="AG62">
        <f t="shared" si="16"/>
        <v>126856</v>
      </c>
      <c r="AH62">
        <f>'2011 Census'!M70</f>
        <v>85456</v>
      </c>
      <c r="AI62">
        <f>'2011 Census'!I70+'2011 Census'!J70+'2011 Census'!K70+'2011 Census'!L70+'2011 Census'!N70</f>
        <v>46383</v>
      </c>
      <c r="AJ62">
        <f t="shared" si="17"/>
        <v>131839</v>
      </c>
      <c r="AK62">
        <f t="shared" si="18"/>
        <v>172164</v>
      </c>
      <c r="AL62">
        <f t="shared" si="19"/>
        <v>86531</v>
      </c>
      <c r="AM62">
        <f t="shared" si="20"/>
        <v>258695</v>
      </c>
      <c r="AN62" s="115">
        <f>'Table 1'!BA68</f>
        <v>369</v>
      </c>
      <c r="AO62" s="115">
        <f>'Table 1'!AZ68+'Table 1'!BB68+'Table 1'!BC68</f>
        <v>305</v>
      </c>
      <c r="AP62" s="115">
        <f>'Table 1'!BD68</f>
        <v>731</v>
      </c>
      <c r="AQ62" s="115">
        <f>'Table 1'!ER68</f>
        <v>215</v>
      </c>
      <c r="AR62" s="115">
        <f>'Table 1'!EQ68+'Table 1'!ES68+'Table 1'!ET68</f>
        <v>194</v>
      </c>
      <c r="AS62" s="115">
        <f>'Table 1'!EU68</f>
        <v>435</v>
      </c>
      <c r="AT62" s="115">
        <f t="shared" si="21"/>
        <v>584</v>
      </c>
      <c r="AU62" s="115">
        <f t="shared" si="22"/>
        <v>499</v>
      </c>
      <c r="AV62" s="115">
        <f t="shared" si="23"/>
        <v>1166</v>
      </c>
      <c r="AW62">
        <f t="shared" si="24"/>
        <v>4.2556626839507315E-3</v>
      </c>
      <c r="AX62">
        <f t="shared" si="25"/>
        <v>7.5968915014446546E-3</v>
      </c>
      <c r="AY62">
        <f t="shared" si="26"/>
        <v>5.7624393012549666E-3</v>
      </c>
      <c r="AZ62">
        <f t="shared" si="27"/>
        <v>2.5159146227298258E-3</v>
      </c>
      <c r="BA62">
        <f t="shared" si="28"/>
        <v>4.1825668887307847E-3</v>
      </c>
      <c r="BB62">
        <f t="shared" si="29"/>
        <v>3.2994789098825081E-3</v>
      </c>
      <c r="BC62">
        <f t="shared" si="30"/>
        <v>3.3921144954810528E-3</v>
      </c>
      <c r="BD62">
        <f t="shared" si="31"/>
        <v>5.7667194415874081E-3</v>
      </c>
      <c r="BE62">
        <f t="shared" si="32"/>
        <v>4.5072382535418154E-3</v>
      </c>
      <c r="BF62" s="114"/>
      <c r="BG62">
        <f t="shared" si="33"/>
        <v>58</v>
      </c>
      <c r="BH62">
        <f>'2006 Census'!G70</f>
        <v>88016</v>
      </c>
      <c r="BI62">
        <f>'2006 Census'!C70+'2006 Census'!D70+'2006 Census'!E70+'2006 Census'!F70+'2006 Census'!H70</f>
        <v>33718</v>
      </c>
      <c r="BJ62">
        <f t="shared" si="34"/>
        <v>121734</v>
      </c>
      <c r="BK62">
        <f>'2006 Census'!M70</f>
        <v>82103</v>
      </c>
      <c r="BL62">
        <f>'2006 Census'!I70+'2006 Census'!J70+'2006 Census'!K70+'2006 Census'!L70+'2006 Census'!N70</f>
        <v>39148</v>
      </c>
      <c r="BM62">
        <f t="shared" si="35"/>
        <v>121251</v>
      </c>
      <c r="BN62">
        <f>'2006 Census'!S70</f>
        <v>170119</v>
      </c>
      <c r="BO62">
        <f>'2006 Census'!O70+'2006 Census'!P70+'2006 Census'!Q70+'2006 Census'!R70+'2006 Census'!T70</f>
        <v>72868</v>
      </c>
      <c r="BP62">
        <f t="shared" si="36"/>
        <v>242987</v>
      </c>
      <c r="BQ62" s="115">
        <f>'Table 1'!AB68</f>
        <v>410</v>
      </c>
      <c r="BR62" s="115">
        <f>'Table 1'!AA68+'Table 1'!AC68+'Table 1'!AD68</f>
        <v>301</v>
      </c>
      <c r="BS62" s="115">
        <f>'Table 1'!AE68</f>
        <v>740</v>
      </c>
      <c r="BT62" s="115">
        <f>'Table 1'!DS68</f>
        <v>271</v>
      </c>
      <c r="BU62" s="115">
        <f>'Table 1'!DR68+'Table 1'!DT68+'Table 1'!DU68</f>
        <v>183</v>
      </c>
      <c r="BV62" s="115">
        <f>'Table 1'!DV68</f>
        <v>465</v>
      </c>
      <c r="BW62" s="115">
        <f t="shared" si="37"/>
        <v>681</v>
      </c>
      <c r="BX62" s="115">
        <f t="shared" si="38"/>
        <v>484</v>
      </c>
      <c r="BY62" s="115">
        <f t="shared" si="39"/>
        <v>1205</v>
      </c>
      <c r="BZ62">
        <f t="shared" si="40"/>
        <v>4.6582439556444285E-3</v>
      </c>
      <c r="CA62">
        <f t="shared" si="41"/>
        <v>8.9269826205587519E-3</v>
      </c>
      <c r="CB62">
        <f t="shared" si="42"/>
        <v>6.0788276077348973E-3</v>
      </c>
      <c r="CC62">
        <f t="shared" si="43"/>
        <v>3.3007320073566129E-3</v>
      </c>
      <c r="CD62">
        <f t="shared" si="44"/>
        <v>4.6745683048942475E-3</v>
      </c>
      <c r="CE62">
        <f t="shared" si="45"/>
        <v>3.8350199173615065E-3</v>
      </c>
      <c r="CF62">
        <f t="shared" si="46"/>
        <v>4.0030801968034138E-3</v>
      </c>
      <c r="CG62">
        <f t="shared" si="47"/>
        <v>6.6421474446945157E-3</v>
      </c>
      <c r="CH62">
        <f t="shared" si="48"/>
        <v>4.9591130389691632E-3</v>
      </c>
    </row>
    <row r="63" spans="1:86">
      <c r="A63">
        <v>59</v>
      </c>
      <c r="B63">
        <f>'2016 Census'!G71</f>
        <v>89877</v>
      </c>
      <c r="C63">
        <f>'2016 Census'!C71+'2016 Census'!D71+'2016 Census'!E71+'2016 Census'!F71+'2016 Census'!H71</f>
        <v>46741</v>
      </c>
      <c r="D63">
        <f>'2016 Census'!I71</f>
        <v>136618</v>
      </c>
      <c r="E63">
        <f>'2016 Census'!N71</f>
        <v>89740</v>
      </c>
      <c r="F63">
        <f>'2016 Census'!J71+'2016 Census'!K71+'2016 Census'!L71+'2016 Census'!M71+'2016 Census'!O71</f>
        <v>55586</v>
      </c>
      <c r="G63">
        <f>'2016 Census'!P71</f>
        <v>145326</v>
      </c>
      <c r="H63">
        <f>'2016 Census'!U71</f>
        <v>179619</v>
      </c>
      <c r="I63">
        <f>'2016 Census'!Q71+'2016 Census'!R71+'2016 Census'!S71+'2016 Census'!T71+'2016 Census'!V71</f>
        <v>102329</v>
      </c>
      <c r="J63">
        <f>'2016 Census'!W71</f>
        <v>281948</v>
      </c>
      <c r="K63" s="115">
        <f>'Table 1'!BZ69</f>
        <v>370</v>
      </c>
      <c r="L63" s="115">
        <f>'Table 1'!BY69+'Table 1'!CA69+'Table 1'!CB69</f>
        <v>382</v>
      </c>
      <c r="M63" s="115">
        <f>'Table 1'!CC69</f>
        <v>834</v>
      </c>
      <c r="N63" s="115">
        <f>'Table 1'!FQ69</f>
        <v>247</v>
      </c>
      <c r="O63" s="115">
        <f>'Table 1'!FP69+'Table 1'!FR69+'Table 1'!FS69</f>
        <v>215</v>
      </c>
      <c r="P63" s="115">
        <f>'Table 1'!FT69</f>
        <v>496</v>
      </c>
      <c r="Q63" s="115">
        <f>Sheet1!K63+Sheet1!N63</f>
        <v>617</v>
      </c>
      <c r="R63" s="115">
        <f>Sheet1!L63+Sheet1!O63</f>
        <v>597</v>
      </c>
      <c r="S63" s="115">
        <f>Sheet1!M63+Sheet1!P63</f>
        <v>1330</v>
      </c>
      <c r="T63">
        <f t="shared" si="6"/>
        <v>4.1167373187801105E-3</v>
      </c>
      <c r="U63">
        <f t="shared" si="7"/>
        <v>8.1726963479600359E-3</v>
      </c>
      <c r="V63">
        <f t="shared" si="8"/>
        <v>6.1046128621411525E-3</v>
      </c>
      <c r="W63">
        <f t="shared" si="9"/>
        <v>2.7523958101181192E-3</v>
      </c>
      <c r="X63">
        <f t="shared" si="10"/>
        <v>3.867880401539956E-3</v>
      </c>
      <c r="Y63">
        <f t="shared" si="11"/>
        <v>3.4130162531136893E-3</v>
      </c>
      <c r="Z63">
        <f t="shared" si="12"/>
        <v>3.4350486307127867E-3</v>
      </c>
      <c r="AA63">
        <f t="shared" si="13"/>
        <v>5.8341232690635111E-3</v>
      </c>
      <c r="AB63">
        <f t="shared" si="14"/>
        <v>4.7171818916963409E-3</v>
      </c>
      <c r="AC63" s="114"/>
      <c r="AD63">
        <f t="shared" si="15"/>
        <v>59</v>
      </c>
      <c r="AE63">
        <f>'2011 Census'!G71</f>
        <v>85123</v>
      </c>
      <c r="AF63">
        <f>'2011 Census'!C71+'2011 Census'!D71+'2011 Census'!E71+'2011 Census'!F71+'2011 Census'!H71</f>
        <v>38233</v>
      </c>
      <c r="AG63">
        <f t="shared" si="16"/>
        <v>123356</v>
      </c>
      <c r="AH63">
        <f>'2011 Census'!M71</f>
        <v>82596</v>
      </c>
      <c r="AI63">
        <f>'2011 Census'!I71+'2011 Census'!J71+'2011 Census'!K71+'2011 Census'!L71+'2011 Census'!N71</f>
        <v>44645</v>
      </c>
      <c r="AJ63">
        <f t="shared" si="17"/>
        <v>127241</v>
      </c>
      <c r="AK63">
        <f t="shared" si="18"/>
        <v>167719</v>
      </c>
      <c r="AL63">
        <f t="shared" si="19"/>
        <v>82878</v>
      </c>
      <c r="AM63">
        <f t="shared" si="20"/>
        <v>250597</v>
      </c>
      <c r="AN63" s="115">
        <f>'Table 1'!BA69</f>
        <v>406</v>
      </c>
      <c r="AO63" s="115">
        <f>'Table 1'!AZ69+'Table 1'!BB69+'Table 1'!BC69</f>
        <v>346</v>
      </c>
      <c r="AP63" s="115">
        <f>'Table 1'!BD69</f>
        <v>805</v>
      </c>
      <c r="AQ63" s="115">
        <f>'Table 1'!ER69</f>
        <v>256</v>
      </c>
      <c r="AR63" s="115">
        <f>'Table 1'!EQ69+'Table 1'!ES69+'Table 1'!ET69</f>
        <v>193</v>
      </c>
      <c r="AS63" s="115">
        <f>'Table 1'!EU69</f>
        <v>476</v>
      </c>
      <c r="AT63" s="115">
        <f t="shared" si="21"/>
        <v>662</v>
      </c>
      <c r="AU63" s="115">
        <f t="shared" si="22"/>
        <v>539</v>
      </c>
      <c r="AV63" s="115">
        <f t="shared" si="23"/>
        <v>1281</v>
      </c>
      <c r="AW63">
        <f t="shared" si="24"/>
        <v>4.7695687417031825E-3</v>
      </c>
      <c r="AX63">
        <f t="shared" si="25"/>
        <v>9.0497737556561094E-3</v>
      </c>
      <c r="AY63">
        <f t="shared" si="26"/>
        <v>6.5258276857226242E-3</v>
      </c>
      <c r="AZ63">
        <f t="shared" si="27"/>
        <v>3.0994237009056127E-3</v>
      </c>
      <c r="BA63">
        <f t="shared" si="28"/>
        <v>4.3229924963601746E-3</v>
      </c>
      <c r="BB63">
        <f t="shared" si="29"/>
        <v>3.7409325610455748E-3</v>
      </c>
      <c r="BC63">
        <f t="shared" si="30"/>
        <v>3.9470781485699295E-3</v>
      </c>
      <c r="BD63">
        <f t="shared" si="31"/>
        <v>6.5035353169719343E-3</v>
      </c>
      <c r="BE63">
        <f t="shared" si="32"/>
        <v>5.1117930382247193E-3</v>
      </c>
      <c r="BF63" s="114"/>
      <c r="BG63">
        <f t="shared" si="33"/>
        <v>59</v>
      </c>
      <c r="BH63">
        <f>'2006 Census'!G71</f>
        <v>94217</v>
      </c>
      <c r="BI63">
        <f>'2006 Census'!C71+'2006 Census'!D71+'2006 Census'!E71+'2006 Census'!F71+'2006 Census'!H71</f>
        <v>35132</v>
      </c>
      <c r="BJ63">
        <f t="shared" si="34"/>
        <v>129349</v>
      </c>
      <c r="BK63">
        <f>'2006 Census'!M71</f>
        <v>87672</v>
      </c>
      <c r="BL63">
        <f>'2006 Census'!I71+'2006 Census'!J71+'2006 Census'!K71+'2006 Census'!L71+'2006 Census'!N71</f>
        <v>41054</v>
      </c>
      <c r="BM63">
        <f t="shared" si="35"/>
        <v>128726</v>
      </c>
      <c r="BN63">
        <f>'2006 Census'!S71</f>
        <v>181894</v>
      </c>
      <c r="BO63">
        <f>'2006 Census'!O71+'2006 Census'!P71+'2006 Census'!Q71+'2006 Census'!R71+'2006 Census'!T71</f>
        <v>76178</v>
      </c>
      <c r="BP63">
        <f t="shared" si="36"/>
        <v>258072</v>
      </c>
      <c r="BQ63" s="115">
        <f>'Table 1'!AB69</f>
        <v>507</v>
      </c>
      <c r="BR63" s="115">
        <f>'Table 1'!AA69+'Table 1'!AC69+'Table 1'!AD69</f>
        <v>312</v>
      </c>
      <c r="BS63" s="115">
        <f>'Table 1'!AE69</f>
        <v>844</v>
      </c>
      <c r="BT63" s="115">
        <f>'Table 1'!DS69</f>
        <v>264</v>
      </c>
      <c r="BU63" s="115">
        <f>'Table 1'!DR69+'Table 1'!DT69+'Table 1'!DU69</f>
        <v>179</v>
      </c>
      <c r="BV63" s="115">
        <f>'Table 1'!DV69</f>
        <v>454</v>
      </c>
      <c r="BW63" s="115">
        <f t="shared" si="37"/>
        <v>771</v>
      </c>
      <c r="BX63" s="115">
        <f t="shared" si="38"/>
        <v>491</v>
      </c>
      <c r="BY63" s="115">
        <f t="shared" si="39"/>
        <v>1298</v>
      </c>
      <c r="BZ63">
        <f t="shared" si="40"/>
        <v>5.3811944765806592E-3</v>
      </c>
      <c r="CA63">
        <f t="shared" si="41"/>
        <v>8.8807924399407941E-3</v>
      </c>
      <c r="CB63">
        <f t="shared" si="42"/>
        <v>6.5249827984754424E-3</v>
      </c>
      <c r="CC63">
        <f t="shared" si="43"/>
        <v>3.011223651793047E-3</v>
      </c>
      <c r="CD63">
        <f t="shared" si="44"/>
        <v>4.360111073220636E-3</v>
      </c>
      <c r="CE63">
        <f t="shared" si="45"/>
        <v>3.5268710283858739E-3</v>
      </c>
      <c r="CF63">
        <f t="shared" si="46"/>
        <v>4.238732448568947E-3</v>
      </c>
      <c r="CG63">
        <f t="shared" si="47"/>
        <v>6.4454304392344243E-3</v>
      </c>
      <c r="CH63">
        <f t="shared" si="48"/>
        <v>5.0296041414798973E-3</v>
      </c>
    </row>
    <row r="64" spans="1:86">
      <c r="A64">
        <v>60</v>
      </c>
      <c r="B64">
        <f>'2016 Census'!G72</f>
        <v>90842</v>
      </c>
      <c r="C64">
        <f>'2016 Census'!C72+'2016 Census'!D72+'2016 Census'!E72+'2016 Census'!F72+'2016 Census'!H72</f>
        <v>45608</v>
      </c>
      <c r="D64">
        <f>'2016 Census'!I72</f>
        <v>136450</v>
      </c>
      <c r="E64">
        <f>'2016 Census'!N72</f>
        <v>89119</v>
      </c>
      <c r="F64">
        <f>'2016 Census'!J72+'2016 Census'!K72+'2016 Census'!L72+'2016 Census'!M72+'2016 Census'!O72</f>
        <v>54457</v>
      </c>
      <c r="G64">
        <f>'2016 Census'!P72</f>
        <v>143576</v>
      </c>
      <c r="H64">
        <f>'2016 Census'!U72</f>
        <v>179959</v>
      </c>
      <c r="I64">
        <f>'2016 Census'!Q72+'2016 Census'!R72+'2016 Census'!S72+'2016 Census'!T72+'2016 Census'!V72</f>
        <v>100082</v>
      </c>
      <c r="J64">
        <f>'2016 Census'!W72</f>
        <v>280041</v>
      </c>
      <c r="K64" s="115">
        <f>'Table 1'!BZ70</f>
        <v>424</v>
      </c>
      <c r="L64" s="115">
        <f>'Table 1'!BY70+'Table 1'!CA70+'Table 1'!CB70</f>
        <v>381</v>
      </c>
      <c r="M64" s="115">
        <f>'Table 1'!CC70</f>
        <v>869</v>
      </c>
      <c r="N64" s="115">
        <f>'Table 1'!FQ70</f>
        <v>280</v>
      </c>
      <c r="O64" s="115">
        <f>'Table 1'!FP70+'Table 1'!FR70+'Table 1'!FS70</f>
        <v>257</v>
      </c>
      <c r="P64" s="115">
        <f>'Table 1'!FT70</f>
        <v>577</v>
      </c>
      <c r="Q64" s="115">
        <f>Sheet1!K64+Sheet1!N64</f>
        <v>704</v>
      </c>
      <c r="R64" s="115">
        <f>Sheet1!L64+Sheet1!O64</f>
        <v>638</v>
      </c>
      <c r="S64" s="115">
        <f>Sheet1!M64+Sheet1!P64</f>
        <v>1446</v>
      </c>
      <c r="T64">
        <f t="shared" si="6"/>
        <v>4.6674445740956822E-3</v>
      </c>
      <c r="U64">
        <f t="shared" si="7"/>
        <v>8.3537975793720395E-3</v>
      </c>
      <c r="V64">
        <f t="shared" si="8"/>
        <v>6.3686331989739834E-3</v>
      </c>
      <c r="W64">
        <f t="shared" si="9"/>
        <v>3.1418664931159462E-3</v>
      </c>
      <c r="X64">
        <f t="shared" si="10"/>
        <v>4.7193198303248432E-3</v>
      </c>
      <c r="Y64">
        <f t="shared" si="11"/>
        <v>4.018777511561821E-3</v>
      </c>
      <c r="Z64">
        <f t="shared" si="12"/>
        <v>3.9120021782739402E-3</v>
      </c>
      <c r="AA64">
        <f t="shared" si="13"/>
        <v>6.3747726863971543E-3</v>
      </c>
      <c r="AB64">
        <f t="shared" si="14"/>
        <v>5.1635296260190474E-3</v>
      </c>
      <c r="AC64" s="114"/>
      <c r="AD64">
        <f t="shared" si="15"/>
        <v>60</v>
      </c>
      <c r="AE64">
        <f>'2011 Census'!G72</f>
        <v>85291</v>
      </c>
      <c r="AF64">
        <f>'2011 Census'!C72+'2011 Census'!D72+'2011 Census'!E72+'2011 Census'!F72+'2011 Census'!H72</f>
        <v>37034</v>
      </c>
      <c r="AG64">
        <f t="shared" si="16"/>
        <v>122325</v>
      </c>
      <c r="AH64">
        <f>'2011 Census'!M72</f>
        <v>82209</v>
      </c>
      <c r="AI64">
        <f>'2011 Census'!I72+'2011 Census'!J72+'2011 Census'!K72+'2011 Census'!L72+'2011 Census'!N72</f>
        <v>44307</v>
      </c>
      <c r="AJ64">
        <f t="shared" si="17"/>
        <v>126516</v>
      </c>
      <c r="AK64">
        <f t="shared" si="18"/>
        <v>167500</v>
      </c>
      <c r="AL64">
        <f t="shared" si="19"/>
        <v>81341</v>
      </c>
      <c r="AM64">
        <f t="shared" si="20"/>
        <v>248841</v>
      </c>
      <c r="AN64" s="115">
        <f>'Table 1'!BA70</f>
        <v>453</v>
      </c>
      <c r="AO64" s="115">
        <f>'Table 1'!AZ70+'Table 1'!BB70+'Table 1'!BC70</f>
        <v>322</v>
      </c>
      <c r="AP64" s="115">
        <f>'Table 1'!BD70</f>
        <v>846</v>
      </c>
      <c r="AQ64" s="115">
        <f>'Table 1'!ER70</f>
        <v>279</v>
      </c>
      <c r="AR64" s="115">
        <f>'Table 1'!EQ70+'Table 1'!ES70+'Table 1'!ET70</f>
        <v>219</v>
      </c>
      <c r="AS64" s="115">
        <f>'Table 1'!EU70</f>
        <v>540</v>
      </c>
      <c r="AT64" s="115">
        <f t="shared" si="21"/>
        <v>732</v>
      </c>
      <c r="AU64" s="115">
        <f t="shared" si="22"/>
        <v>541</v>
      </c>
      <c r="AV64" s="115">
        <f t="shared" si="23"/>
        <v>1386</v>
      </c>
      <c r="AW64">
        <f t="shared" si="24"/>
        <v>5.3112286173218745E-3</v>
      </c>
      <c r="AX64">
        <f t="shared" si="25"/>
        <v>8.69471296646325E-3</v>
      </c>
      <c r="AY64">
        <f t="shared" si="26"/>
        <v>6.9160024524831396E-3</v>
      </c>
      <c r="AZ64">
        <f t="shared" si="27"/>
        <v>3.3937890012042476E-3</v>
      </c>
      <c r="BA64">
        <f t="shared" si="28"/>
        <v>4.9427855643577765E-3</v>
      </c>
      <c r="BB64">
        <f t="shared" si="29"/>
        <v>4.2682348477662904E-3</v>
      </c>
      <c r="BC64">
        <f t="shared" si="30"/>
        <v>4.3701492537313435E-3</v>
      </c>
      <c r="BD64">
        <f t="shared" si="31"/>
        <v>6.6510124045684217E-3</v>
      </c>
      <c r="BE64">
        <f t="shared" si="32"/>
        <v>5.5698216933704652E-3</v>
      </c>
      <c r="BF64" s="114"/>
      <c r="BG64">
        <f t="shared" si="33"/>
        <v>60</v>
      </c>
      <c r="BH64">
        <f>'2006 Census'!G72</f>
        <v>78800</v>
      </c>
      <c r="BI64">
        <f>'2006 Census'!C72+'2006 Census'!D72+'2006 Census'!E72+'2006 Census'!F72+'2006 Census'!H72</f>
        <v>29079</v>
      </c>
      <c r="BJ64">
        <f t="shared" si="34"/>
        <v>107879</v>
      </c>
      <c r="BK64">
        <f>'2006 Census'!M72</f>
        <v>71544</v>
      </c>
      <c r="BL64">
        <f>'2006 Census'!I72+'2006 Census'!J72+'2006 Census'!K72+'2006 Census'!L72+'2006 Census'!N72</f>
        <v>34499</v>
      </c>
      <c r="BM64">
        <f t="shared" si="35"/>
        <v>106043</v>
      </c>
      <c r="BN64">
        <f>'2006 Census'!S72</f>
        <v>150343</v>
      </c>
      <c r="BO64">
        <f>'2006 Census'!O72+'2006 Census'!P72+'2006 Census'!Q72+'2006 Census'!R72+'2006 Census'!T72</f>
        <v>63575</v>
      </c>
      <c r="BP64">
        <f t="shared" si="36"/>
        <v>213918</v>
      </c>
      <c r="BQ64" s="115">
        <f>'Table 1'!AB70</f>
        <v>452</v>
      </c>
      <c r="BR64" s="115">
        <f>'Table 1'!AA70+'Table 1'!AC70+'Table 1'!AD70</f>
        <v>308</v>
      </c>
      <c r="BS64" s="115">
        <f>'Table 1'!AE70</f>
        <v>782</v>
      </c>
      <c r="BT64" s="115">
        <f>'Table 1'!DS70</f>
        <v>264</v>
      </c>
      <c r="BU64" s="115">
        <f>'Table 1'!DR70+'Table 1'!DT70+'Table 1'!DU70</f>
        <v>162</v>
      </c>
      <c r="BV64" s="115">
        <f>'Table 1'!DV70</f>
        <v>432</v>
      </c>
      <c r="BW64" s="115">
        <f t="shared" si="37"/>
        <v>716</v>
      </c>
      <c r="BX64" s="115">
        <f t="shared" si="38"/>
        <v>470</v>
      </c>
      <c r="BY64" s="115">
        <f t="shared" si="39"/>
        <v>1214</v>
      </c>
      <c r="BZ64">
        <f t="shared" si="40"/>
        <v>5.7360406091370554E-3</v>
      </c>
      <c r="CA64">
        <f t="shared" si="41"/>
        <v>1.0591836032875959E-2</v>
      </c>
      <c r="CB64">
        <f t="shared" si="42"/>
        <v>7.2488621511137474E-3</v>
      </c>
      <c r="CC64">
        <f t="shared" si="43"/>
        <v>3.6900369003690036E-3</v>
      </c>
      <c r="CD64">
        <f t="shared" si="44"/>
        <v>4.6957882837183685E-3</v>
      </c>
      <c r="CE64">
        <f t="shared" si="45"/>
        <v>4.0738191111153021E-3</v>
      </c>
      <c r="CF64">
        <f t="shared" si="46"/>
        <v>4.7624432131858482E-3</v>
      </c>
      <c r="CG64">
        <f t="shared" si="47"/>
        <v>7.3928430987023203E-3</v>
      </c>
      <c r="CH64">
        <f t="shared" si="48"/>
        <v>5.6750717564674315E-3</v>
      </c>
    </row>
    <row r="65" spans="1:86">
      <c r="A65">
        <v>61</v>
      </c>
      <c r="B65">
        <f>'2016 Census'!G73</f>
        <v>87688</v>
      </c>
      <c r="C65">
        <f>'2016 Census'!C73+'2016 Census'!D73+'2016 Census'!E73+'2016 Census'!F73+'2016 Census'!H73</f>
        <v>42755</v>
      </c>
      <c r="D65">
        <f>'2016 Census'!I73</f>
        <v>130443</v>
      </c>
      <c r="E65">
        <f>'2016 Census'!N73</f>
        <v>86317</v>
      </c>
      <c r="F65">
        <f>'2016 Census'!J73+'2016 Census'!K73+'2016 Census'!L73+'2016 Census'!M73+'2016 Census'!O73</f>
        <v>52579</v>
      </c>
      <c r="G65">
        <f>'2016 Census'!P73</f>
        <v>138896</v>
      </c>
      <c r="H65">
        <f>'2016 Census'!U73</f>
        <v>173999</v>
      </c>
      <c r="I65">
        <f>'2016 Census'!Q73+'2016 Census'!R73+'2016 Census'!S73+'2016 Census'!T73+'2016 Census'!V73</f>
        <v>95320</v>
      </c>
      <c r="J65">
        <f>'2016 Census'!W73</f>
        <v>269319</v>
      </c>
      <c r="K65" s="115">
        <f>'Table 1'!BZ71</f>
        <v>420</v>
      </c>
      <c r="L65" s="115">
        <f>'Table 1'!BY71+'Table 1'!CA71+'Table 1'!CB71</f>
        <v>417</v>
      </c>
      <c r="M65" s="115">
        <f>'Table 1'!CC71</f>
        <v>912</v>
      </c>
      <c r="N65" s="115">
        <f>'Table 1'!FQ71</f>
        <v>269</v>
      </c>
      <c r="O65" s="115">
        <f>'Table 1'!FP71+'Table 1'!FR71+'Table 1'!FS71</f>
        <v>258</v>
      </c>
      <c r="P65" s="115">
        <f>'Table 1'!FT71</f>
        <v>553</v>
      </c>
      <c r="Q65" s="115">
        <f>Sheet1!K65+Sheet1!N65</f>
        <v>689</v>
      </c>
      <c r="R65" s="115">
        <f>Sheet1!L65+Sheet1!O65</f>
        <v>675</v>
      </c>
      <c r="S65" s="115">
        <f>Sheet1!M65+Sheet1!P65</f>
        <v>1465</v>
      </c>
      <c r="T65">
        <f t="shared" si="6"/>
        <v>4.7897089681598398E-3</v>
      </c>
      <c r="U65">
        <f t="shared" si="7"/>
        <v>9.7532452344755004E-3</v>
      </c>
      <c r="V65">
        <f t="shared" si="8"/>
        <v>6.9915595317495E-3</v>
      </c>
      <c r="W65">
        <f t="shared" si="9"/>
        <v>3.116419708747987E-3</v>
      </c>
      <c r="X65">
        <f t="shared" si="10"/>
        <v>4.9069019950930982E-3</v>
      </c>
      <c r="Y65">
        <f t="shared" si="11"/>
        <v>3.9813961525169911E-3</v>
      </c>
      <c r="Z65">
        <f t="shared" si="12"/>
        <v>3.9597928723728295E-3</v>
      </c>
      <c r="AA65">
        <f t="shared" si="13"/>
        <v>7.081409987410827E-3</v>
      </c>
      <c r="AB65">
        <f t="shared" si="14"/>
        <v>5.4396459217507858E-3</v>
      </c>
      <c r="AC65" s="114"/>
      <c r="AD65">
        <f t="shared" si="15"/>
        <v>61</v>
      </c>
      <c r="AE65">
        <f>'2011 Census'!G73</f>
        <v>85107</v>
      </c>
      <c r="AF65">
        <f>'2011 Census'!C73+'2011 Census'!D73+'2011 Census'!E73+'2011 Census'!F73+'2011 Census'!H73</f>
        <v>35935</v>
      </c>
      <c r="AG65">
        <f t="shared" si="16"/>
        <v>121042</v>
      </c>
      <c r="AH65">
        <f>'2011 Census'!M73</f>
        <v>81019</v>
      </c>
      <c r="AI65">
        <f>'2011 Census'!I73+'2011 Census'!J73+'2011 Census'!K73+'2011 Census'!L73+'2011 Census'!N73</f>
        <v>43612</v>
      </c>
      <c r="AJ65">
        <f t="shared" si="17"/>
        <v>124631</v>
      </c>
      <c r="AK65">
        <f t="shared" si="18"/>
        <v>166126</v>
      </c>
      <c r="AL65">
        <f t="shared" si="19"/>
        <v>79547</v>
      </c>
      <c r="AM65">
        <f t="shared" si="20"/>
        <v>245673</v>
      </c>
      <c r="AN65" s="115">
        <f>'Table 1'!BA71</f>
        <v>497</v>
      </c>
      <c r="AO65" s="115">
        <f>'Table 1'!AZ71+'Table 1'!BB71+'Table 1'!BC71</f>
        <v>350</v>
      </c>
      <c r="AP65" s="115">
        <f>'Table 1'!BD71</f>
        <v>921</v>
      </c>
      <c r="AQ65" s="115">
        <f>'Table 1'!ER71</f>
        <v>322</v>
      </c>
      <c r="AR65" s="115">
        <f>'Table 1'!EQ71+'Table 1'!ES71+'Table 1'!ET71</f>
        <v>212</v>
      </c>
      <c r="AS65" s="115">
        <f>'Table 1'!EU71</f>
        <v>566</v>
      </c>
      <c r="AT65" s="115">
        <f t="shared" si="21"/>
        <v>819</v>
      </c>
      <c r="AU65" s="115">
        <f t="shared" si="22"/>
        <v>562</v>
      </c>
      <c r="AV65" s="115">
        <f t="shared" si="23"/>
        <v>1487</v>
      </c>
      <c r="AW65">
        <f t="shared" si="24"/>
        <v>5.83970766211945E-3</v>
      </c>
      <c r="AX65">
        <f t="shared" si="25"/>
        <v>9.7398079866425485E-3</v>
      </c>
      <c r="AY65">
        <f t="shared" si="26"/>
        <v>7.6089291320368133E-3</v>
      </c>
      <c r="AZ65">
        <f t="shared" si="27"/>
        <v>3.9743763808489365E-3</v>
      </c>
      <c r="BA65">
        <f t="shared" si="28"/>
        <v>4.8610474181417958E-3</v>
      </c>
      <c r="BB65">
        <f t="shared" si="29"/>
        <v>4.5414062311944859E-3</v>
      </c>
      <c r="BC65">
        <f t="shared" si="30"/>
        <v>4.9299928969577305E-3</v>
      </c>
      <c r="BD65">
        <f t="shared" si="31"/>
        <v>7.0650055941770271E-3</v>
      </c>
      <c r="BE65">
        <f t="shared" si="32"/>
        <v>6.0527611906884358E-3</v>
      </c>
      <c r="BF65" s="114"/>
      <c r="BG65">
        <f t="shared" si="33"/>
        <v>61</v>
      </c>
      <c r="BH65">
        <f>'2006 Census'!G73</f>
        <v>75388</v>
      </c>
      <c r="BI65">
        <f>'2006 Census'!C73+'2006 Census'!D73+'2006 Census'!E73+'2006 Census'!F73+'2006 Census'!H73</f>
        <v>27111</v>
      </c>
      <c r="BJ65">
        <f t="shared" si="34"/>
        <v>102499</v>
      </c>
      <c r="BK65">
        <f>'2006 Census'!M73</f>
        <v>68840</v>
      </c>
      <c r="BL65">
        <f>'2006 Census'!I73+'2006 Census'!J73+'2006 Census'!K73+'2006 Census'!L73+'2006 Census'!N73</f>
        <v>33365</v>
      </c>
      <c r="BM65">
        <f t="shared" si="35"/>
        <v>102205</v>
      </c>
      <c r="BN65">
        <f>'2006 Census'!S73</f>
        <v>144231</v>
      </c>
      <c r="BO65">
        <f>'2006 Census'!O73+'2006 Census'!P73+'2006 Census'!Q73+'2006 Census'!R73+'2006 Census'!T73</f>
        <v>60479</v>
      </c>
      <c r="BP65">
        <f t="shared" si="36"/>
        <v>204710</v>
      </c>
      <c r="BQ65" s="115">
        <f>'Table 1'!AB71</f>
        <v>501</v>
      </c>
      <c r="BR65" s="115">
        <f>'Table 1'!AA71+'Table 1'!AC71+'Table 1'!AD71</f>
        <v>323</v>
      </c>
      <c r="BS65" s="115">
        <f>'Table 1'!AE71</f>
        <v>847</v>
      </c>
      <c r="BT65" s="115">
        <f>'Table 1'!DS71</f>
        <v>270</v>
      </c>
      <c r="BU65" s="115">
        <f>'Table 1'!DR71+'Table 1'!DT71+'Table 1'!DU71</f>
        <v>188</v>
      </c>
      <c r="BV65" s="115">
        <f>'Table 1'!DV71</f>
        <v>471</v>
      </c>
      <c r="BW65" s="115">
        <f t="shared" si="37"/>
        <v>771</v>
      </c>
      <c r="BX65" s="115">
        <f t="shared" si="38"/>
        <v>511</v>
      </c>
      <c r="BY65" s="115">
        <f t="shared" si="39"/>
        <v>1318</v>
      </c>
      <c r="BZ65">
        <f t="shared" si="40"/>
        <v>6.6456199925717619E-3</v>
      </c>
      <c r="CA65">
        <f t="shared" si="41"/>
        <v>1.1913983254029729E-2</v>
      </c>
      <c r="CB65">
        <f t="shared" si="42"/>
        <v>8.2634952536122311E-3</v>
      </c>
      <c r="CC65">
        <f t="shared" si="43"/>
        <v>3.9221382916908775E-3</v>
      </c>
      <c r="CD65">
        <f t="shared" si="44"/>
        <v>5.6346470852689946E-3</v>
      </c>
      <c r="CE65">
        <f t="shared" si="45"/>
        <v>4.6083851083606481E-3</v>
      </c>
      <c r="CF65">
        <f t="shared" si="46"/>
        <v>5.3455914470536851E-3</v>
      </c>
      <c r="CG65">
        <f t="shared" si="47"/>
        <v>8.4492137766828158E-3</v>
      </c>
      <c r="CH65">
        <f t="shared" si="48"/>
        <v>6.4383762395584E-3</v>
      </c>
    </row>
    <row r="66" spans="1:86">
      <c r="A66">
        <v>62</v>
      </c>
      <c r="B66">
        <f>'2016 Census'!G74</f>
        <v>85708</v>
      </c>
      <c r="C66">
        <f>'2016 Census'!C74+'2016 Census'!D74+'2016 Census'!E74+'2016 Census'!F74+'2016 Census'!H74</f>
        <v>40974</v>
      </c>
      <c r="D66">
        <f>'2016 Census'!I74</f>
        <v>126682</v>
      </c>
      <c r="E66">
        <f>'2016 Census'!N74</f>
        <v>84486</v>
      </c>
      <c r="F66">
        <f>'2016 Census'!J74+'2016 Census'!K74+'2016 Census'!L74+'2016 Census'!M74+'2016 Census'!O74</f>
        <v>51565</v>
      </c>
      <c r="G66">
        <f>'2016 Census'!P74</f>
        <v>136051</v>
      </c>
      <c r="H66">
        <f>'2016 Census'!U74</f>
        <v>170194</v>
      </c>
      <c r="I66">
        <f>'2016 Census'!Q74+'2016 Census'!R74+'2016 Census'!S74+'2016 Census'!T74+'2016 Census'!V74</f>
        <v>92541</v>
      </c>
      <c r="J66">
        <f>'2016 Census'!W74</f>
        <v>262735</v>
      </c>
      <c r="K66" s="115">
        <f>'Table 1'!BZ72</f>
        <v>442</v>
      </c>
      <c r="L66" s="115">
        <f>'Table 1'!BY72+'Table 1'!CA72+'Table 1'!CB72</f>
        <v>423</v>
      </c>
      <c r="M66" s="115">
        <f>'Table 1'!CC72</f>
        <v>952</v>
      </c>
      <c r="N66" s="115">
        <f>'Table 1'!FQ72</f>
        <v>295</v>
      </c>
      <c r="O66" s="115">
        <f>'Table 1'!FP72+'Table 1'!FR72+'Table 1'!FS72</f>
        <v>234</v>
      </c>
      <c r="P66" s="115">
        <f>'Table 1'!FT72</f>
        <v>561</v>
      </c>
      <c r="Q66" s="115">
        <f>Sheet1!K66+Sheet1!N66</f>
        <v>737</v>
      </c>
      <c r="R66" s="115">
        <f>Sheet1!L66+Sheet1!O66</f>
        <v>657</v>
      </c>
      <c r="S66" s="115">
        <f>Sheet1!M66+Sheet1!P66</f>
        <v>1513</v>
      </c>
      <c r="T66">
        <f t="shared" si="6"/>
        <v>5.1570448499556635E-3</v>
      </c>
      <c r="U66">
        <f t="shared" si="7"/>
        <v>1.0323619856494362E-2</v>
      </c>
      <c r="V66">
        <f t="shared" si="8"/>
        <v>7.5148797777111189E-3</v>
      </c>
      <c r="W66">
        <f t="shared" si="9"/>
        <v>3.4917027673223968E-3</v>
      </c>
      <c r="X66">
        <f t="shared" si="10"/>
        <v>4.5379617957917191E-3</v>
      </c>
      <c r="Y66">
        <f t="shared" si="11"/>
        <v>4.1234537048606777E-3</v>
      </c>
      <c r="Z66">
        <f t="shared" si="12"/>
        <v>4.3303524213544539E-3</v>
      </c>
      <c r="AA66">
        <f t="shared" si="13"/>
        <v>7.0995558725321746E-3</v>
      </c>
      <c r="AB66">
        <f t="shared" si="14"/>
        <v>5.7586541572306697E-3</v>
      </c>
      <c r="AC66" s="114"/>
      <c r="AD66">
        <f t="shared" si="15"/>
        <v>62</v>
      </c>
      <c r="AE66">
        <f>'2011 Census'!G74</f>
        <v>83857</v>
      </c>
      <c r="AF66">
        <f>'2011 Census'!C74+'2011 Census'!D74+'2011 Census'!E74+'2011 Census'!F74+'2011 Census'!H74</f>
        <v>33787</v>
      </c>
      <c r="AG66">
        <f t="shared" si="16"/>
        <v>117644</v>
      </c>
      <c r="AH66">
        <f>'2011 Census'!M74</f>
        <v>78151</v>
      </c>
      <c r="AI66">
        <f>'2011 Census'!I74+'2011 Census'!J74+'2011 Census'!K74+'2011 Census'!L74+'2011 Census'!N74</f>
        <v>42113</v>
      </c>
      <c r="AJ66">
        <f t="shared" si="17"/>
        <v>120264</v>
      </c>
      <c r="AK66">
        <f t="shared" si="18"/>
        <v>162008</v>
      </c>
      <c r="AL66">
        <f t="shared" si="19"/>
        <v>75900</v>
      </c>
      <c r="AM66">
        <f t="shared" si="20"/>
        <v>237908</v>
      </c>
      <c r="AN66" s="115">
        <f>'Table 1'!BA72</f>
        <v>493</v>
      </c>
      <c r="AO66" s="115">
        <f>'Table 1'!AZ72+'Table 1'!BB72+'Table 1'!BC72</f>
        <v>380</v>
      </c>
      <c r="AP66" s="115">
        <f>'Table 1'!BD72</f>
        <v>954</v>
      </c>
      <c r="AQ66" s="115">
        <f>'Table 1'!ER72</f>
        <v>336</v>
      </c>
      <c r="AR66" s="115">
        <f>'Table 1'!EQ72+'Table 1'!ES72+'Table 1'!ET72</f>
        <v>213</v>
      </c>
      <c r="AS66" s="115">
        <f>'Table 1'!EU72</f>
        <v>587</v>
      </c>
      <c r="AT66" s="115">
        <f t="shared" si="21"/>
        <v>829</v>
      </c>
      <c r="AU66" s="115">
        <f t="shared" si="22"/>
        <v>593</v>
      </c>
      <c r="AV66" s="115">
        <f t="shared" si="23"/>
        <v>1541</v>
      </c>
      <c r="AW66">
        <f t="shared" si="24"/>
        <v>5.8790560120204633E-3</v>
      </c>
      <c r="AX66">
        <f t="shared" si="25"/>
        <v>1.124692929233137E-2</v>
      </c>
      <c r="AY66">
        <f t="shared" si="26"/>
        <v>8.1092108394818264E-3</v>
      </c>
      <c r="AZ66">
        <f t="shared" si="27"/>
        <v>4.2993691699402441E-3</v>
      </c>
      <c r="BA66">
        <f t="shared" si="28"/>
        <v>5.057820625460072E-3</v>
      </c>
      <c r="BB66">
        <f t="shared" si="29"/>
        <v>4.8809286236945384E-3</v>
      </c>
      <c r="BC66">
        <f t="shared" si="30"/>
        <v>5.1170312577156684E-3</v>
      </c>
      <c r="BD66">
        <f t="shared" si="31"/>
        <v>7.8129117259552044E-3</v>
      </c>
      <c r="BE66">
        <f t="shared" si="32"/>
        <v>6.4772937438001242E-3</v>
      </c>
      <c r="BF66" s="114"/>
      <c r="BG66">
        <f t="shared" si="33"/>
        <v>62</v>
      </c>
      <c r="BH66">
        <f>'2006 Census'!G74</f>
        <v>73156</v>
      </c>
      <c r="BI66">
        <f>'2006 Census'!C74+'2006 Census'!D74+'2006 Census'!E74+'2006 Census'!F74+'2006 Census'!H74</f>
        <v>25405</v>
      </c>
      <c r="BJ66">
        <f t="shared" si="34"/>
        <v>98561</v>
      </c>
      <c r="BK66">
        <f>'2006 Census'!M74</f>
        <v>65955</v>
      </c>
      <c r="BL66">
        <f>'2006 Census'!I74+'2006 Census'!J74+'2006 Census'!K74+'2006 Census'!L74+'2006 Census'!N74</f>
        <v>32787</v>
      </c>
      <c r="BM66">
        <f t="shared" si="35"/>
        <v>98742</v>
      </c>
      <c r="BN66">
        <f>'2006 Census'!S74</f>
        <v>139112</v>
      </c>
      <c r="BO66">
        <f>'2006 Census'!O74+'2006 Census'!P74+'2006 Census'!Q74+'2006 Census'!R74+'2006 Census'!T74</f>
        <v>58191</v>
      </c>
      <c r="BP66">
        <f t="shared" si="36"/>
        <v>197303</v>
      </c>
      <c r="BQ66" s="115">
        <f>'Table 1'!AB72</f>
        <v>487</v>
      </c>
      <c r="BR66" s="115">
        <f>'Table 1'!AA72+'Table 1'!AC72+'Table 1'!AD72</f>
        <v>311</v>
      </c>
      <c r="BS66" s="115">
        <f>'Table 1'!AE72</f>
        <v>824</v>
      </c>
      <c r="BT66" s="115">
        <f>'Table 1'!DS72</f>
        <v>326</v>
      </c>
      <c r="BU66" s="115">
        <f>'Table 1'!DR72+'Table 1'!DT72+'Table 1'!DU72</f>
        <v>191</v>
      </c>
      <c r="BV66" s="115">
        <f>'Table 1'!DV72</f>
        <v>524</v>
      </c>
      <c r="BW66" s="115">
        <f t="shared" si="37"/>
        <v>813</v>
      </c>
      <c r="BX66" s="115">
        <f t="shared" si="38"/>
        <v>502</v>
      </c>
      <c r="BY66" s="115">
        <f t="shared" si="39"/>
        <v>1348</v>
      </c>
      <c r="BZ66">
        <f t="shared" si="40"/>
        <v>6.6570069440647387E-3</v>
      </c>
      <c r="CA66">
        <f t="shared" si="41"/>
        <v>1.2241684707734698E-2</v>
      </c>
      <c r="CB66">
        <f t="shared" si="42"/>
        <v>8.3603047858686504E-3</v>
      </c>
      <c r="CC66">
        <f t="shared" si="43"/>
        <v>4.9427640057615038E-3</v>
      </c>
      <c r="CD66">
        <f t="shared" si="44"/>
        <v>5.825479610821362E-3</v>
      </c>
      <c r="CE66">
        <f t="shared" si="45"/>
        <v>5.3067590285795305E-3</v>
      </c>
      <c r="CF66">
        <f t="shared" si="46"/>
        <v>5.8442118580711942E-3</v>
      </c>
      <c r="CG66">
        <f t="shared" si="47"/>
        <v>8.6267635888711315E-3</v>
      </c>
      <c r="CH66">
        <f t="shared" si="48"/>
        <v>6.8321312904517416E-3</v>
      </c>
    </row>
    <row r="67" spans="1:86">
      <c r="A67">
        <v>63</v>
      </c>
      <c r="B67">
        <f>'2016 Census'!G75</f>
        <v>86176</v>
      </c>
      <c r="C67">
        <f>'2016 Census'!C75+'2016 Census'!D75+'2016 Census'!E75+'2016 Census'!F75+'2016 Census'!H75</f>
        <v>40077</v>
      </c>
      <c r="D67">
        <f>'2016 Census'!I75</f>
        <v>126253</v>
      </c>
      <c r="E67">
        <f>'2016 Census'!N75</f>
        <v>83470</v>
      </c>
      <c r="F67">
        <f>'2016 Census'!J75+'2016 Census'!K75+'2016 Census'!L75+'2016 Census'!M75+'2016 Census'!O75</f>
        <v>50915</v>
      </c>
      <c r="G67">
        <f>'2016 Census'!P75</f>
        <v>134385</v>
      </c>
      <c r="H67">
        <f>'2016 Census'!U75</f>
        <v>169647</v>
      </c>
      <c r="I67">
        <f>'2016 Census'!Q75+'2016 Census'!R75+'2016 Census'!S75+'2016 Census'!T75+'2016 Census'!V75</f>
        <v>90999</v>
      </c>
      <c r="J67">
        <f>'2016 Census'!W75</f>
        <v>260646</v>
      </c>
      <c r="K67" s="115">
        <f>'Table 1'!BZ73</f>
        <v>528</v>
      </c>
      <c r="L67" s="115">
        <f>'Table 1'!BY73+'Table 1'!CA73+'Table 1'!CB73</f>
        <v>421</v>
      </c>
      <c r="M67" s="115">
        <f>'Table 1'!CC73</f>
        <v>1027</v>
      </c>
      <c r="N67" s="115">
        <f>'Table 1'!FQ73</f>
        <v>327</v>
      </c>
      <c r="O67" s="115">
        <f>'Table 1'!FP73+'Table 1'!FR73+'Table 1'!FS73</f>
        <v>276</v>
      </c>
      <c r="P67" s="115">
        <f>'Table 1'!FT73</f>
        <v>641</v>
      </c>
      <c r="Q67" s="115">
        <f>Sheet1!K67+Sheet1!N67</f>
        <v>855</v>
      </c>
      <c r="R67" s="115">
        <f>Sheet1!L67+Sheet1!O67</f>
        <v>697</v>
      </c>
      <c r="S67" s="115">
        <f>Sheet1!M67+Sheet1!P67</f>
        <v>1668</v>
      </c>
      <c r="T67">
        <f t="shared" si="6"/>
        <v>6.1269959153360566E-3</v>
      </c>
      <c r="U67">
        <f t="shared" si="7"/>
        <v>1.0504778301769095E-2</v>
      </c>
      <c r="V67">
        <f t="shared" si="8"/>
        <v>8.1344601712434548E-3</v>
      </c>
      <c r="W67">
        <f t="shared" si="9"/>
        <v>3.9175751767101955E-3</v>
      </c>
      <c r="X67">
        <f t="shared" si="10"/>
        <v>5.4207993715015218E-3</v>
      </c>
      <c r="Y67">
        <f t="shared" si="11"/>
        <v>4.7698775905048929E-3</v>
      </c>
      <c r="Z67">
        <f t="shared" si="12"/>
        <v>5.0398769209004579E-3</v>
      </c>
      <c r="AA67">
        <f t="shared" si="13"/>
        <v>7.6594248288442733E-3</v>
      </c>
      <c r="AB67">
        <f t="shared" si="14"/>
        <v>6.3994843580948875E-3</v>
      </c>
      <c r="AC67" s="114"/>
      <c r="AD67">
        <f t="shared" si="15"/>
        <v>63</v>
      </c>
      <c r="AE67">
        <f>'2011 Census'!G75</f>
        <v>84793</v>
      </c>
      <c r="AF67">
        <f>'2011 Census'!C75+'2011 Census'!D75+'2011 Census'!E75+'2011 Census'!F75+'2011 Census'!H75</f>
        <v>33406</v>
      </c>
      <c r="AG67">
        <f t="shared" si="16"/>
        <v>118199</v>
      </c>
      <c r="AH67">
        <f>'2011 Census'!M75</f>
        <v>77573</v>
      </c>
      <c r="AI67">
        <f>'2011 Census'!I75+'2011 Census'!J75+'2011 Census'!K75+'2011 Census'!L75+'2011 Census'!N75</f>
        <v>41855</v>
      </c>
      <c r="AJ67">
        <f t="shared" si="17"/>
        <v>119428</v>
      </c>
      <c r="AK67">
        <f t="shared" si="18"/>
        <v>162366</v>
      </c>
      <c r="AL67">
        <f t="shared" si="19"/>
        <v>75261</v>
      </c>
      <c r="AM67">
        <f t="shared" si="20"/>
        <v>237627</v>
      </c>
      <c r="AN67" s="115">
        <f>'Table 1'!BA73</f>
        <v>607</v>
      </c>
      <c r="AO67" s="115">
        <f>'Table 1'!AZ73+'Table 1'!BB73+'Table 1'!BC73</f>
        <v>393</v>
      </c>
      <c r="AP67" s="115">
        <f>'Table 1'!BD73</f>
        <v>1073</v>
      </c>
      <c r="AQ67" s="115">
        <f>'Table 1'!ER73</f>
        <v>316</v>
      </c>
      <c r="AR67" s="115">
        <f>'Table 1'!EQ73+'Table 1'!ES73+'Table 1'!ET73</f>
        <v>229</v>
      </c>
      <c r="AS67" s="115">
        <f>'Table 1'!EU73</f>
        <v>582</v>
      </c>
      <c r="AT67" s="115">
        <f t="shared" si="21"/>
        <v>923</v>
      </c>
      <c r="AU67" s="115">
        <f t="shared" si="22"/>
        <v>622</v>
      </c>
      <c r="AV67" s="115">
        <f t="shared" si="23"/>
        <v>1655</v>
      </c>
      <c r="AW67">
        <f t="shared" si="24"/>
        <v>7.1586097909025507E-3</v>
      </c>
      <c r="AX67">
        <f t="shared" si="25"/>
        <v>1.1764353708914566E-2</v>
      </c>
      <c r="AY67">
        <f t="shared" si="26"/>
        <v>9.0779109806343548E-3</v>
      </c>
      <c r="AZ67">
        <f t="shared" si="27"/>
        <v>4.0735823031209312E-3</v>
      </c>
      <c r="BA67">
        <f t="shared" si="28"/>
        <v>5.4712698602317521E-3</v>
      </c>
      <c r="BB67">
        <f t="shared" si="29"/>
        <v>4.8732290585122417E-3</v>
      </c>
      <c r="BC67">
        <f t="shared" si="30"/>
        <v>5.6846876809184188E-3</v>
      </c>
      <c r="BD67">
        <f t="shared" si="31"/>
        <v>8.2645726206135983E-3</v>
      </c>
      <c r="BE67">
        <f t="shared" si="32"/>
        <v>6.9646967726731393E-3</v>
      </c>
      <c r="BF67" s="114"/>
      <c r="BG67">
        <f t="shared" si="33"/>
        <v>63</v>
      </c>
      <c r="BH67">
        <f>'2006 Census'!G75</f>
        <v>65470</v>
      </c>
      <c r="BI67">
        <f>'2006 Census'!C75+'2006 Census'!D75+'2006 Census'!E75+'2006 Census'!F75+'2006 Census'!H75</f>
        <v>22643</v>
      </c>
      <c r="BJ67">
        <f t="shared" si="34"/>
        <v>88113</v>
      </c>
      <c r="BK67">
        <f>'2006 Census'!M75</f>
        <v>58673</v>
      </c>
      <c r="BL67">
        <f>'2006 Census'!I75+'2006 Census'!J75+'2006 Census'!K75+'2006 Census'!L75+'2006 Census'!N75</f>
        <v>29839</v>
      </c>
      <c r="BM67">
        <f t="shared" si="35"/>
        <v>88512</v>
      </c>
      <c r="BN67">
        <f>'2006 Census'!S75</f>
        <v>124142</v>
      </c>
      <c r="BO67">
        <f>'2006 Census'!O75+'2006 Census'!P75+'2006 Census'!Q75+'2006 Census'!R75+'2006 Census'!T75</f>
        <v>52492</v>
      </c>
      <c r="BP67">
        <f t="shared" si="36"/>
        <v>176634</v>
      </c>
      <c r="BQ67" s="115">
        <f>'Table 1'!AB73</f>
        <v>561</v>
      </c>
      <c r="BR67" s="115">
        <f>'Table 1'!AA73+'Table 1'!AC73+'Table 1'!AD73</f>
        <v>314</v>
      </c>
      <c r="BS67" s="115">
        <f>'Table 1'!AE73</f>
        <v>895</v>
      </c>
      <c r="BT67" s="115">
        <f>'Table 1'!DS73</f>
        <v>300</v>
      </c>
      <c r="BU67" s="115">
        <f>'Table 1'!DR73+'Table 1'!DT73+'Table 1'!DU73</f>
        <v>214</v>
      </c>
      <c r="BV67" s="115">
        <f>'Table 1'!DV73</f>
        <v>524</v>
      </c>
      <c r="BW67" s="115">
        <f t="shared" si="37"/>
        <v>861</v>
      </c>
      <c r="BX67" s="115">
        <f t="shared" si="38"/>
        <v>528</v>
      </c>
      <c r="BY67" s="115">
        <f t="shared" si="39"/>
        <v>1419</v>
      </c>
      <c r="BZ67">
        <f t="shared" si="40"/>
        <v>8.5688101420497934E-3</v>
      </c>
      <c r="CA67">
        <f t="shared" si="41"/>
        <v>1.3867420394824007E-2</v>
      </c>
      <c r="CB67">
        <f t="shared" si="42"/>
        <v>1.0157411505680206E-2</v>
      </c>
      <c r="CC67">
        <f t="shared" si="43"/>
        <v>5.1130843829359333E-3</v>
      </c>
      <c r="CD67">
        <f t="shared" si="44"/>
        <v>7.1718221120010721E-3</v>
      </c>
      <c r="CE67">
        <f t="shared" si="45"/>
        <v>5.9201012292118584E-3</v>
      </c>
      <c r="CF67">
        <f t="shared" si="46"/>
        <v>6.9356059995811245E-3</v>
      </c>
      <c r="CG67">
        <f t="shared" si="47"/>
        <v>1.0058675607711651E-2</v>
      </c>
      <c r="CH67">
        <f t="shared" si="48"/>
        <v>8.0335609225856853E-3</v>
      </c>
    </row>
    <row r="68" spans="1:86">
      <c r="A68">
        <v>64</v>
      </c>
      <c r="B68">
        <f>'2016 Census'!G76</f>
        <v>84628</v>
      </c>
      <c r="C68">
        <f>'2016 Census'!C76+'2016 Census'!D76+'2016 Census'!E76+'2016 Census'!F76+'2016 Census'!H76</f>
        <v>38608</v>
      </c>
      <c r="D68">
        <f>'2016 Census'!I76</f>
        <v>123236</v>
      </c>
      <c r="E68">
        <f>'2016 Census'!N76</f>
        <v>80186</v>
      </c>
      <c r="F68">
        <f>'2016 Census'!J76+'2016 Census'!K76+'2016 Census'!L76+'2016 Census'!M76+'2016 Census'!O76</f>
        <v>49377</v>
      </c>
      <c r="G68">
        <f>'2016 Census'!P76</f>
        <v>129563</v>
      </c>
      <c r="H68">
        <f>'2016 Census'!U76</f>
        <v>164811</v>
      </c>
      <c r="I68">
        <f>'2016 Census'!Q76+'2016 Census'!R76+'2016 Census'!S76+'2016 Census'!T76+'2016 Census'!V76</f>
        <v>87996</v>
      </c>
      <c r="J68">
        <f>'2016 Census'!W76</f>
        <v>252807</v>
      </c>
      <c r="K68" s="115">
        <f>'Table 1'!BZ74</f>
        <v>594</v>
      </c>
      <c r="L68" s="115">
        <f>'Table 1'!BY74+'Table 1'!CA74+'Table 1'!CB74</f>
        <v>446</v>
      </c>
      <c r="M68" s="115">
        <f>'Table 1'!CC74</f>
        <v>1112</v>
      </c>
      <c r="N68" s="115">
        <f>'Table 1'!FQ74</f>
        <v>321</v>
      </c>
      <c r="O68" s="115">
        <f>'Table 1'!FP74+'Table 1'!FR74+'Table 1'!FS74</f>
        <v>292</v>
      </c>
      <c r="P68" s="115">
        <f>'Table 1'!FT74</f>
        <v>635</v>
      </c>
      <c r="Q68" s="115">
        <f>Sheet1!K68+Sheet1!N68</f>
        <v>915</v>
      </c>
      <c r="R68" s="115">
        <f>Sheet1!L68+Sheet1!O68</f>
        <v>738</v>
      </c>
      <c r="S68" s="115">
        <f>Sheet1!M68+Sheet1!P68</f>
        <v>1747</v>
      </c>
      <c r="T68">
        <f t="shared" si="6"/>
        <v>7.0189535378361772E-3</v>
      </c>
      <c r="U68">
        <f t="shared" si="7"/>
        <v>1.1552009946125156E-2</v>
      </c>
      <c r="V68">
        <f t="shared" si="8"/>
        <v>9.0233373364925831E-3</v>
      </c>
      <c r="W68">
        <f t="shared" si="9"/>
        <v>4.0031925772578752E-3</v>
      </c>
      <c r="X68">
        <f t="shared" si="10"/>
        <v>5.9136845089819146E-3</v>
      </c>
      <c r="Y68">
        <f t="shared" si="11"/>
        <v>4.9010905891342434E-3</v>
      </c>
      <c r="Z68">
        <f t="shared" si="12"/>
        <v>5.5518138959171418E-3</v>
      </c>
      <c r="AA68">
        <f t="shared" si="13"/>
        <v>8.3867448520387293E-3</v>
      </c>
      <c r="AB68">
        <f t="shared" si="14"/>
        <v>6.9104099174469059E-3</v>
      </c>
      <c r="AC68" s="114"/>
      <c r="AD68">
        <f t="shared" si="15"/>
        <v>64</v>
      </c>
      <c r="AE68">
        <f>'2011 Census'!G76</f>
        <v>90251</v>
      </c>
      <c r="AF68">
        <f>'2011 Census'!C76+'2011 Census'!D76+'2011 Census'!E76+'2011 Census'!F76+'2011 Census'!H76</f>
        <v>34673</v>
      </c>
      <c r="AG68">
        <f t="shared" si="16"/>
        <v>124924</v>
      </c>
      <c r="AH68">
        <f>'2011 Census'!M76</f>
        <v>81361</v>
      </c>
      <c r="AI68">
        <f>'2011 Census'!I76+'2011 Census'!J76+'2011 Census'!K76+'2011 Census'!L76+'2011 Census'!N76</f>
        <v>44267</v>
      </c>
      <c r="AJ68">
        <f t="shared" si="17"/>
        <v>125628</v>
      </c>
      <c r="AK68">
        <f t="shared" si="18"/>
        <v>171612</v>
      </c>
      <c r="AL68">
        <f t="shared" si="19"/>
        <v>78940</v>
      </c>
      <c r="AM68">
        <f t="shared" si="20"/>
        <v>250552</v>
      </c>
      <c r="AN68" s="115">
        <f>'Table 1'!BA74</f>
        <v>688</v>
      </c>
      <c r="AO68" s="115">
        <f>'Table 1'!AZ74+'Table 1'!BB74+'Table 1'!BC74</f>
        <v>427</v>
      </c>
      <c r="AP68" s="115">
        <f>'Table 1'!BD74</f>
        <v>1177</v>
      </c>
      <c r="AQ68" s="115">
        <f>'Table 1'!ER74</f>
        <v>328</v>
      </c>
      <c r="AR68" s="115">
        <f>'Table 1'!EQ74+'Table 1'!ES74+'Table 1'!ET74</f>
        <v>269</v>
      </c>
      <c r="AS68" s="115">
        <f>'Table 1'!EU74</f>
        <v>619</v>
      </c>
      <c r="AT68" s="115">
        <f t="shared" si="21"/>
        <v>1016</v>
      </c>
      <c r="AU68" s="115">
        <f t="shared" si="22"/>
        <v>696</v>
      </c>
      <c r="AV68" s="115">
        <f t="shared" si="23"/>
        <v>1796</v>
      </c>
      <c r="AW68">
        <f t="shared" si="24"/>
        <v>7.6231842306456439E-3</v>
      </c>
      <c r="AX68">
        <f t="shared" si="25"/>
        <v>1.2315057825974101E-2</v>
      </c>
      <c r="AY68">
        <f t="shared" si="26"/>
        <v>9.4217284108738114E-3</v>
      </c>
      <c r="AZ68">
        <f t="shared" si="27"/>
        <v>4.0314155430734629E-3</v>
      </c>
      <c r="BA68">
        <f t="shared" si="28"/>
        <v>6.0767614701696523E-3</v>
      </c>
      <c r="BB68">
        <f t="shared" si="29"/>
        <v>4.9272455185149803E-3</v>
      </c>
      <c r="BC68">
        <f t="shared" si="30"/>
        <v>5.9203319115213385E-3</v>
      </c>
      <c r="BD68">
        <f t="shared" si="31"/>
        <v>8.8168229034709909E-3</v>
      </c>
      <c r="BE68">
        <f t="shared" si="32"/>
        <v>7.1681726747341865E-3</v>
      </c>
      <c r="BF68" s="114"/>
      <c r="BG68">
        <f t="shared" si="33"/>
        <v>64</v>
      </c>
      <c r="BH68">
        <f>'2006 Census'!G76</f>
        <v>65368</v>
      </c>
      <c r="BI68">
        <f>'2006 Census'!C76+'2006 Census'!D76+'2006 Census'!E76+'2006 Census'!F76+'2006 Census'!H76</f>
        <v>22439</v>
      </c>
      <c r="BJ68">
        <f t="shared" si="34"/>
        <v>87807</v>
      </c>
      <c r="BK68">
        <f>'2006 Census'!M76</f>
        <v>57845</v>
      </c>
      <c r="BL68">
        <f>'2006 Census'!I76+'2006 Census'!J76+'2006 Census'!K76+'2006 Census'!L76+'2006 Census'!N76</f>
        <v>29585</v>
      </c>
      <c r="BM68">
        <f t="shared" si="35"/>
        <v>87430</v>
      </c>
      <c r="BN68">
        <f>'2006 Census'!S76</f>
        <v>123210</v>
      </c>
      <c r="BO68">
        <f>'2006 Census'!O76+'2006 Census'!P76+'2006 Census'!Q76+'2006 Census'!R76+'2006 Census'!T76</f>
        <v>52026</v>
      </c>
      <c r="BP68">
        <f t="shared" si="36"/>
        <v>175236</v>
      </c>
      <c r="BQ68" s="115">
        <f>'Table 1'!AB74</f>
        <v>601</v>
      </c>
      <c r="BR68" s="115">
        <f>'Table 1'!AA74+'Table 1'!AC74+'Table 1'!AD74</f>
        <v>319</v>
      </c>
      <c r="BS68" s="115">
        <f>'Table 1'!AE74</f>
        <v>945</v>
      </c>
      <c r="BT68" s="115">
        <f>'Table 1'!DS74</f>
        <v>310</v>
      </c>
      <c r="BU68" s="115">
        <f>'Table 1'!DR74+'Table 1'!DT74+'Table 1'!DU74</f>
        <v>231</v>
      </c>
      <c r="BV68" s="115">
        <f>'Table 1'!DV74</f>
        <v>555</v>
      </c>
      <c r="BW68" s="115">
        <f t="shared" si="37"/>
        <v>911</v>
      </c>
      <c r="BX68" s="115">
        <f t="shared" si="38"/>
        <v>550</v>
      </c>
      <c r="BY68" s="115">
        <f t="shared" si="39"/>
        <v>1500</v>
      </c>
      <c r="BZ68">
        <f t="shared" si="40"/>
        <v>9.194101089217966E-3</v>
      </c>
      <c r="CA68">
        <f t="shared" si="41"/>
        <v>1.4216319800347609E-2</v>
      </c>
      <c r="CB68">
        <f t="shared" si="42"/>
        <v>1.0762239912535446E-2</v>
      </c>
      <c r="CC68">
        <f t="shared" si="43"/>
        <v>5.3591494511193707E-3</v>
      </c>
      <c r="CD68">
        <f t="shared" si="44"/>
        <v>7.8080108162920398E-3</v>
      </c>
      <c r="CE68">
        <f t="shared" si="45"/>
        <v>6.3479354912501429E-3</v>
      </c>
      <c r="CF68">
        <f t="shared" si="46"/>
        <v>7.3938803668533396E-3</v>
      </c>
      <c r="CG68">
        <f t="shared" si="47"/>
        <v>1.057163725829393E-2</v>
      </c>
      <c r="CH68">
        <f t="shared" si="48"/>
        <v>8.5598849551462037E-3</v>
      </c>
    </row>
    <row r="69" spans="1:86">
      <c r="A69">
        <v>65</v>
      </c>
      <c r="B69">
        <f>'2016 Census'!G77</f>
        <v>84420</v>
      </c>
      <c r="C69">
        <f>'2016 Census'!C77+'2016 Census'!D77+'2016 Census'!E77+'2016 Census'!F77+'2016 Census'!H77</f>
        <v>37311</v>
      </c>
      <c r="D69">
        <f>'2016 Census'!I77</f>
        <v>121731</v>
      </c>
      <c r="E69">
        <f>'2016 Census'!N77</f>
        <v>79160</v>
      </c>
      <c r="F69">
        <f>'2016 Census'!J77+'2016 Census'!K77+'2016 Census'!L77+'2016 Census'!M77+'2016 Census'!O77</f>
        <v>49139</v>
      </c>
      <c r="G69">
        <f>'2016 Census'!P77</f>
        <v>128299</v>
      </c>
      <c r="H69">
        <f>'2016 Census'!U77</f>
        <v>163573</v>
      </c>
      <c r="I69">
        <f>'2016 Census'!Q77+'2016 Census'!R77+'2016 Census'!S77+'2016 Census'!T77+'2016 Census'!V77</f>
        <v>86440</v>
      </c>
      <c r="J69">
        <f>'2016 Census'!W77</f>
        <v>250013</v>
      </c>
      <c r="K69" s="115">
        <f>'Table 1'!BZ75</f>
        <v>634</v>
      </c>
      <c r="L69" s="115">
        <f>'Table 1'!BY75+'Table 1'!CA75+'Table 1'!CB75</f>
        <v>467</v>
      </c>
      <c r="M69" s="115">
        <f>'Table 1'!CC75</f>
        <v>1170</v>
      </c>
      <c r="N69" s="115">
        <f>'Table 1'!FQ75</f>
        <v>364</v>
      </c>
      <c r="O69" s="115">
        <f>'Table 1'!FP75+'Table 1'!FR75+'Table 1'!FS75</f>
        <v>304</v>
      </c>
      <c r="P69" s="115">
        <f>'Table 1'!FT75</f>
        <v>696</v>
      </c>
      <c r="Q69" s="115">
        <f>Sheet1!K69+Sheet1!N69</f>
        <v>998</v>
      </c>
      <c r="R69" s="115">
        <f>Sheet1!L69+Sheet1!O69</f>
        <v>771</v>
      </c>
      <c r="S69" s="115">
        <f>Sheet1!M69+Sheet1!P69</f>
        <v>1866</v>
      </c>
      <c r="T69">
        <f t="shared" ref="T69:T103" si="49">K69/B69</f>
        <v>7.5100687040985546E-3</v>
      </c>
      <c r="U69">
        <f t="shared" ref="U69:U103" si="50">L69/C69</f>
        <v>1.2516416070327786E-2</v>
      </c>
      <c r="V69">
        <f t="shared" ref="V69:V103" si="51">M69/D69</f>
        <v>9.6113561870024896E-3</v>
      </c>
      <c r="W69">
        <f t="shared" ref="W69:W103" si="52">N69/E69</f>
        <v>4.598281960586155E-3</v>
      </c>
      <c r="X69">
        <f t="shared" ref="X69:X103" si="53">O69/F69</f>
        <v>6.1865320824599605E-3</v>
      </c>
      <c r="Y69">
        <f t="shared" ref="Y69:Y103" si="54">P69/G69</f>
        <v>5.4248279409816131E-3</v>
      </c>
      <c r="Z69">
        <f t="shared" ref="Z69:Z103" si="55">Q69/H69</f>
        <v>6.1012514290255723E-3</v>
      </c>
      <c r="AA69">
        <f t="shared" ref="AA69:AA103" si="56">R69/I69</f>
        <v>8.9194817214252667E-3</v>
      </c>
      <c r="AB69">
        <f t="shared" ref="AB69:AB103" si="57">S69/J69</f>
        <v>7.4636118921816066E-3</v>
      </c>
      <c r="AC69" s="114"/>
      <c r="AD69">
        <f t="shared" ref="AD69:AD119" si="58">A69</f>
        <v>65</v>
      </c>
      <c r="AE69">
        <f>'2011 Census'!G77</f>
        <v>74866</v>
      </c>
      <c r="AF69">
        <f>'2011 Census'!C77+'2011 Census'!D77+'2011 Census'!E77+'2011 Census'!F77+'2011 Census'!H77</f>
        <v>28474</v>
      </c>
      <c r="AG69">
        <f t="shared" ref="AG69:AG119" si="59">AE69+AF69</f>
        <v>103340</v>
      </c>
      <c r="AH69">
        <f>'2011 Census'!M77</f>
        <v>66576</v>
      </c>
      <c r="AI69">
        <f>'2011 Census'!I77+'2011 Census'!J77+'2011 Census'!K77+'2011 Census'!L77+'2011 Census'!N77</f>
        <v>37298</v>
      </c>
      <c r="AJ69">
        <f t="shared" ref="AJ69:AJ119" si="60">AH69+AI69</f>
        <v>103874</v>
      </c>
      <c r="AK69">
        <f t="shared" ref="AK69:AK119" si="61">AE69+AH69</f>
        <v>141442</v>
      </c>
      <c r="AL69">
        <f t="shared" ref="AL69:AL119" si="62">AF69+AI69</f>
        <v>65772</v>
      </c>
      <c r="AM69">
        <f t="shared" ref="AM69:AM119" si="63">AG69+AJ69</f>
        <v>207214</v>
      </c>
      <c r="AN69" s="115">
        <f>'Table 1'!BA75</f>
        <v>662</v>
      </c>
      <c r="AO69" s="115">
        <f>'Table 1'!AZ75+'Table 1'!BB75+'Table 1'!BC75</f>
        <v>391</v>
      </c>
      <c r="AP69" s="115">
        <f>'Table 1'!BD75</f>
        <v>1117</v>
      </c>
      <c r="AQ69" s="115">
        <f>'Table 1'!ER75</f>
        <v>359</v>
      </c>
      <c r="AR69" s="115">
        <f>'Table 1'!EQ75+'Table 1'!ES75+'Table 1'!ET75</f>
        <v>265</v>
      </c>
      <c r="AS69" s="115">
        <f>'Table 1'!EU75</f>
        <v>667</v>
      </c>
      <c r="AT69" s="115">
        <f t="shared" ref="AT69:AT104" si="64">AN69+AQ69</f>
        <v>1021</v>
      </c>
      <c r="AU69" s="115">
        <f t="shared" ref="AU69:AU104" si="65">AO69+AR69</f>
        <v>656</v>
      </c>
      <c r="AV69" s="115">
        <f t="shared" ref="AV69:AV104" si="66">AP69+AS69</f>
        <v>1784</v>
      </c>
      <c r="AW69">
        <f t="shared" ref="AW69:AW103" si="67">AN69/AE69</f>
        <v>8.8424652044987052E-3</v>
      </c>
      <c r="AX69">
        <f t="shared" ref="AX69:AX103" si="68">AO69/AF69</f>
        <v>1.3731825525040387E-2</v>
      </c>
      <c r="AY69">
        <f t="shared" ref="AY69:AY103" si="69">AP69/AG69</f>
        <v>1.0808980065802207E-2</v>
      </c>
      <c r="AZ69">
        <f t="shared" ref="AZ69:AZ103" si="70">AQ69/AH69</f>
        <v>5.3923335736601775E-3</v>
      </c>
      <c r="BA69">
        <f t="shared" ref="BA69:BA103" si="71">AR69/AI69</f>
        <v>7.1049386026060379E-3</v>
      </c>
      <c r="BB69">
        <f t="shared" ref="BB69:BB103" si="72">AS69/AJ69</f>
        <v>6.4212411190480772E-3</v>
      </c>
      <c r="BC69">
        <f t="shared" ref="BC69:BC103" si="73">AT69/AK69</f>
        <v>7.21850652564302E-3</v>
      </c>
      <c r="BD69">
        <f t="shared" ref="BD69:BD103" si="74">AU69/AL69</f>
        <v>9.9738490543088247E-3</v>
      </c>
      <c r="BE69">
        <f t="shared" ref="BE69:BE103" si="75">AV69/AM69</f>
        <v>8.609456889978476E-3</v>
      </c>
      <c r="BF69" s="114"/>
      <c r="BG69">
        <f t="shared" ref="BG69:BG119" si="76">AD69</f>
        <v>65</v>
      </c>
      <c r="BH69">
        <f>'2006 Census'!G77</f>
        <v>60853</v>
      </c>
      <c r="BI69">
        <f>'2006 Census'!C77+'2006 Census'!D77+'2006 Census'!E77+'2006 Census'!F77+'2006 Census'!H77</f>
        <v>20760</v>
      </c>
      <c r="BJ69">
        <f t="shared" ref="BJ69:BJ119" si="77">BH69+BI69</f>
        <v>81613</v>
      </c>
      <c r="BK69">
        <f>'2006 Census'!M77</f>
        <v>53811</v>
      </c>
      <c r="BL69">
        <f>'2006 Census'!I77+'2006 Census'!J77+'2006 Census'!K77+'2006 Census'!L77+'2006 Census'!N77</f>
        <v>28695</v>
      </c>
      <c r="BM69">
        <f t="shared" ref="BM69:BM119" si="78">BK69+BL69</f>
        <v>82506</v>
      </c>
      <c r="BN69">
        <f>'2006 Census'!S77</f>
        <v>114667</v>
      </c>
      <c r="BO69">
        <f>'2006 Census'!O77+'2006 Census'!P77+'2006 Census'!Q77+'2006 Census'!R77+'2006 Census'!T77</f>
        <v>49462</v>
      </c>
      <c r="BP69">
        <f t="shared" ref="BP69:BP119" si="79">BN69+BO69</f>
        <v>164129</v>
      </c>
      <c r="BQ69" s="115">
        <f>'Table 1'!AB75</f>
        <v>615</v>
      </c>
      <c r="BR69" s="115">
        <f>'Table 1'!AA75+'Table 1'!AC75+'Table 1'!AD75</f>
        <v>327</v>
      </c>
      <c r="BS69" s="115">
        <f>'Table 1'!AE75</f>
        <v>972</v>
      </c>
      <c r="BT69" s="115">
        <f>'Table 1'!DS75</f>
        <v>305</v>
      </c>
      <c r="BU69" s="115">
        <f>'Table 1'!DR75+'Table 1'!DT75+'Table 1'!DU75</f>
        <v>205</v>
      </c>
      <c r="BV69" s="115">
        <f>'Table 1'!DV75</f>
        <v>519</v>
      </c>
      <c r="BW69" s="115">
        <f t="shared" ref="BW69:BW103" si="80">BQ69+BT69</f>
        <v>920</v>
      </c>
      <c r="BX69" s="115">
        <f t="shared" ref="BX69:BX103" si="81">BR69+BU69</f>
        <v>532</v>
      </c>
      <c r="BY69" s="115">
        <f t="shared" ref="BY69:BY103" si="82">BS69+BV69</f>
        <v>1491</v>
      </c>
      <c r="BZ69">
        <f t="shared" ref="BZ69:BZ103" si="83">BQ69/BH69</f>
        <v>1.0106321791859071E-2</v>
      </c>
      <c r="CA69">
        <f t="shared" ref="CA69:CA103" si="84">BR69/BI69</f>
        <v>1.5751445086705201E-2</v>
      </c>
      <c r="CB69">
        <f t="shared" ref="CB69:CB103" si="85">BS69/BJ69</f>
        <v>1.1909867300552608E-2</v>
      </c>
      <c r="CC69">
        <f t="shared" ref="CC69:CC103" si="86">BT69/BK69</f>
        <v>5.6679860994963858E-3</v>
      </c>
      <c r="CD69">
        <f t="shared" ref="CD69:CD103" si="87">BU69/BL69</f>
        <v>7.1441017598884819E-3</v>
      </c>
      <c r="CE69">
        <f t="shared" ref="CE69:CE103" si="88">BV69/BM69</f>
        <v>6.2904516035197445E-3</v>
      </c>
      <c r="CF69">
        <f t="shared" ref="CF69:CF103" si="89">BW69/BN69</f>
        <v>8.0232324906032246E-3</v>
      </c>
      <c r="CG69">
        <f t="shared" ref="CG69:CG103" si="90">BX69/BO69</f>
        <v>1.0755731672799321E-2</v>
      </c>
      <c r="CH69">
        <f t="shared" ref="CH69:CH103" si="91">BY69/BP69</f>
        <v>9.0843178231756732E-3</v>
      </c>
    </row>
    <row r="70" spans="1:86">
      <c r="A70">
        <v>66</v>
      </c>
      <c r="B70">
        <f>'2016 Census'!G78</f>
        <v>82839</v>
      </c>
      <c r="C70">
        <f>'2016 Census'!C78+'2016 Census'!D78+'2016 Census'!E78+'2016 Census'!F78+'2016 Census'!H78</f>
        <v>35631</v>
      </c>
      <c r="D70">
        <f>'2016 Census'!I78</f>
        <v>118470</v>
      </c>
      <c r="E70">
        <f>'2016 Census'!N78</f>
        <v>77182</v>
      </c>
      <c r="F70">
        <f>'2016 Census'!J78+'2016 Census'!K78+'2016 Census'!L78+'2016 Census'!M78+'2016 Census'!O78</f>
        <v>48071</v>
      </c>
      <c r="G70">
        <f>'2016 Census'!P78</f>
        <v>125253</v>
      </c>
      <c r="H70">
        <f>'2016 Census'!U78</f>
        <v>160015</v>
      </c>
      <c r="I70">
        <f>'2016 Census'!Q78+'2016 Census'!R78+'2016 Census'!S78+'2016 Census'!T78+'2016 Census'!V78</f>
        <v>83696</v>
      </c>
      <c r="J70">
        <f>'2016 Census'!W78</f>
        <v>243711</v>
      </c>
      <c r="K70" s="115">
        <f>'Table 1'!BZ76</f>
        <v>697</v>
      </c>
      <c r="L70" s="115">
        <f>'Table 1'!BY76+'Table 1'!CA76+'Table 1'!CB76</f>
        <v>472</v>
      </c>
      <c r="M70" s="115">
        <f>'Table 1'!CC76</f>
        <v>1252</v>
      </c>
      <c r="N70" s="115">
        <f>'Table 1'!FQ76</f>
        <v>378</v>
      </c>
      <c r="O70" s="115">
        <f>'Table 1'!FP76+'Table 1'!FR76+'Table 1'!FS76</f>
        <v>326</v>
      </c>
      <c r="P70" s="115">
        <f>'Table 1'!FT76</f>
        <v>748</v>
      </c>
      <c r="Q70" s="115">
        <f>Sheet1!K70+Sheet1!N70</f>
        <v>1075</v>
      </c>
      <c r="R70" s="115">
        <f>Sheet1!L70+Sheet1!O70</f>
        <v>798</v>
      </c>
      <c r="S70" s="115">
        <f>Sheet1!M70+Sheet1!P70</f>
        <v>2000</v>
      </c>
      <c r="T70">
        <f t="shared" si="49"/>
        <v>8.4139113219618786E-3</v>
      </c>
      <c r="U70">
        <f t="shared" si="50"/>
        <v>1.3246891751564649E-2</v>
      </c>
      <c r="V70">
        <f t="shared" si="51"/>
        <v>1.0568076306237866E-2</v>
      </c>
      <c r="W70">
        <f t="shared" si="52"/>
        <v>4.8975149646290584E-3</v>
      </c>
      <c r="X70">
        <f t="shared" si="53"/>
        <v>6.7816354974932908E-3</v>
      </c>
      <c r="Y70">
        <f t="shared" si="54"/>
        <v>5.9719128483948485E-3</v>
      </c>
      <c r="Z70">
        <f t="shared" si="55"/>
        <v>6.7181201762334785E-3</v>
      </c>
      <c r="AA70">
        <f t="shared" si="56"/>
        <v>9.5345058306251194E-3</v>
      </c>
      <c r="AB70">
        <f t="shared" si="57"/>
        <v>8.2064412357259215E-3</v>
      </c>
      <c r="AC70" s="114"/>
      <c r="AD70">
        <f t="shared" si="58"/>
        <v>66</v>
      </c>
      <c r="AE70">
        <f>'2011 Census'!G78</f>
        <v>71202</v>
      </c>
      <c r="AF70">
        <f>'2011 Census'!C78+'2011 Census'!D78+'2011 Census'!E78+'2011 Census'!F78+'2011 Census'!H78</f>
        <v>26739</v>
      </c>
      <c r="AG70">
        <f t="shared" si="59"/>
        <v>97941</v>
      </c>
      <c r="AH70">
        <f>'2011 Census'!M78</f>
        <v>63184</v>
      </c>
      <c r="AI70">
        <f>'2011 Census'!I78+'2011 Census'!J78+'2011 Census'!K78+'2011 Census'!L78+'2011 Census'!N78</f>
        <v>36458</v>
      </c>
      <c r="AJ70">
        <f t="shared" si="60"/>
        <v>99642</v>
      </c>
      <c r="AK70">
        <f t="shared" si="61"/>
        <v>134386</v>
      </c>
      <c r="AL70">
        <f t="shared" si="62"/>
        <v>63197</v>
      </c>
      <c r="AM70">
        <f t="shared" si="63"/>
        <v>197583</v>
      </c>
      <c r="AN70" s="115">
        <f>'Table 1'!BA76</f>
        <v>700</v>
      </c>
      <c r="AO70" s="115">
        <f>'Table 1'!AZ76+'Table 1'!BB76+'Table 1'!BC76</f>
        <v>391</v>
      </c>
      <c r="AP70" s="115">
        <f>'Table 1'!BD76</f>
        <v>1161</v>
      </c>
      <c r="AQ70" s="115">
        <f>'Table 1'!ER76</f>
        <v>354</v>
      </c>
      <c r="AR70" s="115">
        <f>'Table 1'!EQ76+'Table 1'!ES76+'Table 1'!ET76</f>
        <v>277</v>
      </c>
      <c r="AS70" s="115">
        <f>'Table 1'!EU76</f>
        <v>665</v>
      </c>
      <c r="AT70" s="115">
        <f t="shared" si="64"/>
        <v>1054</v>
      </c>
      <c r="AU70" s="115">
        <f t="shared" si="65"/>
        <v>668</v>
      </c>
      <c r="AV70" s="115">
        <f t="shared" si="66"/>
        <v>1826</v>
      </c>
      <c r="AW70">
        <f t="shared" si="67"/>
        <v>9.83118451728884E-3</v>
      </c>
      <c r="AX70">
        <f t="shared" si="68"/>
        <v>1.462283555854744E-2</v>
      </c>
      <c r="AY70">
        <f t="shared" si="69"/>
        <v>1.1854075412748492E-2</v>
      </c>
      <c r="AZ70">
        <f t="shared" si="70"/>
        <v>5.6026842238541402E-3</v>
      </c>
      <c r="BA70">
        <f t="shared" si="71"/>
        <v>7.5977837511657246E-3</v>
      </c>
      <c r="BB70">
        <f t="shared" si="72"/>
        <v>6.6738925352762893E-3</v>
      </c>
      <c r="BC70">
        <f t="shared" si="73"/>
        <v>7.8430788921465041E-3</v>
      </c>
      <c r="BD70">
        <f t="shared" si="74"/>
        <v>1.0570121999461999E-2</v>
      </c>
      <c r="BE70">
        <f t="shared" si="75"/>
        <v>9.241685772561405E-3</v>
      </c>
      <c r="BF70" s="114"/>
      <c r="BG70">
        <f t="shared" si="76"/>
        <v>66</v>
      </c>
      <c r="BH70">
        <f>'2006 Census'!G78</f>
        <v>59369</v>
      </c>
      <c r="BI70">
        <f>'2006 Census'!C78+'2006 Census'!D78+'2006 Census'!E78+'2006 Census'!F78+'2006 Census'!H78</f>
        <v>19729</v>
      </c>
      <c r="BJ70">
        <f t="shared" si="77"/>
        <v>79098</v>
      </c>
      <c r="BK70">
        <f>'2006 Census'!M78</f>
        <v>51647</v>
      </c>
      <c r="BL70">
        <f>'2006 Census'!I78+'2006 Census'!J78+'2006 Census'!K78+'2006 Census'!L78+'2006 Census'!N78</f>
        <v>28421</v>
      </c>
      <c r="BM70">
        <f t="shared" si="78"/>
        <v>80068</v>
      </c>
      <c r="BN70">
        <f>'2006 Census'!S78</f>
        <v>111008</v>
      </c>
      <c r="BO70">
        <f>'2006 Census'!O78+'2006 Census'!P78+'2006 Census'!Q78+'2006 Census'!R78+'2006 Census'!T78</f>
        <v>48149</v>
      </c>
      <c r="BP70">
        <f t="shared" si="79"/>
        <v>159157</v>
      </c>
      <c r="BQ70" s="115">
        <f>'Table 1'!AB76</f>
        <v>664</v>
      </c>
      <c r="BR70" s="115">
        <f>'Table 1'!AA76+'Table 1'!AC76+'Table 1'!AD76</f>
        <v>349</v>
      </c>
      <c r="BS70" s="115">
        <f>'Table 1'!AE76</f>
        <v>1043</v>
      </c>
      <c r="BT70" s="115">
        <f>'Table 1'!DS76</f>
        <v>350</v>
      </c>
      <c r="BU70" s="115">
        <f>'Table 1'!DR76+'Table 1'!DT76+'Table 1'!DU76</f>
        <v>261</v>
      </c>
      <c r="BV70" s="115">
        <f>'Table 1'!DV76</f>
        <v>619</v>
      </c>
      <c r="BW70" s="115">
        <f t="shared" si="80"/>
        <v>1014</v>
      </c>
      <c r="BX70" s="115">
        <f t="shared" si="81"/>
        <v>610</v>
      </c>
      <c r="BY70" s="115">
        <f t="shared" si="82"/>
        <v>1662</v>
      </c>
      <c r="BZ70">
        <f t="shared" si="83"/>
        <v>1.1184288096481329E-2</v>
      </c>
      <c r="CA70">
        <f t="shared" si="84"/>
        <v>1.7689695372294593E-2</v>
      </c>
      <c r="CB70">
        <f t="shared" si="85"/>
        <v>1.318617411312549E-2</v>
      </c>
      <c r="CC70">
        <f t="shared" si="86"/>
        <v>6.7767730942745949E-3</v>
      </c>
      <c r="CD70">
        <f t="shared" si="87"/>
        <v>9.1833503395376652E-3</v>
      </c>
      <c r="CE70">
        <f t="shared" si="88"/>
        <v>7.7309287105959933E-3</v>
      </c>
      <c r="CF70">
        <f t="shared" si="89"/>
        <v>9.1344767944652634E-3</v>
      </c>
      <c r="CG70">
        <f t="shared" si="90"/>
        <v>1.2669006625267399E-2</v>
      </c>
      <c r="CH70">
        <f t="shared" si="91"/>
        <v>1.0442519022097677E-2</v>
      </c>
    </row>
    <row r="71" spans="1:86">
      <c r="A71">
        <v>67</v>
      </c>
      <c r="B71">
        <f>'2016 Census'!G79</f>
        <v>81071</v>
      </c>
      <c r="C71">
        <f>'2016 Census'!C79+'2016 Census'!D79+'2016 Census'!E79+'2016 Census'!F79+'2016 Census'!H79</f>
        <v>33770</v>
      </c>
      <c r="D71">
        <f>'2016 Census'!I79</f>
        <v>114841</v>
      </c>
      <c r="E71">
        <f>'2016 Census'!N79</f>
        <v>73658</v>
      </c>
      <c r="F71">
        <f>'2016 Census'!J79+'2016 Census'!K79+'2016 Census'!L79+'2016 Census'!M79+'2016 Census'!O79</f>
        <v>46459</v>
      </c>
      <c r="G71">
        <f>'2016 Census'!P79</f>
        <v>120117</v>
      </c>
      <c r="H71">
        <f>'2016 Census'!U79</f>
        <v>154725</v>
      </c>
      <c r="I71">
        <f>'2016 Census'!Q79+'2016 Census'!R79+'2016 Census'!S79+'2016 Census'!T79+'2016 Census'!V79</f>
        <v>80224</v>
      </c>
      <c r="J71">
        <f>'2016 Census'!W79</f>
        <v>234949</v>
      </c>
      <c r="K71" s="115">
        <f>'Table 1'!BZ77</f>
        <v>759</v>
      </c>
      <c r="L71" s="115">
        <f>'Table 1'!BY77+'Table 1'!CA77+'Table 1'!CB77</f>
        <v>455</v>
      </c>
      <c r="M71" s="115">
        <f>'Table 1'!CC77</f>
        <v>1293</v>
      </c>
      <c r="N71" s="115">
        <f>'Table 1'!FQ77</f>
        <v>409</v>
      </c>
      <c r="O71" s="115">
        <f>'Table 1'!FP77+'Table 1'!FR77+'Table 1'!FS77</f>
        <v>367</v>
      </c>
      <c r="P71" s="115">
        <f>'Table 1'!FT77</f>
        <v>817</v>
      </c>
      <c r="Q71" s="115">
        <f>Sheet1!K71+Sheet1!N71</f>
        <v>1168</v>
      </c>
      <c r="R71" s="115">
        <f>Sheet1!L71+Sheet1!O71</f>
        <v>822</v>
      </c>
      <c r="S71" s="115">
        <f>Sheet1!M71+Sheet1!P71</f>
        <v>2110</v>
      </c>
      <c r="T71">
        <f t="shared" si="49"/>
        <v>9.3621640290609473E-3</v>
      </c>
      <c r="U71">
        <f t="shared" si="50"/>
        <v>1.3473497186852236E-2</v>
      </c>
      <c r="V71">
        <f t="shared" si="51"/>
        <v>1.1259045114549681E-2</v>
      </c>
      <c r="W71">
        <f t="shared" si="52"/>
        <v>5.552689456678161E-3</v>
      </c>
      <c r="X71">
        <f t="shared" si="53"/>
        <v>7.8994382143395252E-3</v>
      </c>
      <c r="Y71">
        <f t="shared" si="54"/>
        <v>6.801701674200987E-3</v>
      </c>
      <c r="Z71">
        <f t="shared" si="55"/>
        <v>7.5488770399095165E-3</v>
      </c>
      <c r="AA71">
        <f t="shared" si="56"/>
        <v>1.0246310331072995E-2</v>
      </c>
      <c r="AB71">
        <f t="shared" si="57"/>
        <v>8.9806724012445258E-3</v>
      </c>
      <c r="AC71" s="114"/>
      <c r="AD71">
        <f t="shared" si="58"/>
        <v>67</v>
      </c>
      <c r="AE71">
        <f>'2011 Census'!G79</f>
        <v>68603</v>
      </c>
      <c r="AF71">
        <f>'2011 Census'!C79+'2011 Census'!D79+'2011 Census'!E79+'2011 Census'!F79+'2011 Census'!H79</f>
        <v>24931</v>
      </c>
      <c r="AG71">
        <f t="shared" si="59"/>
        <v>93534</v>
      </c>
      <c r="AH71">
        <f>'2011 Census'!M79</f>
        <v>59878</v>
      </c>
      <c r="AI71">
        <f>'2011 Census'!I79+'2011 Census'!J79+'2011 Census'!K79+'2011 Census'!L79+'2011 Census'!N79</f>
        <v>35619</v>
      </c>
      <c r="AJ71">
        <f t="shared" si="60"/>
        <v>95497</v>
      </c>
      <c r="AK71">
        <f t="shared" si="61"/>
        <v>128481</v>
      </c>
      <c r="AL71">
        <f t="shared" si="62"/>
        <v>60550</v>
      </c>
      <c r="AM71">
        <f t="shared" si="63"/>
        <v>189031</v>
      </c>
      <c r="AN71" s="115">
        <f>'Table 1'!BA77</f>
        <v>745</v>
      </c>
      <c r="AO71" s="115">
        <f>'Table 1'!AZ77+'Table 1'!BB77+'Table 1'!BC77</f>
        <v>406</v>
      </c>
      <c r="AP71" s="115">
        <f>'Table 1'!BD77</f>
        <v>1225</v>
      </c>
      <c r="AQ71" s="115">
        <f>'Table 1'!ER77</f>
        <v>391</v>
      </c>
      <c r="AR71" s="115">
        <f>'Table 1'!EQ77+'Table 1'!ES77+'Table 1'!ET77</f>
        <v>317</v>
      </c>
      <c r="AS71" s="115">
        <f>'Table 1'!EU77</f>
        <v>733</v>
      </c>
      <c r="AT71" s="115">
        <f t="shared" si="64"/>
        <v>1136</v>
      </c>
      <c r="AU71" s="115">
        <f t="shared" si="65"/>
        <v>723</v>
      </c>
      <c r="AV71" s="115">
        <f t="shared" si="66"/>
        <v>1958</v>
      </c>
      <c r="AW71">
        <f t="shared" si="67"/>
        <v>1.085958340014285E-2</v>
      </c>
      <c r="AX71">
        <f t="shared" si="68"/>
        <v>1.6284946452208095E-2</v>
      </c>
      <c r="AY71">
        <f t="shared" si="69"/>
        <v>1.3096841790151175E-2</v>
      </c>
      <c r="AZ71">
        <f t="shared" si="70"/>
        <v>6.5299442199138252E-3</v>
      </c>
      <c r="BA71">
        <f t="shared" si="71"/>
        <v>8.8997445183750246E-3</v>
      </c>
      <c r="BB71">
        <f t="shared" si="72"/>
        <v>7.6756337895431273E-3</v>
      </c>
      <c r="BC71">
        <f t="shared" si="73"/>
        <v>8.8417742701255436E-3</v>
      </c>
      <c r="BD71">
        <f t="shared" si="74"/>
        <v>1.1940545004128819E-2</v>
      </c>
      <c r="BE71">
        <f t="shared" si="75"/>
        <v>1.0358089413905655E-2</v>
      </c>
      <c r="BF71" s="114"/>
      <c r="BG71">
        <f t="shared" si="76"/>
        <v>67</v>
      </c>
      <c r="BH71">
        <f>'2006 Census'!G79</f>
        <v>57209</v>
      </c>
      <c r="BI71">
        <f>'2006 Census'!C79+'2006 Census'!D79+'2006 Census'!E79+'2006 Census'!F79+'2006 Census'!H79</f>
        <v>18482</v>
      </c>
      <c r="BJ71">
        <f t="shared" si="77"/>
        <v>75691</v>
      </c>
      <c r="BK71">
        <f>'2006 Census'!M79</f>
        <v>49509</v>
      </c>
      <c r="BL71">
        <f>'2006 Census'!I79+'2006 Census'!J79+'2006 Census'!K79+'2006 Census'!L79+'2006 Census'!N79</f>
        <v>28484</v>
      </c>
      <c r="BM71">
        <f t="shared" si="78"/>
        <v>77993</v>
      </c>
      <c r="BN71">
        <f>'2006 Census'!S79</f>
        <v>106721</v>
      </c>
      <c r="BO71">
        <f>'2006 Census'!O79+'2006 Census'!P79+'2006 Census'!Q79+'2006 Census'!R79+'2006 Census'!T79</f>
        <v>46976</v>
      </c>
      <c r="BP71">
        <f t="shared" si="79"/>
        <v>153697</v>
      </c>
      <c r="BQ71" s="115">
        <f>'Table 1'!AB77</f>
        <v>714</v>
      </c>
      <c r="BR71" s="115">
        <f>'Table 1'!AA77+'Table 1'!AC77+'Table 1'!AD77</f>
        <v>370</v>
      </c>
      <c r="BS71" s="115">
        <f>'Table 1'!AE77</f>
        <v>1109</v>
      </c>
      <c r="BT71" s="115">
        <f>'Table 1'!DS77</f>
        <v>342</v>
      </c>
      <c r="BU71" s="115">
        <f>'Table 1'!DR77+'Table 1'!DT77+'Table 1'!DU77</f>
        <v>258</v>
      </c>
      <c r="BV71" s="115">
        <f>'Table 1'!DV77</f>
        <v>620</v>
      </c>
      <c r="BW71" s="115">
        <f t="shared" si="80"/>
        <v>1056</v>
      </c>
      <c r="BX71" s="115">
        <f t="shared" si="81"/>
        <v>628</v>
      </c>
      <c r="BY71" s="115">
        <f t="shared" si="82"/>
        <v>1729</v>
      </c>
      <c r="BZ71">
        <f t="shared" si="83"/>
        <v>1.2480553759023931E-2</v>
      </c>
      <c r="CA71">
        <f t="shared" si="84"/>
        <v>2.0019478411427333E-2</v>
      </c>
      <c r="CB71">
        <f t="shared" si="85"/>
        <v>1.4651675892774571E-2</v>
      </c>
      <c r="CC71">
        <f t="shared" si="86"/>
        <v>6.9078349391019818E-3</v>
      </c>
      <c r="CD71">
        <f t="shared" si="87"/>
        <v>9.057716612835276E-3</v>
      </c>
      <c r="CE71">
        <f t="shared" si="88"/>
        <v>7.9494313592245458E-3</v>
      </c>
      <c r="CF71">
        <f t="shared" si="89"/>
        <v>9.8949597548748606E-3</v>
      </c>
      <c r="CG71">
        <f t="shared" si="90"/>
        <v>1.3368528610354223E-2</v>
      </c>
      <c r="CH71">
        <f t="shared" si="91"/>
        <v>1.1249406299407275E-2</v>
      </c>
    </row>
    <row r="72" spans="1:86">
      <c r="A72">
        <v>68</v>
      </c>
      <c r="B72">
        <f>'2016 Census'!G80</f>
        <v>81410</v>
      </c>
      <c r="C72">
        <f>'2016 Census'!C80+'2016 Census'!D80+'2016 Census'!E80+'2016 Census'!F80+'2016 Census'!H80</f>
        <v>33288</v>
      </c>
      <c r="D72">
        <f>'2016 Census'!I80</f>
        <v>114698</v>
      </c>
      <c r="E72">
        <f>'2016 Census'!N80</f>
        <v>72717</v>
      </c>
      <c r="F72">
        <f>'2016 Census'!J80+'2016 Census'!K80+'2016 Census'!L80+'2016 Census'!M80+'2016 Census'!O80</f>
        <v>46696</v>
      </c>
      <c r="G72">
        <f>'2016 Census'!P80</f>
        <v>119413</v>
      </c>
      <c r="H72">
        <f>'2016 Census'!U80</f>
        <v>154130</v>
      </c>
      <c r="I72">
        <f>'2016 Census'!Q80+'2016 Census'!R80+'2016 Census'!S80+'2016 Census'!T80+'2016 Census'!V80</f>
        <v>79969</v>
      </c>
      <c r="J72">
        <f>'2016 Census'!W80</f>
        <v>234099</v>
      </c>
      <c r="K72" s="115">
        <f>'Table 1'!BZ78</f>
        <v>856</v>
      </c>
      <c r="L72" s="115">
        <f>'Table 1'!BY78+'Table 1'!CA78+'Table 1'!CB78</f>
        <v>518</v>
      </c>
      <c r="M72" s="115">
        <f>'Table 1'!CC78</f>
        <v>1437</v>
      </c>
      <c r="N72" s="115">
        <f>'Table 1'!FQ78</f>
        <v>495</v>
      </c>
      <c r="O72" s="115">
        <f>'Table 1'!FP78+'Table 1'!FR78+'Table 1'!FS78</f>
        <v>369</v>
      </c>
      <c r="P72" s="115">
        <f>'Table 1'!FT78</f>
        <v>899</v>
      </c>
      <c r="Q72" s="115">
        <f>Sheet1!K72+Sheet1!N72</f>
        <v>1351</v>
      </c>
      <c r="R72" s="115">
        <f>Sheet1!L72+Sheet1!O72</f>
        <v>887</v>
      </c>
      <c r="S72" s="115">
        <f>Sheet1!M72+Sheet1!P72</f>
        <v>2336</v>
      </c>
      <c r="T72">
        <f t="shared" si="49"/>
        <v>1.0514678786389878E-2</v>
      </c>
      <c r="U72">
        <f t="shared" si="50"/>
        <v>1.556116318192742E-2</v>
      </c>
      <c r="V72">
        <f t="shared" si="51"/>
        <v>1.2528553244171651E-2</v>
      </c>
      <c r="W72">
        <f t="shared" si="52"/>
        <v>6.8072115186270064E-3</v>
      </c>
      <c r="X72">
        <f t="shared" si="53"/>
        <v>7.9021757752269998E-3</v>
      </c>
      <c r="Y72">
        <f t="shared" si="54"/>
        <v>7.5284935476036948E-3</v>
      </c>
      <c r="Z72">
        <f t="shared" si="55"/>
        <v>8.7653279698955422E-3</v>
      </c>
      <c r="AA72">
        <f t="shared" si="56"/>
        <v>1.1091798071752805E-2</v>
      </c>
      <c r="AB72">
        <f t="shared" si="57"/>
        <v>9.9786842318848011E-3</v>
      </c>
      <c r="AC72" s="114"/>
      <c r="AD72">
        <f t="shared" si="58"/>
        <v>68</v>
      </c>
      <c r="AE72">
        <f>'2011 Census'!G80</f>
        <v>60811</v>
      </c>
      <c r="AF72">
        <f>'2011 Census'!C80+'2011 Census'!D80+'2011 Census'!E80+'2011 Census'!F80+'2011 Census'!H80</f>
        <v>22108</v>
      </c>
      <c r="AG72">
        <f t="shared" si="59"/>
        <v>82919</v>
      </c>
      <c r="AH72">
        <f>'2011 Census'!M80</f>
        <v>53160</v>
      </c>
      <c r="AI72">
        <f>'2011 Census'!I80+'2011 Census'!J80+'2011 Census'!K80+'2011 Census'!L80+'2011 Census'!N80</f>
        <v>32661</v>
      </c>
      <c r="AJ72">
        <f t="shared" si="60"/>
        <v>85821</v>
      </c>
      <c r="AK72">
        <f t="shared" si="61"/>
        <v>113971</v>
      </c>
      <c r="AL72">
        <f t="shared" si="62"/>
        <v>54769</v>
      </c>
      <c r="AM72">
        <f t="shared" si="63"/>
        <v>168740</v>
      </c>
      <c r="AN72" s="115">
        <f>'Table 1'!BA78</f>
        <v>721</v>
      </c>
      <c r="AO72" s="115">
        <f>'Table 1'!AZ78+'Table 1'!BB78+'Table 1'!BC78</f>
        <v>409</v>
      </c>
      <c r="AP72" s="115">
        <f>'Table 1'!BD78</f>
        <v>1203</v>
      </c>
      <c r="AQ72" s="115">
        <f>'Table 1'!ER78</f>
        <v>388</v>
      </c>
      <c r="AR72" s="115">
        <f>'Table 1'!EQ78+'Table 1'!ES78+'Table 1'!ET78</f>
        <v>301</v>
      </c>
      <c r="AS72" s="115">
        <f>'Table 1'!EU78</f>
        <v>716</v>
      </c>
      <c r="AT72" s="115">
        <f t="shared" si="64"/>
        <v>1109</v>
      </c>
      <c r="AU72" s="115">
        <f t="shared" si="65"/>
        <v>710</v>
      </c>
      <c r="AV72" s="115">
        <f t="shared" si="66"/>
        <v>1919</v>
      </c>
      <c r="AW72">
        <f t="shared" si="67"/>
        <v>1.1856407557843153E-2</v>
      </c>
      <c r="AX72">
        <f t="shared" si="68"/>
        <v>1.850009046499005E-2</v>
      </c>
      <c r="AY72">
        <f t="shared" si="69"/>
        <v>1.4508134444457844E-2</v>
      </c>
      <c r="AZ72">
        <f t="shared" si="70"/>
        <v>7.2987208427389011E-3</v>
      </c>
      <c r="BA72">
        <f t="shared" si="71"/>
        <v>9.2158843881081417E-3</v>
      </c>
      <c r="BB72">
        <f t="shared" si="72"/>
        <v>8.3429463651087735E-3</v>
      </c>
      <c r="BC72">
        <f t="shared" si="73"/>
        <v>9.7305454896421013E-3</v>
      </c>
      <c r="BD72">
        <f t="shared" si="74"/>
        <v>1.2963537767715314E-2</v>
      </c>
      <c r="BE72">
        <f t="shared" si="75"/>
        <v>1.1372525779305441E-2</v>
      </c>
      <c r="BF72" s="114"/>
      <c r="BG72">
        <f t="shared" si="76"/>
        <v>68</v>
      </c>
      <c r="BH72">
        <f>'2006 Census'!G80</f>
        <v>53978</v>
      </c>
      <c r="BI72">
        <f>'2006 Census'!C80+'2006 Census'!D80+'2006 Census'!E80+'2006 Census'!F80+'2006 Census'!H80</f>
        <v>17709</v>
      </c>
      <c r="BJ72">
        <f t="shared" si="77"/>
        <v>71687</v>
      </c>
      <c r="BK72">
        <f>'2006 Census'!M80</f>
        <v>46502</v>
      </c>
      <c r="BL72">
        <f>'2006 Census'!I80+'2006 Census'!J80+'2006 Census'!K80+'2006 Census'!L80+'2006 Census'!N80</f>
        <v>28097</v>
      </c>
      <c r="BM72">
        <f t="shared" si="78"/>
        <v>74599</v>
      </c>
      <c r="BN72">
        <f>'2006 Census'!S80</f>
        <v>100476</v>
      </c>
      <c r="BO72">
        <f>'2006 Census'!O80+'2006 Census'!P80+'2006 Census'!Q80+'2006 Census'!R80+'2006 Census'!T80</f>
        <v>45808</v>
      </c>
      <c r="BP72">
        <f t="shared" si="79"/>
        <v>146284</v>
      </c>
      <c r="BQ72" s="115">
        <f>'Table 1'!AB78</f>
        <v>777</v>
      </c>
      <c r="BR72" s="115">
        <f>'Table 1'!AA78+'Table 1'!AC78+'Table 1'!AD78</f>
        <v>345</v>
      </c>
      <c r="BS72" s="115">
        <f>'Table 1'!AE78</f>
        <v>1155</v>
      </c>
      <c r="BT72" s="115">
        <f>'Table 1'!DS78</f>
        <v>345</v>
      </c>
      <c r="BU72" s="115">
        <f>'Table 1'!DR78+'Table 1'!DT78+'Table 1'!DU78</f>
        <v>308</v>
      </c>
      <c r="BV72" s="115">
        <f>'Table 1'!DV78</f>
        <v>663</v>
      </c>
      <c r="BW72" s="115">
        <f t="shared" si="80"/>
        <v>1122</v>
      </c>
      <c r="BX72" s="115">
        <f t="shared" si="81"/>
        <v>653</v>
      </c>
      <c r="BY72" s="115">
        <f t="shared" si="82"/>
        <v>1818</v>
      </c>
      <c r="BZ72">
        <f t="shared" si="83"/>
        <v>1.4394753418059208E-2</v>
      </c>
      <c r="CA72">
        <f t="shared" si="84"/>
        <v>1.9481619515500592E-2</v>
      </c>
      <c r="CB72">
        <f t="shared" si="85"/>
        <v>1.611170784103115E-2</v>
      </c>
      <c r="CC72">
        <f t="shared" si="86"/>
        <v>7.4190357403982627E-3</v>
      </c>
      <c r="CD72">
        <f t="shared" si="87"/>
        <v>1.0962024415418017E-2</v>
      </c>
      <c r="CE72">
        <f t="shared" si="88"/>
        <v>8.8875185994450323E-3</v>
      </c>
      <c r="CF72">
        <f t="shared" si="89"/>
        <v>1.1166845813925713E-2</v>
      </c>
      <c r="CG72">
        <f t="shared" si="90"/>
        <v>1.4255151938526021E-2</v>
      </c>
      <c r="CH72">
        <f t="shared" si="91"/>
        <v>1.2427880014218916E-2</v>
      </c>
    </row>
    <row r="73" spans="1:86">
      <c r="A73">
        <v>69</v>
      </c>
      <c r="B73">
        <f>'2016 Census'!G81</f>
        <v>85936</v>
      </c>
      <c r="C73">
        <f>'2016 Census'!C81+'2016 Census'!D81+'2016 Census'!E81+'2016 Census'!F81+'2016 Census'!H81</f>
        <v>34415</v>
      </c>
      <c r="D73">
        <f>'2016 Census'!I81</f>
        <v>120351</v>
      </c>
      <c r="E73">
        <f>'2016 Census'!N81</f>
        <v>76216</v>
      </c>
      <c r="F73">
        <f>'2016 Census'!J81+'2016 Census'!K81+'2016 Census'!L81+'2016 Census'!M81+'2016 Census'!O81</f>
        <v>48880</v>
      </c>
      <c r="G73">
        <f>'2016 Census'!P81</f>
        <v>125096</v>
      </c>
      <c r="H73">
        <f>'2016 Census'!U81</f>
        <v>162150</v>
      </c>
      <c r="I73">
        <f>'2016 Census'!Q81+'2016 Census'!R81+'2016 Census'!S81+'2016 Census'!T81+'2016 Census'!V81</f>
        <v>83305</v>
      </c>
      <c r="J73">
        <f>'2016 Census'!W81</f>
        <v>245455</v>
      </c>
      <c r="K73" s="115">
        <f>'Table 1'!BZ79</f>
        <v>936</v>
      </c>
      <c r="L73" s="115">
        <f>'Table 1'!BY79+'Table 1'!CA79+'Table 1'!CB79</f>
        <v>569</v>
      </c>
      <c r="M73" s="115">
        <f>'Table 1'!CC79</f>
        <v>1612</v>
      </c>
      <c r="N73" s="115">
        <f>'Table 1'!FQ79</f>
        <v>501</v>
      </c>
      <c r="O73" s="115">
        <f>'Table 1'!FP79+'Table 1'!FR79+'Table 1'!FS79</f>
        <v>483</v>
      </c>
      <c r="P73" s="115">
        <f>'Table 1'!FT79</f>
        <v>1040</v>
      </c>
      <c r="Q73" s="115">
        <f>Sheet1!K73+Sheet1!N73</f>
        <v>1437</v>
      </c>
      <c r="R73" s="115">
        <f>Sheet1!L73+Sheet1!O73</f>
        <v>1052</v>
      </c>
      <c r="S73" s="115">
        <f>Sheet1!M73+Sheet1!P73</f>
        <v>2652</v>
      </c>
      <c r="T73">
        <f t="shared" si="49"/>
        <v>1.0891826475516663E-2</v>
      </c>
      <c r="U73">
        <f t="shared" si="50"/>
        <v>1.6533488304518378E-2</v>
      </c>
      <c r="V73">
        <f t="shared" si="51"/>
        <v>1.3394155428704374E-2</v>
      </c>
      <c r="W73">
        <f t="shared" si="52"/>
        <v>6.5734229033273858E-3</v>
      </c>
      <c r="X73">
        <f t="shared" si="53"/>
        <v>9.8813420621931252E-3</v>
      </c>
      <c r="Y73">
        <f t="shared" si="54"/>
        <v>8.3136151435697376E-3</v>
      </c>
      <c r="Z73">
        <f t="shared" si="55"/>
        <v>8.8621646623496756E-3</v>
      </c>
      <c r="AA73">
        <f t="shared" si="56"/>
        <v>1.2628293619830743E-2</v>
      </c>
      <c r="AB73">
        <f t="shared" si="57"/>
        <v>1.0804424436251044E-2</v>
      </c>
      <c r="AC73" s="114"/>
      <c r="AD73">
        <f t="shared" si="58"/>
        <v>69</v>
      </c>
      <c r="AE73">
        <f>'2011 Census'!G81</f>
        <v>60620</v>
      </c>
      <c r="AF73">
        <f>'2011 Census'!C81+'2011 Census'!D81+'2011 Census'!E81+'2011 Census'!F81+'2011 Census'!H81</f>
        <v>21713</v>
      </c>
      <c r="AG73">
        <f t="shared" si="59"/>
        <v>82333</v>
      </c>
      <c r="AH73">
        <f>'2011 Census'!M81</f>
        <v>51556</v>
      </c>
      <c r="AI73">
        <f>'2011 Census'!I81+'2011 Census'!J81+'2011 Census'!K81+'2011 Census'!L81+'2011 Census'!N81</f>
        <v>32837</v>
      </c>
      <c r="AJ73">
        <f t="shared" si="60"/>
        <v>84393</v>
      </c>
      <c r="AK73">
        <f t="shared" si="61"/>
        <v>112176</v>
      </c>
      <c r="AL73">
        <f t="shared" si="62"/>
        <v>54550</v>
      </c>
      <c r="AM73">
        <f t="shared" si="63"/>
        <v>166726</v>
      </c>
      <c r="AN73" s="115">
        <f>'Table 1'!BA79</f>
        <v>790</v>
      </c>
      <c r="AO73" s="115">
        <f>'Table 1'!AZ79+'Table 1'!BB79+'Table 1'!BC79</f>
        <v>401</v>
      </c>
      <c r="AP73" s="115">
        <f>'Table 1'!BD79</f>
        <v>1258</v>
      </c>
      <c r="AQ73" s="115">
        <f>'Table 1'!ER79</f>
        <v>430</v>
      </c>
      <c r="AR73" s="115">
        <f>'Table 1'!EQ79+'Table 1'!ES79+'Table 1'!ET79</f>
        <v>324</v>
      </c>
      <c r="AS73" s="115">
        <f>'Table 1'!EU79</f>
        <v>788</v>
      </c>
      <c r="AT73" s="115">
        <f t="shared" si="64"/>
        <v>1220</v>
      </c>
      <c r="AU73" s="115">
        <f t="shared" si="65"/>
        <v>725</v>
      </c>
      <c r="AV73" s="115">
        <f t="shared" si="66"/>
        <v>2046</v>
      </c>
      <c r="AW73">
        <f t="shared" si="67"/>
        <v>1.3032002639392939E-2</v>
      </c>
      <c r="AX73">
        <f t="shared" si="68"/>
        <v>1.8468198774927464E-2</v>
      </c>
      <c r="AY73">
        <f t="shared" si="69"/>
        <v>1.5279414086696707E-2</v>
      </c>
      <c r="AZ73">
        <f t="shared" si="70"/>
        <v>8.340445340988439E-3</v>
      </c>
      <c r="BA73">
        <f t="shared" si="71"/>
        <v>9.8669184152023626E-3</v>
      </c>
      <c r="BB73">
        <f t="shared" si="72"/>
        <v>9.3372673089000269E-3</v>
      </c>
      <c r="BC73">
        <f t="shared" si="73"/>
        <v>1.0875766652403366E-2</v>
      </c>
      <c r="BD73">
        <f t="shared" si="74"/>
        <v>1.3290559120073327E-2</v>
      </c>
      <c r="BE73">
        <f t="shared" si="75"/>
        <v>1.2271631299257464E-2</v>
      </c>
      <c r="BF73" s="114"/>
      <c r="BG73">
        <f t="shared" si="76"/>
        <v>69</v>
      </c>
      <c r="BH73">
        <f>'2006 Census'!G81</f>
        <v>52135</v>
      </c>
      <c r="BI73">
        <f>'2006 Census'!C81+'2006 Census'!D81+'2006 Census'!E81+'2006 Census'!F81+'2006 Census'!H81</f>
        <v>17032</v>
      </c>
      <c r="BJ73">
        <f t="shared" si="77"/>
        <v>69167</v>
      </c>
      <c r="BK73">
        <f>'2006 Census'!M81</f>
        <v>44562</v>
      </c>
      <c r="BL73">
        <f>'2006 Census'!I81+'2006 Census'!J81+'2006 Census'!K81+'2006 Census'!L81+'2006 Census'!N81</f>
        <v>28492</v>
      </c>
      <c r="BM73">
        <f t="shared" si="78"/>
        <v>73054</v>
      </c>
      <c r="BN73">
        <f>'2006 Census'!S81</f>
        <v>96696</v>
      </c>
      <c r="BO73">
        <f>'2006 Census'!O81+'2006 Census'!P81+'2006 Census'!Q81+'2006 Census'!R81+'2006 Census'!T81</f>
        <v>45522</v>
      </c>
      <c r="BP73">
        <f t="shared" si="79"/>
        <v>142218</v>
      </c>
      <c r="BQ73" s="115">
        <f>'Table 1'!AB79</f>
        <v>796</v>
      </c>
      <c r="BR73" s="115">
        <f>'Table 1'!AA79+'Table 1'!AC79+'Table 1'!AD79</f>
        <v>382</v>
      </c>
      <c r="BS73" s="115">
        <f>'Table 1'!AE79</f>
        <v>1219</v>
      </c>
      <c r="BT73" s="115">
        <f>'Table 1'!DS79</f>
        <v>406</v>
      </c>
      <c r="BU73" s="115">
        <f>'Table 1'!DR79+'Table 1'!DT79+'Table 1'!DU79</f>
        <v>327</v>
      </c>
      <c r="BV73" s="115">
        <f>'Table 1'!DV79</f>
        <v>738</v>
      </c>
      <c r="BW73" s="115">
        <f t="shared" si="80"/>
        <v>1202</v>
      </c>
      <c r="BX73" s="115">
        <f t="shared" si="81"/>
        <v>709</v>
      </c>
      <c r="BY73" s="115">
        <f t="shared" si="82"/>
        <v>1957</v>
      </c>
      <c r="BZ73">
        <f t="shared" si="83"/>
        <v>1.5268054090342381E-2</v>
      </c>
      <c r="CA73">
        <f t="shared" si="84"/>
        <v>2.2428370126820103E-2</v>
      </c>
      <c r="CB73">
        <f t="shared" si="85"/>
        <v>1.7624011450547226E-2</v>
      </c>
      <c r="CC73">
        <f t="shared" si="86"/>
        <v>9.1109016650958215E-3</v>
      </c>
      <c r="CD73">
        <f t="shared" si="87"/>
        <v>1.147690579811877E-2</v>
      </c>
      <c r="CE73">
        <f t="shared" si="88"/>
        <v>1.0102116242779314E-2</v>
      </c>
      <c r="CF73">
        <f t="shared" si="89"/>
        <v>1.2430710680896831E-2</v>
      </c>
      <c r="CG73">
        <f t="shared" si="90"/>
        <v>1.5574886867888054E-2</v>
      </c>
      <c r="CH73">
        <f t="shared" si="91"/>
        <v>1.3760564766766513E-2</v>
      </c>
    </row>
    <row r="74" spans="1:86">
      <c r="A74">
        <v>70</v>
      </c>
      <c r="B74">
        <f>'2016 Census'!G82</f>
        <v>71505</v>
      </c>
      <c r="C74">
        <f>'2016 Census'!C82+'2016 Census'!D82+'2016 Census'!E82+'2016 Census'!F82+'2016 Census'!H82</f>
        <v>27982</v>
      </c>
      <c r="D74">
        <f>'2016 Census'!I82</f>
        <v>99487</v>
      </c>
      <c r="E74">
        <f>'2016 Census'!N82</f>
        <v>61446</v>
      </c>
      <c r="F74">
        <f>'2016 Census'!J82+'2016 Census'!K82+'2016 Census'!L82+'2016 Census'!M82+'2016 Census'!O82</f>
        <v>41893</v>
      </c>
      <c r="G74">
        <f>'2016 Census'!P82</f>
        <v>103339</v>
      </c>
      <c r="H74">
        <f>'2016 Census'!U82</f>
        <v>132957</v>
      </c>
      <c r="I74">
        <f>'2016 Census'!Q82+'2016 Census'!R82+'2016 Census'!S82+'2016 Census'!T82+'2016 Census'!V82</f>
        <v>69882</v>
      </c>
      <c r="J74">
        <f>'2016 Census'!W82</f>
        <v>202839</v>
      </c>
      <c r="K74" s="115">
        <f>'Table 1'!BZ80</f>
        <v>958</v>
      </c>
      <c r="L74" s="115">
        <f>'Table 1'!BY80+'Table 1'!CA80+'Table 1'!CB80</f>
        <v>514</v>
      </c>
      <c r="M74" s="115">
        <f>'Table 1'!CC80</f>
        <v>1574</v>
      </c>
      <c r="N74" s="115">
        <f>'Table 1'!FQ80</f>
        <v>494</v>
      </c>
      <c r="O74" s="115">
        <f>'Table 1'!FP80+'Table 1'!FR80+'Table 1'!FS80</f>
        <v>417</v>
      </c>
      <c r="P74" s="115">
        <f>'Table 1'!FT80</f>
        <v>962</v>
      </c>
      <c r="Q74" s="115">
        <f>Sheet1!K74+Sheet1!N74</f>
        <v>1452</v>
      </c>
      <c r="R74" s="115">
        <f>Sheet1!L74+Sheet1!O74</f>
        <v>931</v>
      </c>
      <c r="S74" s="115">
        <f>Sheet1!M74+Sheet1!P74</f>
        <v>2536</v>
      </c>
      <c r="T74">
        <f t="shared" si="49"/>
        <v>1.3397664498986085E-2</v>
      </c>
      <c r="U74">
        <f t="shared" si="50"/>
        <v>1.8368951468801371E-2</v>
      </c>
      <c r="V74">
        <f t="shared" si="51"/>
        <v>1.5821162563953078E-2</v>
      </c>
      <c r="W74">
        <f t="shared" si="52"/>
        <v>8.0395794681508963E-3</v>
      </c>
      <c r="X74">
        <f t="shared" si="53"/>
        <v>9.9539302508772354E-3</v>
      </c>
      <c r="Y74">
        <f t="shared" si="54"/>
        <v>9.3091669166529573E-3</v>
      </c>
      <c r="Z74">
        <f t="shared" si="55"/>
        <v>1.0920824025812856E-2</v>
      </c>
      <c r="AA74">
        <f t="shared" si="56"/>
        <v>1.3322457857531268E-2</v>
      </c>
      <c r="AB74">
        <f t="shared" si="57"/>
        <v>1.2502526634424346E-2</v>
      </c>
      <c r="AC74" s="114"/>
      <c r="AD74">
        <f t="shared" si="58"/>
        <v>70</v>
      </c>
      <c r="AE74">
        <f>'2011 Census'!G82</f>
        <v>55914</v>
      </c>
      <c r="AF74">
        <f>'2011 Census'!C82+'2011 Census'!D82+'2011 Census'!E82+'2011 Census'!F82+'2011 Census'!H82</f>
        <v>20120</v>
      </c>
      <c r="AG74">
        <f t="shared" si="59"/>
        <v>76034</v>
      </c>
      <c r="AH74">
        <f>'2011 Census'!M82</f>
        <v>47525</v>
      </c>
      <c r="AI74">
        <f>'2011 Census'!I82+'2011 Census'!J82+'2011 Census'!K82+'2011 Census'!L82+'2011 Census'!N82</f>
        <v>31726</v>
      </c>
      <c r="AJ74">
        <f t="shared" si="60"/>
        <v>79251</v>
      </c>
      <c r="AK74">
        <f t="shared" si="61"/>
        <v>103439</v>
      </c>
      <c r="AL74">
        <f t="shared" si="62"/>
        <v>51846</v>
      </c>
      <c r="AM74">
        <f t="shared" si="63"/>
        <v>155285</v>
      </c>
      <c r="AN74" s="115">
        <f>'Table 1'!BA80</f>
        <v>812</v>
      </c>
      <c r="AO74" s="115">
        <f>'Table 1'!AZ80+'Table 1'!BB80+'Table 1'!BC80</f>
        <v>442</v>
      </c>
      <c r="AP74" s="115">
        <f>'Table 1'!BD80</f>
        <v>1325</v>
      </c>
      <c r="AQ74" s="115">
        <f>'Table 1'!ER80</f>
        <v>422</v>
      </c>
      <c r="AR74" s="115">
        <f>'Table 1'!EQ80+'Table 1'!ES80+'Table 1'!ET80</f>
        <v>377</v>
      </c>
      <c r="AS74" s="115">
        <f>'Table 1'!EU80</f>
        <v>831</v>
      </c>
      <c r="AT74" s="115">
        <f t="shared" si="64"/>
        <v>1234</v>
      </c>
      <c r="AU74" s="115">
        <f t="shared" si="65"/>
        <v>819</v>
      </c>
      <c r="AV74" s="115">
        <f t="shared" si="66"/>
        <v>2156</v>
      </c>
      <c r="AW74">
        <f t="shared" si="67"/>
        <v>1.4522302106806882E-2</v>
      </c>
      <c r="AX74">
        <f t="shared" si="68"/>
        <v>2.1968190854870777E-2</v>
      </c>
      <c r="AY74">
        <f t="shared" si="69"/>
        <v>1.7426414498776861E-2</v>
      </c>
      <c r="AZ74">
        <f t="shared" si="70"/>
        <v>8.8795370857443455E-3</v>
      </c>
      <c r="BA74">
        <f t="shared" si="71"/>
        <v>1.1882998171846435E-2</v>
      </c>
      <c r="BB74">
        <f t="shared" si="72"/>
        <v>1.0485672105083848E-2</v>
      </c>
      <c r="BC74">
        <f t="shared" si="73"/>
        <v>1.1929736366360851E-2</v>
      </c>
      <c r="BD74">
        <f t="shared" si="74"/>
        <v>1.5796782779770861E-2</v>
      </c>
      <c r="BE74">
        <f t="shared" si="75"/>
        <v>1.388414850114306E-2</v>
      </c>
      <c r="BF74" s="114"/>
      <c r="BG74">
        <f t="shared" si="76"/>
        <v>70</v>
      </c>
      <c r="BH74">
        <f>'2006 Census'!G82</f>
        <v>49814</v>
      </c>
      <c r="BI74">
        <f>'2006 Census'!C82+'2006 Census'!D82+'2006 Census'!E82+'2006 Census'!F82+'2006 Census'!H82</f>
        <v>16413</v>
      </c>
      <c r="BJ74">
        <f t="shared" si="77"/>
        <v>66227</v>
      </c>
      <c r="BK74">
        <f>'2006 Census'!M82</f>
        <v>41482</v>
      </c>
      <c r="BL74">
        <f>'2006 Census'!I82+'2006 Census'!J82+'2006 Census'!K82+'2006 Census'!L82+'2006 Census'!N82</f>
        <v>28467</v>
      </c>
      <c r="BM74">
        <f t="shared" si="78"/>
        <v>69949</v>
      </c>
      <c r="BN74">
        <f>'2006 Census'!S82</f>
        <v>91300</v>
      </c>
      <c r="BO74">
        <f>'2006 Census'!O82+'2006 Census'!P82+'2006 Census'!Q82+'2006 Census'!R82+'2006 Census'!T82</f>
        <v>44881</v>
      </c>
      <c r="BP74">
        <f t="shared" si="79"/>
        <v>136181</v>
      </c>
      <c r="BQ74" s="115">
        <f>'Table 1'!AB80</f>
        <v>876</v>
      </c>
      <c r="BR74" s="115">
        <f>'Table 1'!AA80+'Table 1'!AC80+'Table 1'!AD80</f>
        <v>398</v>
      </c>
      <c r="BS74" s="115">
        <f>'Table 1'!AE80</f>
        <v>1308</v>
      </c>
      <c r="BT74" s="115">
        <f>'Table 1'!DS80</f>
        <v>386</v>
      </c>
      <c r="BU74" s="115">
        <f>'Table 1'!DR80+'Table 1'!DT80+'Table 1'!DU80</f>
        <v>373</v>
      </c>
      <c r="BV74" s="115">
        <f>'Table 1'!DV80</f>
        <v>767</v>
      </c>
      <c r="BW74" s="115">
        <f t="shared" si="80"/>
        <v>1262</v>
      </c>
      <c r="BX74" s="115">
        <f t="shared" si="81"/>
        <v>771</v>
      </c>
      <c r="BY74" s="115">
        <f t="shared" si="82"/>
        <v>2075</v>
      </c>
      <c r="BZ74">
        <f t="shared" si="83"/>
        <v>1.7585417754045048E-2</v>
      </c>
      <c r="CA74">
        <f t="shared" si="84"/>
        <v>2.4249070858465852E-2</v>
      </c>
      <c r="CB74">
        <f t="shared" si="85"/>
        <v>1.9750252917994173E-2</v>
      </c>
      <c r="CC74">
        <f t="shared" si="86"/>
        <v>9.3052408273468015E-3</v>
      </c>
      <c r="CD74">
        <f t="shared" si="87"/>
        <v>1.3102891066849334E-2</v>
      </c>
      <c r="CE74">
        <f t="shared" si="88"/>
        <v>1.0965131738838297E-2</v>
      </c>
      <c r="CF74">
        <f t="shared" si="89"/>
        <v>1.3822562979189485E-2</v>
      </c>
      <c r="CG74">
        <f t="shared" si="90"/>
        <v>1.7178761614046033E-2</v>
      </c>
      <c r="CH74">
        <f t="shared" si="91"/>
        <v>1.5237074188029167E-2</v>
      </c>
    </row>
    <row r="75" spans="1:86">
      <c r="A75">
        <v>71</v>
      </c>
      <c r="B75">
        <f>'2016 Census'!G83</f>
        <v>67112</v>
      </c>
      <c r="C75">
        <f>'2016 Census'!C83+'2016 Census'!D83+'2016 Census'!E83+'2016 Census'!F83+'2016 Census'!H83</f>
        <v>26009</v>
      </c>
      <c r="D75">
        <f>'2016 Census'!I83</f>
        <v>93121</v>
      </c>
      <c r="E75">
        <f>'2016 Census'!N83</f>
        <v>57303</v>
      </c>
      <c r="F75">
        <f>'2016 Census'!J83+'2016 Census'!K83+'2016 Census'!L83+'2016 Census'!M83+'2016 Census'!O83</f>
        <v>40875</v>
      </c>
      <c r="G75">
        <f>'2016 Census'!P83</f>
        <v>98178</v>
      </c>
      <c r="H75">
        <f>'2016 Census'!U83</f>
        <v>124412</v>
      </c>
      <c r="I75">
        <f>'2016 Census'!Q83+'2016 Census'!R83+'2016 Census'!S83+'2016 Census'!T83+'2016 Census'!V83</f>
        <v>66888</v>
      </c>
      <c r="J75">
        <f>'2016 Census'!W83</f>
        <v>191300</v>
      </c>
      <c r="K75" s="115">
        <f>'Table 1'!BZ81</f>
        <v>999</v>
      </c>
      <c r="L75" s="115">
        <f>'Table 1'!BY81+'Table 1'!CA81+'Table 1'!CB81</f>
        <v>505</v>
      </c>
      <c r="M75" s="115">
        <f>'Table 1'!CC81</f>
        <v>1584</v>
      </c>
      <c r="N75" s="115">
        <f>'Table 1'!FQ81</f>
        <v>490</v>
      </c>
      <c r="O75" s="115">
        <f>'Table 1'!FP81+'Table 1'!FR81+'Table 1'!FS81</f>
        <v>477</v>
      </c>
      <c r="P75" s="115">
        <f>'Table 1'!FT81</f>
        <v>1001</v>
      </c>
      <c r="Q75" s="115">
        <f>Sheet1!K75+Sheet1!N75</f>
        <v>1489</v>
      </c>
      <c r="R75" s="115">
        <f>Sheet1!L75+Sheet1!O75</f>
        <v>982</v>
      </c>
      <c r="S75" s="115">
        <f>Sheet1!M75+Sheet1!P75</f>
        <v>2585</v>
      </c>
      <c r="T75">
        <f t="shared" si="49"/>
        <v>1.4885564429610204E-2</v>
      </c>
      <c r="U75">
        <f t="shared" si="50"/>
        <v>1.9416355876811873E-2</v>
      </c>
      <c r="V75">
        <f t="shared" si="51"/>
        <v>1.7010126609465104E-2</v>
      </c>
      <c r="W75">
        <f t="shared" si="52"/>
        <v>8.5510357223880073E-3</v>
      </c>
      <c r="X75">
        <f t="shared" si="53"/>
        <v>1.1669724770642202E-2</v>
      </c>
      <c r="Y75">
        <f t="shared" si="54"/>
        <v>1.0195766872415409E-2</v>
      </c>
      <c r="Z75">
        <f t="shared" si="55"/>
        <v>1.1968298877921744E-2</v>
      </c>
      <c r="AA75">
        <f t="shared" si="56"/>
        <v>1.4681258222700633E-2</v>
      </c>
      <c r="AB75">
        <f t="shared" si="57"/>
        <v>1.3512807109252484E-2</v>
      </c>
      <c r="AC75" s="114"/>
      <c r="AD75">
        <f t="shared" si="58"/>
        <v>71</v>
      </c>
      <c r="AE75">
        <f>'2011 Census'!G83</f>
        <v>54109</v>
      </c>
      <c r="AF75">
        <f>'2011 Census'!C83+'2011 Census'!D83+'2011 Census'!E83+'2011 Census'!F83+'2011 Census'!H83</f>
        <v>19039</v>
      </c>
      <c r="AG75">
        <f t="shared" si="59"/>
        <v>73148</v>
      </c>
      <c r="AH75">
        <f>'2011 Census'!M83</f>
        <v>45225</v>
      </c>
      <c r="AI75">
        <f>'2011 Census'!I83+'2011 Census'!J83+'2011 Census'!K83+'2011 Census'!L83+'2011 Census'!N83</f>
        <v>31547</v>
      </c>
      <c r="AJ75">
        <f t="shared" si="60"/>
        <v>76772</v>
      </c>
      <c r="AK75">
        <f t="shared" si="61"/>
        <v>99334</v>
      </c>
      <c r="AL75">
        <f t="shared" si="62"/>
        <v>50586</v>
      </c>
      <c r="AM75">
        <f t="shared" si="63"/>
        <v>149920</v>
      </c>
      <c r="AN75" s="115">
        <f>'Table 1'!BA81</f>
        <v>922</v>
      </c>
      <c r="AO75" s="115">
        <f>'Table 1'!AZ81+'Table 1'!BB81+'Table 1'!BC81</f>
        <v>441</v>
      </c>
      <c r="AP75" s="115">
        <f>'Table 1'!BD81</f>
        <v>1423</v>
      </c>
      <c r="AQ75" s="115">
        <f>'Table 1'!ER81</f>
        <v>446</v>
      </c>
      <c r="AR75" s="115">
        <f>'Table 1'!EQ81+'Table 1'!ES81+'Table 1'!ET81</f>
        <v>443</v>
      </c>
      <c r="AS75" s="115">
        <f>'Table 1'!EU81</f>
        <v>919</v>
      </c>
      <c r="AT75" s="115">
        <f t="shared" si="64"/>
        <v>1368</v>
      </c>
      <c r="AU75" s="115">
        <f t="shared" si="65"/>
        <v>884</v>
      </c>
      <c r="AV75" s="115">
        <f t="shared" si="66"/>
        <v>2342</v>
      </c>
      <c r="AW75">
        <f t="shared" si="67"/>
        <v>1.7039679166127631E-2</v>
      </c>
      <c r="AX75">
        <f t="shared" si="68"/>
        <v>2.3162981249015179E-2</v>
      </c>
      <c r="AY75">
        <f t="shared" si="69"/>
        <v>1.9453710285995515E-2</v>
      </c>
      <c r="AZ75">
        <f t="shared" si="70"/>
        <v>9.8618021006080716E-3</v>
      </c>
      <c r="BA75">
        <f t="shared" si="71"/>
        <v>1.4042539702665864E-2</v>
      </c>
      <c r="BB75">
        <f t="shared" si="72"/>
        <v>1.1970510081800657E-2</v>
      </c>
      <c r="BC75">
        <f t="shared" si="73"/>
        <v>1.3771719652888237E-2</v>
      </c>
      <c r="BD75">
        <f t="shared" si="74"/>
        <v>1.747519076424307E-2</v>
      </c>
      <c r="BE75">
        <f t="shared" si="75"/>
        <v>1.5621664887940236E-2</v>
      </c>
      <c r="BF75" s="114"/>
      <c r="BG75">
        <f t="shared" si="76"/>
        <v>71</v>
      </c>
      <c r="BH75">
        <f>'2006 Census'!G83</f>
        <v>45906</v>
      </c>
      <c r="BI75">
        <f>'2006 Census'!C83+'2006 Census'!D83+'2006 Census'!E83+'2006 Census'!F83+'2006 Census'!H83</f>
        <v>14919</v>
      </c>
      <c r="BJ75">
        <f t="shared" si="77"/>
        <v>60825</v>
      </c>
      <c r="BK75">
        <f>'2006 Census'!M83</f>
        <v>37783</v>
      </c>
      <c r="BL75">
        <f>'2006 Census'!I83+'2006 Census'!J83+'2006 Census'!K83+'2006 Census'!L83+'2006 Census'!N83</f>
        <v>28670</v>
      </c>
      <c r="BM75">
        <f t="shared" si="78"/>
        <v>66453</v>
      </c>
      <c r="BN75">
        <f>'2006 Census'!S83</f>
        <v>83684</v>
      </c>
      <c r="BO75">
        <f>'2006 Census'!O83+'2006 Census'!P83+'2006 Census'!Q83+'2006 Census'!R83+'2006 Census'!T83</f>
        <v>43595</v>
      </c>
      <c r="BP75">
        <f t="shared" si="79"/>
        <v>127279</v>
      </c>
      <c r="BQ75" s="115">
        <f>'Table 1'!AB81</f>
        <v>868</v>
      </c>
      <c r="BR75" s="115">
        <f>'Table 1'!AA81+'Table 1'!AC81+'Table 1'!AD81</f>
        <v>436</v>
      </c>
      <c r="BS75" s="115">
        <f>'Table 1'!AE81</f>
        <v>1327</v>
      </c>
      <c r="BT75" s="115">
        <f>'Table 1'!DS81</f>
        <v>429</v>
      </c>
      <c r="BU75" s="115">
        <f>'Table 1'!DR81+'Table 1'!DT81+'Table 1'!DU81</f>
        <v>422</v>
      </c>
      <c r="BV75" s="115">
        <f>'Table 1'!DV81</f>
        <v>862</v>
      </c>
      <c r="BW75" s="115">
        <f t="shared" si="80"/>
        <v>1297</v>
      </c>
      <c r="BX75" s="115">
        <f t="shared" si="81"/>
        <v>858</v>
      </c>
      <c r="BY75" s="115">
        <f t="shared" si="82"/>
        <v>2189</v>
      </c>
      <c r="BZ75">
        <f t="shared" si="83"/>
        <v>1.8908203720646537E-2</v>
      </c>
      <c r="CA75">
        <f t="shared" si="84"/>
        <v>2.9224478852470006E-2</v>
      </c>
      <c r="CB75">
        <f t="shared" si="85"/>
        <v>2.1816687217427046E-2</v>
      </c>
      <c r="CC75">
        <f t="shared" si="86"/>
        <v>1.1354312786173677E-2</v>
      </c>
      <c r="CD75">
        <f t="shared" si="87"/>
        <v>1.4719218695500523E-2</v>
      </c>
      <c r="CE75">
        <f t="shared" si="88"/>
        <v>1.2971573894331331E-2</v>
      </c>
      <c r="CF75">
        <f t="shared" si="89"/>
        <v>1.5498781129009129E-2</v>
      </c>
      <c r="CG75">
        <f t="shared" si="90"/>
        <v>1.9681156095882554E-2</v>
      </c>
      <c r="CH75">
        <f t="shared" si="91"/>
        <v>1.7198438076980491E-2</v>
      </c>
    </row>
    <row r="76" spans="1:86">
      <c r="A76">
        <v>72</v>
      </c>
      <c r="B76">
        <f>'2016 Census'!G84</f>
        <v>64237</v>
      </c>
      <c r="C76">
        <f>'2016 Census'!C84+'2016 Census'!D84+'2016 Census'!E84+'2016 Census'!F84+'2016 Census'!H84</f>
        <v>24572</v>
      </c>
      <c r="D76">
        <f>'2016 Census'!I84</f>
        <v>88809</v>
      </c>
      <c r="E76">
        <f>'2016 Census'!N84</f>
        <v>54122</v>
      </c>
      <c r="F76">
        <f>'2016 Census'!J84+'2016 Census'!K84+'2016 Census'!L84+'2016 Census'!M84+'2016 Census'!O84</f>
        <v>40041</v>
      </c>
      <c r="G76">
        <f>'2016 Census'!P84</f>
        <v>94163</v>
      </c>
      <c r="H76">
        <f>'2016 Census'!U84</f>
        <v>118355</v>
      </c>
      <c r="I76">
        <f>'2016 Census'!Q84+'2016 Census'!R84+'2016 Census'!S84+'2016 Census'!T84+'2016 Census'!V84</f>
        <v>64617</v>
      </c>
      <c r="J76">
        <f>'2016 Census'!W84</f>
        <v>182972</v>
      </c>
      <c r="K76" s="115">
        <f>'Table 1'!BZ82</f>
        <v>1030</v>
      </c>
      <c r="L76" s="115">
        <f>'Table 1'!BY82+'Table 1'!CA82+'Table 1'!CB82</f>
        <v>547</v>
      </c>
      <c r="M76" s="115">
        <f>'Table 1'!CC82</f>
        <v>1648</v>
      </c>
      <c r="N76" s="115">
        <f>'Table 1'!FQ82</f>
        <v>507</v>
      </c>
      <c r="O76" s="115">
        <f>'Table 1'!FP82+'Table 1'!FR82+'Table 1'!FS82</f>
        <v>511</v>
      </c>
      <c r="P76" s="115">
        <f>'Table 1'!FT82</f>
        <v>1055</v>
      </c>
      <c r="Q76" s="115">
        <f>Sheet1!K76+Sheet1!N76</f>
        <v>1537</v>
      </c>
      <c r="R76" s="115">
        <f>Sheet1!L76+Sheet1!O76</f>
        <v>1058</v>
      </c>
      <c r="S76" s="115">
        <f>Sheet1!M76+Sheet1!P76</f>
        <v>2703</v>
      </c>
      <c r="T76">
        <f t="shared" si="49"/>
        <v>1.6034372713545152E-2</v>
      </c>
      <c r="U76">
        <f t="shared" si="50"/>
        <v>2.226111020673938E-2</v>
      </c>
      <c r="V76">
        <f t="shared" si="51"/>
        <v>1.8556677814185501E-2</v>
      </c>
      <c r="W76">
        <f t="shared" si="52"/>
        <v>9.3677247699641558E-3</v>
      </c>
      <c r="X76">
        <f t="shared" si="53"/>
        <v>1.2761919032991184E-2</v>
      </c>
      <c r="Y76">
        <f t="shared" si="54"/>
        <v>1.120397608402451E-2</v>
      </c>
      <c r="Z76">
        <f t="shared" si="55"/>
        <v>1.2986354611127539E-2</v>
      </c>
      <c r="AA76">
        <f t="shared" si="56"/>
        <v>1.6373400188804805E-2</v>
      </c>
      <c r="AB76">
        <f t="shared" si="57"/>
        <v>1.4772752115077717E-2</v>
      </c>
      <c r="AC76" s="114"/>
      <c r="AD76">
        <f t="shared" si="58"/>
        <v>72</v>
      </c>
      <c r="AE76">
        <f>'2011 Census'!G84</f>
        <v>51657</v>
      </c>
      <c r="AF76">
        <f>'2011 Census'!C84+'2011 Census'!D84+'2011 Census'!E84+'2011 Census'!F84+'2011 Census'!H84</f>
        <v>17762</v>
      </c>
      <c r="AG76">
        <f t="shared" si="59"/>
        <v>69419</v>
      </c>
      <c r="AH76">
        <f>'2011 Census'!M84</f>
        <v>42321</v>
      </c>
      <c r="AI76">
        <f>'2011 Census'!I84+'2011 Census'!J84+'2011 Census'!K84+'2011 Census'!L84+'2011 Census'!N84</f>
        <v>31726</v>
      </c>
      <c r="AJ76">
        <f t="shared" si="60"/>
        <v>74047</v>
      </c>
      <c r="AK76">
        <f t="shared" si="61"/>
        <v>93978</v>
      </c>
      <c r="AL76">
        <f t="shared" si="62"/>
        <v>49488</v>
      </c>
      <c r="AM76">
        <f t="shared" si="63"/>
        <v>143466</v>
      </c>
      <c r="AN76" s="115">
        <f>'Table 1'!BA82</f>
        <v>1012</v>
      </c>
      <c r="AO76" s="115">
        <f>'Table 1'!AZ82+'Table 1'!BB82+'Table 1'!BC82</f>
        <v>440</v>
      </c>
      <c r="AP76" s="115">
        <f>'Table 1'!BD82</f>
        <v>1537</v>
      </c>
      <c r="AQ76" s="115">
        <f>'Table 1'!ER82</f>
        <v>512</v>
      </c>
      <c r="AR76" s="115">
        <f>'Table 1'!EQ82+'Table 1'!ES82+'Table 1'!ET82</f>
        <v>471</v>
      </c>
      <c r="AS76" s="115">
        <f>'Table 1'!EU82</f>
        <v>1009</v>
      </c>
      <c r="AT76" s="115">
        <f t="shared" si="64"/>
        <v>1524</v>
      </c>
      <c r="AU76" s="115">
        <f t="shared" si="65"/>
        <v>911</v>
      </c>
      <c r="AV76" s="115">
        <f t="shared" si="66"/>
        <v>2546</v>
      </c>
      <c r="AW76">
        <f t="shared" si="67"/>
        <v>1.959076214259442E-2</v>
      </c>
      <c r="AX76">
        <f t="shared" si="68"/>
        <v>2.4771985136808918E-2</v>
      </c>
      <c r="AY76">
        <f t="shared" si="69"/>
        <v>2.2140912430314467E-2</v>
      </c>
      <c r="AZ76">
        <f t="shared" si="70"/>
        <v>1.2098012806880745E-2</v>
      </c>
      <c r="BA76">
        <f t="shared" si="71"/>
        <v>1.4845867742545546E-2</v>
      </c>
      <c r="BB76">
        <f t="shared" si="72"/>
        <v>1.3626480478614934E-2</v>
      </c>
      <c r="BC76">
        <f t="shared" si="73"/>
        <v>1.6216561322862796E-2</v>
      </c>
      <c r="BD76">
        <f t="shared" si="74"/>
        <v>1.8408503071451664E-2</v>
      </c>
      <c r="BE76">
        <f t="shared" si="75"/>
        <v>1.774636499240238E-2</v>
      </c>
      <c r="BF76" s="114"/>
      <c r="BG76">
        <f t="shared" si="76"/>
        <v>72</v>
      </c>
      <c r="BH76">
        <f>'2006 Census'!G84</f>
        <v>44011</v>
      </c>
      <c r="BI76">
        <f>'2006 Census'!C84+'2006 Census'!D84+'2006 Census'!E84+'2006 Census'!F84+'2006 Census'!H84</f>
        <v>14727</v>
      </c>
      <c r="BJ76">
        <f t="shared" si="77"/>
        <v>58738</v>
      </c>
      <c r="BK76">
        <f>'2006 Census'!M84</f>
        <v>35612</v>
      </c>
      <c r="BL76">
        <f>'2006 Census'!I84+'2006 Census'!J84+'2006 Census'!K84+'2006 Census'!L84+'2006 Census'!N84</f>
        <v>28130</v>
      </c>
      <c r="BM76">
        <f t="shared" si="78"/>
        <v>63742</v>
      </c>
      <c r="BN76">
        <f>'2006 Census'!S84</f>
        <v>79626</v>
      </c>
      <c r="BO76">
        <f>'2006 Census'!O84+'2006 Census'!P84+'2006 Census'!Q84+'2006 Census'!R84+'2006 Census'!T84</f>
        <v>42844</v>
      </c>
      <c r="BP76">
        <f t="shared" si="79"/>
        <v>122470</v>
      </c>
      <c r="BQ76" s="115">
        <f>'Table 1'!AB82</f>
        <v>894</v>
      </c>
      <c r="BR76" s="115">
        <f>'Table 1'!AA82+'Table 1'!AC82+'Table 1'!AD82</f>
        <v>448</v>
      </c>
      <c r="BS76" s="115">
        <f>'Table 1'!AE82</f>
        <v>1372</v>
      </c>
      <c r="BT76" s="115">
        <f>'Table 1'!DS82</f>
        <v>432</v>
      </c>
      <c r="BU76" s="115">
        <f>'Table 1'!DR82+'Table 1'!DT82+'Table 1'!DU82</f>
        <v>439</v>
      </c>
      <c r="BV76" s="115">
        <f>'Table 1'!DV82</f>
        <v>882</v>
      </c>
      <c r="BW76" s="115">
        <f t="shared" si="80"/>
        <v>1326</v>
      </c>
      <c r="BX76" s="115">
        <f t="shared" si="81"/>
        <v>887</v>
      </c>
      <c r="BY76" s="115">
        <f t="shared" si="82"/>
        <v>2254</v>
      </c>
      <c r="BZ76">
        <f t="shared" si="83"/>
        <v>2.0313103542296245E-2</v>
      </c>
      <c r="CA76">
        <f t="shared" si="84"/>
        <v>3.0420316425612819E-2</v>
      </c>
      <c r="CB76">
        <f t="shared" si="85"/>
        <v>2.33579624774422E-2</v>
      </c>
      <c r="CC76">
        <f t="shared" si="86"/>
        <v>1.2130742446366393E-2</v>
      </c>
      <c r="CD76">
        <f t="shared" si="87"/>
        <v>1.5606114468538927E-2</v>
      </c>
      <c r="CE76">
        <f t="shared" si="88"/>
        <v>1.3837030529321327E-2</v>
      </c>
      <c r="CF76">
        <f t="shared" si="89"/>
        <v>1.6652852083490318E-2</v>
      </c>
      <c r="CG76">
        <f t="shared" si="90"/>
        <v>2.0703015591448045E-2</v>
      </c>
      <c r="CH76">
        <f t="shared" si="91"/>
        <v>1.8404507226259491E-2</v>
      </c>
    </row>
    <row r="77" spans="1:86">
      <c r="A77">
        <v>73</v>
      </c>
      <c r="B77">
        <f>'2016 Census'!G85</f>
        <v>56401</v>
      </c>
      <c r="C77">
        <f>'2016 Census'!C85+'2016 Census'!D85+'2016 Census'!E85+'2016 Census'!F85+'2016 Census'!H85</f>
        <v>21535</v>
      </c>
      <c r="D77">
        <f>'2016 Census'!I85</f>
        <v>77936</v>
      </c>
      <c r="E77">
        <f>'2016 Census'!N85</f>
        <v>47030</v>
      </c>
      <c r="F77">
        <f>'2016 Census'!J85+'2016 Census'!K85+'2016 Census'!L85+'2016 Census'!M85+'2016 Census'!O85</f>
        <v>36762</v>
      </c>
      <c r="G77">
        <f>'2016 Census'!P85</f>
        <v>83792</v>
      </c>
      <c r="H77">
        <f>'2016 Census'!U85</f>
        <v>103432</v>
      </c>
      <c r="I77">
        <f>'2016 Census'!Q85+'2016 Census'!R85+'2016 Census'!S85+'2016 Census'!T85+'2016 Census'!V85</f>
        <v>58294</v>
      </c>
      <c r="J77">
        <f>'2016 Census'!W85</f>
        <v>161726</v>
      </c>
      <c r="K77" s="115">
        <f>'Table 1'!BZ83</f>
        <v>1087</v>
      </c>
      <c r="L77" s="115">
        <f>'Table 1'!BY83+'Table 1'!CA83+'Table 1'!CB83</f>
        <v>576</v>
      </c>
      <c r="M77" s="115">
        <f>'Table 1'!CC83</f>
        <v>1756</v>
      </c>
      <c r="N77" s="115">
        <f>'Table 1'!FQ83</f>
        <v>553</v>
      </c>
      <c r="O77" s="115">
        <f>'Table 1'!FP83+'Table 1'!FR83+'Table 1'!FS83</f>
        <v>557</v>
      </c>
      <c r="P77" s="115">
        <f>'Table 1'!FT83</f>
        <v>1144</v>
      </c>
      <c r="Q77" s="115">
        <f>Sheet1!K77+Sheet1!N77</f>
        <v>1640</v>
      </c>
      <c r="R77" s="115">
        <f>Sheet1!L77+Sheet1!O77</f>
        <v>1133</v>
      </c>
      <c r="S77" s="115">
        <f>Sheet1!M77+Sheet1!P77</f>
        <v>2900</v>
      </c>
      <c r="T77">
        <f t="shared" si="49"/>
        <v>1.927270793071045E-2</v>
      </c>
      <c r="U77">
        <f t="shared" si="50"/>
        <v>2.6747155792895286E-2</v>
      </c>
      <c r="V77">
        <f t="shared" si="51"/>
        <v>2.2531307739683842E-2</v>
      </c>
      <c r="W77">
        <f t="shared" si="52"/>
        <v>1.1758452051881777E-2</v>
      </c>
      <c r="X77">
        <f t="shared" si="53"/>
        <v>1.5151515151515152E-2</v>
      </c>
      <c r="Y77">
        <f t="shared" si="54"/>
        <v>1.3652854687798357E-2</v>
      </c>
      <c r="Z77">
        <f t="shared" si="55"/>
        <v>1.5855827983602754E-2</v>
      </c>
      <c r="AA77">
        <f t="shared" si="56"/>
        <v>1.943596253473771E-2</v>
      </c>
      <c r="AB77">
        <f t="shared" si="57"/>
        <v>1.7931563261318527E-2</v>
      </c>
      <c r="AC77" s="114"/>
      <c r="AD77">
        <f t="shared" si="58"/>
        <v>73</v>
      </c>
      <c r="AE77">
        <f>'2011 Census'!G85</f>
        <v>48200</v>
      </c>
      <c r="AF77">
        <f>'2011 Census'!C85+'2011 Census'!D85+'2011 Census'!E85+'2011 Census'!F85+'2011 Census'!H85</f>
        <v>17005</v>
      </c>
      <c r="AG77">
        <f t="shared" si="59"/>
        <v>65205</v>
      </c>
      <c r="AH77">
        <f>'2011 Census'!M85</f>
        <v>39242</v>
      </c>
      <c r="AI77">
        <f>'2011 Census'!I85+'2011 Census'!J85+'2011 Census'!K85+'2011 Census'!L85+'2011 Census'!N85</f>
        <v>31396</v>
      </c>
      <c r="AJ77">
        <f t="shared" si="60"/>
        <v>70638</v>
      </c>
      <c r="AK77">
        <f t="shared" si="61"/>
        <v>87442</v>
      </c>
      <c r="AL77">
        <f t="shared" si="62"/>
        <v>48401</v>
      </c>
      <c r="AM77">
        <f t="shared" si="63"/>
        <v>135843</v>
      </c>
      <c r="AN77" s="115">
        <f>'Table 1'!BA83</f>
        <v>993</v>
      </c>
      <c r="AO77" s="115">
        <f>'Table 1'!AZ83+'Table 1'!BB83+'Table 1'!BC83</f>
        <v>495</v>
      </c>
      <c r="AP77" s="115">
        <f>'Table 1'!BD83</f>
        <v>1562</v>
      </c>
      <c r="AQ77" s="115">
        <f>'Table 1'!ER83</f>
        <v>504</v>
      </c>
      <c r="AR77" s="115">
        <f>'Table 1'!EQ83+'Table 1'!ES83+'Table 1'!ET83</f>
        <v>479</v>
      </c>
      <c r="AS77" s="115">
        <f>'Table 1'!EU83</f>
        <v>1008</v>
      </c>
      <c r="AT77" s="115">
        <f t="shared" si="64"/>
        <v>1497</v>
      </c>
      <c r="AU77" s="115">
        <f t="shared" si="65"/>
        <v>974</v>
      </c>
      <c r="AV77" s="115">
        <f t="shared" si="66"/>
        <v>2570</v>
      </c>
      <c r="AW77">
        <f t="shared" si="67"/>
        <v>2.0601659751037345E-2</v>
      </c>
      <c r="AX77">
        <f t="shared" si="68"/>
        <v>2.9109085563069684E-2</v>
      </c>
      <c r="AY77">
        <f t="shared" si="69"/>
        <v>2.3955218158116708E-2</v>
      </c>
      <c r="AZ77">
        <f t="shared" si="70"/>
        <v>1.2843382090617196E-2</v>
      </c>
      <c r="BA77">
        <f t="shared" si="71"/>
        <v>1.525672060135049E-2</v>
      </c>
      <c r="BB77">
        <f t="shared" si="72"/>
        <v>1.4269939692516775E-2</v>
      </c>
      <c r="BC77">
        <f t="shared" si="73"/>
        <v>1.7119919489490175E-2</v>
      </c>
      <c r="BD77">
        <f t="shared" si="74"/>
        <v>2.0123551166298218E-2</v>
      </c>
      <c r="BE77">
        <f t="shared" si="75"/>
        <v>1.8918899023137002E-2</v>
      </c>
      <c r="BF77" s="114"/>
      <c r="BG77">
        <f t="shared" si="76"/>
        <v>73</v>
      </c>
      <c r="BH77">
        <f>'2006 Census'!G85</f>
        <v>42371</v>
      </c>
      <c r="BI77">
        <f>'2006 Census'!C85+'2006 Census'!D85+'2006 Census'!E85+'2006 Census'!F85+'2006 Census'!H85</f>
        <v>14497</v>
      </c>
      <c r="BJ77">
        <f t="shared" si="77"/>
        <v>56868</v>
      </c>
      <c r="BK77">
        <f>'2006 Census'!M85</f>
        <v>33200</v>
      </c>
      <c r="BL77">
        <f>'2006 Census'!I85+'2006 Census'!J85+'2006 Census'!K85+'2006 Census'!L85+'2006 Census'!N85</f>
        <v>29551</v>
      </c>
      <c r="BM77">
        <f t="shared" si="78"/>
        <v>62751</v>
      </c>
      <c r="BN77">
        <f>'2006 Census'!S85</f>
        <v>75567</v>
      </c>
      <c r="BO77">
        <f>'2006 Census'!O85+'2006 Census'!P85+'2006 Census'!Q85+'2006 Census'!R85+'2006 Census'!T85</f>
        <v>44044</v>
      </c>
      <c r="BP77">
        <f t="shared" si="79"/>
        <v>119611</v>
      </c>
      <c r="BQ77" s="115">
        <f>'Table 1'!AB83</f>
        <v>1023</v>
      </c>
      <c r="BR77" s="115">
        <f>'Table 1'!AA83+'Table 1'!AC83+'Table 1'!AD83</f>
        <v>463</v>
      </c>
      <c r="BS77" s="115">
        <f>'Table 1'!AE83</f>
        <v>1517</v>
      </c>
      <c r="BT77" s="115">
        <f>'Table 1'!DS83</f>
        <v>429</v>
      </c>
      <c r="BU77" s="115">
        <f>'Table 1'!DR83+'Table 1'!DT83+'Table 1'!DU83</f>
        <v>491</v>
      </c>
      <c r="BV77" s="115">
        <f>'Table 1'!DV83</f>
        <v>936</v>
      </c>
      <c r="BW77" s="115">
        <f t="shared" si="80"/>
        <v>1452</v>
      </c>
      <c r="BX77" s="115">
        <f t="shared" si="81"/>
        <v>954</v>
      </c>
      <c r="BY77" s="115">
        <f t="shared" si="82"/>
        <v>2453</v>
      </c>
      <c r="BZ77">
        <f t="shared" si="83"/>
        <v>2.4143871987916263E-2</v>
      </c>
      <c r="CA77">
        <f t="shared" si="84"/>
        <v>3.1937642270814651E-2</v>
      </c>
      <c r="CB77">
        <f t="shared" si="85"/>
        <v>2.667581064922276E-2</v>
      </c>
      <c r="CC77">
        <f t="shared" si="86"/>
        <v>1.2921686746987952E-2</v>
      </c>
      <c r="CD77">
        <f t="shared" si="87"/>
        <v>1.6615342966397075E-2</v>
      </c>
      <c r="CE77">
        <f t="shared" si="88"/>
        <v>1.4916096954630205E-2</v>
      </c>
      <c r="CF77">
        <f t="shared" si="89"/>
        <v>1.9214736591369248E-2</v>
      </c>
      <c r="CG77">
        <f t="shared" si="90"/>
        <v>2.1660158023794389E-2</v>
      </c>
      <c r="CH77">
        <f t="shared" si="91"/>
        <v>2.0508147243982578E-2</v>
      </c>
    </row>
    <row r="78" spans="1:86">
      <c r="A78">
        <v>74</v>
      </c>
      <c r="B78">
        <f>'2016 Census'!G86</f>
        <v>55768</v>
      </c>
      <c r="C78">
        <f>'2016 Census'!C86+'2016 Census'!D86+'2016 Census'!E86+'2016 Census'!F86+'2016 Census'!H86</f>
        <v>21354</v>
      </c>
      <c r="D78">
        <f>'2016 Census'!I86</f>
        <v>77122</v>
      </c>
      <c r="E78">
        <f>'2016 Census'!N86</f>
        <v>44980</v>
      </c>
      <c r="F78">
        <f>'2016 Census'!J86+'2016 Census'!K86+'2016 Census'!L86+'2016 Census'!M86+'2016 Census'!O86</f>
        <v>37638</v>
      </c>
      <c r="G78">
        <f>'2016 Census'!P86</f>
        <v>82618</v>
      </c>
      <c r="H78">
        <f>'2016 Census'!U86</f>
        <v>100742</v>
      </c>
      <c r="I78">
        <f>'2016 Census'!Q86+'2016 Census'!R86+'2016 Census'!S86+'2016 Census'!T86+'2016 Census'!V86</f>
        <v>58989</v>
      </c>
      <c r="J78">
        <f>'2016 Census'!W86</f>
        <v>159731</v>
      </c>
      <c r="K78" s="115">
        <f>'Table 1'!BZ84</f>
        <v>1138</v>
      </c>
      <c r="L78" s="115">
        <f>'Table 1'!BY84+'Table 1'!CA84+'Table 1'!CB84</f>
        <v>627</v>
      </c>
      <c r="M78" s="115">
        <f>'Table 1'!CC84</f>
        <v>1849</v>
      </c>
      <c r="N78" s="115">
        <f>'Table 1'!FQ84</f>
        <v>549</v>
      </c>
      <c r="O78" s="115">
        <f>'Table 1'!FP84+'Table 1'!FR84+'Table 1'!FS84</f>
        <v>600</v>
      </c>
      <c r="P78" s="115">
        <f>'Table 1'!FT84</f>
        <v>1180</v>
      </c>
      <c r="Q78" s="115">
        <f>Sheet1!K78+Sheet1!N78</f>
        <v>1687</v>
      </c>
      <c r="R78" s="115">
        <f>Sheet1!L78+Sheet1!O78</f>
        <v>1227</v>
      </c>
      <c r="S78" s="115">
        <f>Sheet1!M78+Sheet1!P78</f>
        <v>3029</v>
      </c>
      <c r="T78">
        <f t="shared" si="49"/>
        <v>2.040596757997418E-2</v>
      </c>
      <c r="U78">
        <f t="shared" si="50"/>
        <v>2.9362180387749369E-2</v>
      </c>
      <c r="V78">
        <f t="shared" si="51"/>
        <v>2.3975000648323436E-2</v>
      </c>
      <c r="W78">
        <f t="shared" si="52"/>
        <v>1.2205424633170299E-2</v>
      </c>
      <c r="X78">
        <f t="shared" si="53"/>
        <v>1.5941335883947076E-2</v>
      </c>
      <c r="Y78">
        <f t="shared" si="54"/>
        <v>1.4282601854317461E-2</v>
      </c>
      <c r="Z78">
        <f t="shared" si="55"/>
        <v>1.6745746560520934E-2</v>
      </c>
      <c r="AA78">
        <f t="shared" si="56"/>
        <v>2.0800488226618521E-2</v>
      </c>
      <c r="AB78">
        <f t="shared" si="57"/>
        <v>1.8963131765280378E-2</v>
      </c>
      <c r="AC78" s="114"/>
      <c r="AD78">
        <f t="shared" si="58"/>
        <v>74</v>
      </c>
      <c r="AE78">
        <f>'2011 Census'!G86</f>
        <v>45820</v>
      </c>
      <c r="AF78">
        <f>'2011 Census'!C86+'2011 Census'!D86+'2011 Census'!E86+'2011 Census'!F86+'2011 Census'!H86</f>
        <v>16232</v>
      </c>
      <c r="AG78">
        <f t="shared" si="59"/>
        <v>62052</v>
      </c>
      <c r="AH78">
        <f>'2011 Census'!M86</f>
        <v>36728</v>
      </c>
      <c r="AI78">
        <f>'2011 Census'!I86+'2011 Census'!J86+'2011 Census'!K86+'2011 Census'!L86+'2011 Census'!N86</f>
        <v>31455</v>
      </c>
      <c r="AJ78">
        <f t="shared" si="60"/>
        <v>68183</v>
      </c>
      <c r="AK78">
        <f t="shared" si="61"/>
        <v>82548</v>
      </c>
      <c r="AL78">
        <f t="shared" si="62"/>
        <v>47687</v>
      </c>
      <c r="AM78">
        <f t="shared" si="63"/>
        <v>130235</v>
      </c>
      <c r="AN78" s="115">
        <f>'Table 1'!BA84</f>
        <v>1070</v>
      </c>
      <c r="AO78" s="115">
        <f>'Table 1'!AZ84+'Table 1'!BB84+'Table 1'!BC84</f>
        <v>575</v>
      </c>
      <c r="AP78" s="115">
        <f>'Table 1'!BD84</f>
        <v>1722</v>
      </c>
      <c r="AQ78" s="115">
        <f>'Table 1'!ER84</f>
        <v>523</v>
      </c>
      <c r="AR78" s="115">
        <f>'Table 1'!EQ84+'Table 1'!ES84+'Table 1'!ET84</f>
        <v>608</v>
      </c>
      <c r="AS78" s="115">
        <f>'Table 1'!EU84</f>
        <v>1157</v>
      </c>
      <c r="AT78" s="115">
        <f t="shared" si="64"/>
        <v>1593</v>
      </c>
      <c r="AU78" s="115">
        <f t="shared" si="65"/>
        <v>1183</v>
      </c>
      <c r="AV78" s="115">
        <f t="shared" si="66"/>
        <v>2879</v>
      </c>
      <c r="AW78">
        <f t="shared" si="67"/>
        <v>2.3352247926669577E-2</v>
      </c>
      <c r="AX78">
        <f t="shared" si="68"/>
        <v>3.5423854115327745E-2</v>
      </c>
      <c r="AY78">
        <f t="shared" si="69"/>
        <v>2.7750918584413073E-2</v>
      </c>
      <c r="AZ78">
        <f t="shared" si="70"/>
        <v>1.4239817033326073E-2</v>
      </c>
      <c r="BA78">
        <f t="shared" si="71"/>
        <v>1.9329200445080272E-2</v>
      </c>
      <c r="BB78">
        <f t="shared" si="72"/>
        <v>1.6969039203320477E-2</v>
      </c>
      <c r="BC78">
        <f t="shared" si="73"/>
        <v>1.9297863061491494E-2</v>
      </c>
      <c r="BD78">
        <f t="shared" si="74"/>
        <v>2.4807599555434396E-2</v>
      </c>
      <c r="BE78">
        <f t="shared" si="75"/>
        <v>2.2106192651744922E-2</v>
      </c>
      <c r="BF78" s="114"/>
      <c r="BG78">
        <f t="shared" si="76"/>
        <v>74</v>
      </c>
      <c r="BH78">
        <f>'2006 Census'!G86</f>
        <v>40600</v>
      </c>
      <c r="BI78">
        <f>'2006 Census'!C86+'2006 Census'!D86+'2006 Census'!E86+'2006 Census'!F86+'2006 Census'!H86</f>
        <v>14262</v>
      </c>
      <c r="BJ78">
        <f t="shared" si="77"/>
        <v>54862</v>
      </c>
      <c r="BK78">
        <f>'2006 Census'!M86</f>
        <v>31520</v>
      </c>
      <c r="BL78">
        <f>'2006 Census'!I86+'2006 Census'!J86+'2006 Census'!K86+'2006 Census'!L86+'2006 Census'!N86</f>
        <v>29704</v>
      </c>
      <c r="BM78">
        <f t="shared" si="78"/>
        <v>61224</v>
      </c>
      <c r="BN78">
        <f>'2006 Census'!S86</f>
        <v>72122</v>
      </c>
      <c r="BO78">
        <f>'2006 Census'!O86+'2006 Census'!P86+'2006 Census'!Q86+'2006 Census'!R86+'2006 Census'!T86</f>
        <v>43969</v>
      </c>
      <c r="BP78">
        <f t="shared" si="79"/>
        <v>116091</v>
      </c>
      <c r="BQ78" s="115">
        <f>'Table 1'!AB84</f>
        <v>1077</v>
      </c>
      <c r="BR78" s="115">
        <f>'Table 1'!AA84+'Table 1'!AC84+'Table 1'!AD84</f>
        <v>517</v>
      </c>
      <c r="BS78" s="115">
        <f>'Table 1'!AE84</f>
        <v>1630</v>
      </c>
      <c r="BT78" s="115">
        <f>'Table 1'!DS84</f>
        <v>511</v>
      </c>
      <c r="BU78" s="115">
        <f>'Table 1'!DR84+'Table 1'!DT84+'Table 1'!DU84</f>
        <v>591</v>
      </c>
      <c r="BV78" s="115">
        <f>'Table 1'!DV84</f>
        <v>1114</v>
      </c>
      <c r="BW78" s="115">
        <f t="shared" si="80"/>
        <v>1588</v>
      </c>
      <c r="BX78" s="115">
        <f t="shared" si="81"/>
        <v>1108</v>
      </c>
      <c r="BY78" s="115">
        <f t="shared" si="82"/>
        <v>2744</v>
      </c>
      <c r="BZ78">
        <f t="shared" si="83"/>
        <v>2.6527093596059113E-2</v>
      </c>
      <c r="CA78">
        <f t="shared" si="84"/>
        <v>3.6250175290983032E-2</v>
      </c>
      <c r="CB78">
        <f t="shared" si="85"/>
        <v>2.9710911013087381E-2</v>
      </c>
      <c r="CC78">
        <f t="shared" si="86"/>
        <v>1.6211928934010151E-2</v>
      </c>
      <c r="CD78">
        <f t="shared" si="87"/>
        <v>1.9896310261244277E-2</v>
      </c>
      <c r="CE78">
        <f t="shared" si="88"/>
        <v>1.819547889716451E-2</v>
      </c>
      <c r="CF78">
        <f t="shared" si="89"/>
        <v>2.201824685948809E-2</v>
      </c>
      <c r="CG78">
        <f t="shared" si="90"/>
        <v>2.5199572426027429E-2</v>
      </c>
      <c r="CH78">
        <f t="shared" si="91"/>
        <v>2.3636629885176286E-2</v>
      </c>
    </row>
    <row r="79" spans="1:86">
      <c r="A79">
        <v>75</v>
      </c>
      <c r="B79">
        <f>'2016 Census'!G87</f>
        <v>50899</v>
      </c>
      <c r="C79">
        <f>'2016 Census'!C87+'2016 Census'!D87+'2016 Census'!E87+'2016 Census'!F87+'2016 Census'!H87</f>
        <v>19584</v>
      </c>
      <c r="D79">
        <f>'2016 Census'!I87</f>
        <v>70483</v>
      </c>
      <c r="E79">
        <f>'2016 Census'!N87</f>
        <v>40699</v>
      </c>
      <c r="F79">
        <f>'2016 Census'!J87+'2016 Census'!K87+'2016 Census'!L87+'2016 Census'!M87+'2016 Census'!O87</f>
        <v>36138</v>
      </c>
      <c r="G79">
        <f>'2016 Census'!P87</f>
        <v>76837</v>
      </c>
      <c r="H79">
        <f>'2016 Census'!U87</f>
        <v>91599</v>
      </c>
      <c r="I79">
        <f>'2016 Census'!Q87+'2016 Census'!R87+'2016 Census'!S87+'2016 Census'!T87+'2016 Census'!V87</f>
        <v>55720</v>
      </c>
      <c r="J79">
        <f>'2016 Census'!W87</f>
        <v>147319</v>
      </c>
      <c r="K79" s="115">
        <f>'Table 1'!BZ85</f>
        <v>1179</v>
      </c>
      <c r="L79" s="115">
        <f>'Table 1'!BY85+'Table 1'!CA85+'Table 1'!CB85</f>
        <v>598</v>
      </c>
      <c r="M79" s="115">
        <f>'Table 1'!CC85</f>
        <v>1857</v>
      </c>
      <c r="N79" s="115">
        <f>'Table 1'!FQ85</f>
        <v>599</v>
      </c>
      <c r="O79" s="115">
        <f>'Table 1'!FP85+'Table 1'!FR85+'Table 1'!FS85</f>
        <v>701</v>
      </c>
      <c r="P79" s="115">
        <f>'Table 1'!FT85</f>
        <v>1338</v>
      </c>
      <c r="Q79" s="115">
        <f>Sheet1!K79+Sheet1!N79</f>
        <v>1778</v>
      </c>
      <c r="R79" s="115">
        <f>Sheet1!L79+Sheet1!O79</f>
        <v>1299</v>
      </c>
      <c r="S79" s="115">
        <f>Sheet1!M79+Sheet1!P79</f>
        <v>3195</v>
      </c>
      <c r="T79">
        <f t="shared" si="49"/>
        <v>2.3163519911982552E-2</v>
      </c>
      <c r="U79">
        <f t="shared" si="50"/>
        <v>3.0535130718954247E-2</v>
      </c>
      <c r="V79">
        <f t="shared" si="51"/>
        <v>2.634677865584609E-2</v>
      </c>
      <c r="W79">
        <f t="shared" si="52"/>
        <v>1.4717806334307968E-2</v>
      </c>
      <c r="X79">
        <f t="shared" si="53"/>
        <v>1.9397863744534838E-2</v>
      </c>
      <c r="Y79">
        <f t="shared" si="54"/>
        <v>1.7413485690487656E-2</v>
      </c>
      <c r="Z79">
        <f t="shared" si="55"/>
        <v>1.9410692256465682E-2</v>
      </c>
      <c r="AA79">
        <f t="shared" si="56"/>
        <v>2.3312993539124194E-2</v>
      </c>
      <c r="AB79">
        <f t="shared" si="57"/>
        <v>2.1687630244571304E-2</v>
      </c>
      <c r="AC79" s="114"/>
      <c r="AD79">
        <f t="shared" si="58"/>
        <v>75</v>
      </c>
      <c r="AE79">
        <f>'2011 Census'!G87</f>
        <v>42985</v>
      </c>
      <c r="AF79">
        <f>'2011 Census'!C87+'2011 Census'!D87+'2011 Census'!E87+'2011 Census'!F87+'2011 Census'!H87</f>
        <v>15428</v>
      </c>
      <c r="AG79">
        <f t="shared" si="59"/>
        <v>58413</v>
      </c>
      <c r="AH79">
        <f>'2011 Census'!M87</f>
        <v>33373</v>
      </c>
      <c r="AI79">
        <f>'2011 Census'!I87+'2011 Census'!J87+'2011 Census'!K87+'2011 Census'!L87+'2011 Census'!N87</f>
        <v>31283</v>
      </c>
      <c r="AJ79">
        <f t="shared" si="60"/>
        <v>64656</v>
      </c>
      <c r="AK79">
        <f t="shared" si="61"/>
        <v>76358</v>
      </c>
      <c r="AL79">
        <f t="shared" si="62"/>
        <v>46711</v>
      </c>
      <c r="AM79">
        <f t="shared" si="63"/>
        <v>123069</v>
      </c>
      <c r="AN79" s="115">
        <f>'Table 1'!BA85</f>
        <v>1123</v>
      </c>
      <c r="AO79" s="115">
        <f>'Table 1'!AZ85+'Table 1'!BB85+'Table 1'!BC85</f>
        <v>541</v>
      </c>
      <c r="AP79" s="115">
        <f>'Table 1'!BD85</f>
        <v>1735</v>
      </c>
      <c r="AQ79" s="115">
        <f>'Table 1'!ER85</f>
        <v>512</v>
      </c>
      <c r="AR79" s="115">
        <f>'Table 1'!EQ85+'Table 1'!ES85+'Table 1'!ET85</f>
        <v>598</v>
      </c>
      <c r="AS79" s="115">
        <f>'Table 1'!EU85</f>
        <v>1135</v>
      </c>
      <c r="AT79" s="115">
        <f t="shared" si="64"/>
        <v>1635</v>
      </c>
      <c r="AU79" s="115">
        <f t="shared" si="65"/>
        <v>1139</v>
      </c>
      <c r="AV79" s="115">
        <f t="shared" si="66"/>
        <v>2870</v>
      </c>
      <c r="AW79">
        <f t="shared" si="67"/>
        <v>2.6125392578806559E-2</v>
      </c>
      <c r="AX79">
        <f t="shared" si="68"/>
        <v>3.5066113559761469E-2</v>
      </c>
      <c r="AY79">
        <f t="shared" si="69"/>
        <v>2.9702292297947373E-2</v>
      </c>
      <c r="AZ79">
        <f t="shared" si="70"/>
        <v>1.5341743325442723E-2</v>
      </c>
      <c r="BA79">
        <f t="shared" si="71"/>
        <v>1.9115813700732027E-2</v>
      </c>
      <c r="BB79">
        <f t="shared" si="72"/>
        <v>1.7554441969809452E-2</v>
      </c>
      <c r="BC79">
        <f t="shared" si="73"/>
        <v>2.1412294716991017E-2</v>
      </c>
      <c r="BD79">
        <f t="shared" si="74"/>
        <v>2.4383978077968788E-2</v>
      </c>
      <c r="BE79">
        <f t="shared" si="75"/>
        <v>2.3320251241173651E-2</v>
      </c>
      <c r="BF79" s="114"/>
      <c r="BG79">
        <f t="shared" si="76"/>
        <v>75</v>
      </c>
      <c r="BH79">
        <f>'2006 Census'!G87</f>
        <v>40478</v>
      </c>
      <c r="BI79">
        <f>'2006 Census'!C87+'2006 Census'!D87+'2006 Census'!E87+'2006 Census'!F87+'2006 Census'!H87</f>
        <v>14441</v>
      </c>
      <c r="BJ79">
        <f t="shared" si="77"/>
        <v>54919</v>
      </c>
      <c r="BK79">
        <f>'2006 Census'!M87</f>
        <v>30441</v>
      </c>
      <c r="BL79">
        <f>'2006 Census'!I87+'2006 Census'!J87+'2006 Census'!K87+'2006 Census'!L87+'2006 Census'!N87</f>
        <v>32185</v>
      </c>
      <c r="BM79">
        <f t="shared" si="78"/>
        <v>62626</v>
      </c>
      <c r="BN79">
        <f>'2006 Census'!S87</f>
        <v>70923</v>
      </c>
      <c r="BO79">
        <f>'2006 Census'!O87+'2006 Census'!P87+'2006 Census'!Q87+'2006 Census'!R87+'2006 Census'!T87</f>
        <v>46621</v>
      </c>
      <c r="BP79">
        <f t="shared" si="79"/>
        <v>117544</v>
      </c>
      <c r="BQ79" s="115">
        <f>'Table 1'!AB85</f>
        <v>1223</v>
      </c>
      <c r="BR79" s="115">
        <f>'Table 1'!AA85+'Table 1'!AC85+'Table 1'!AD85</f>
        <v>618</v>
      </c>
      <c r="BS79" s="115">
        <f>'Table 1'!AE85</f>
        <v>1878</v>
      </c>
      <c r="BT79" s="115">
        <f>'Table 1'!DS85</f>
        <v>497</v>
      </c>
      <c r="BU79" s="115">
        <f>'Table 1'!DR85+'Table 1'!DT85+'Table 1'!DU85</f>
        <v>736</v>
      </c>
      <c r="BV79" s="115">
        <f>'Table 1'!DV85</f>
        <v>1250</v>
      </c>
      <c r="BW79" s="115">
        <f t="shared" si="80"/>
        <v>1720</v>
      </c>
      <c r="BX79" s="115">
        <f t="shared" si="81"/>
        <v>1354</v>
      </c>
      <c r="BY79" s="115">
        <f t="shared" si="82"/>
        <v>3128</v>
      </c>
      <c r="BZ79">
        <f t="shared" si="83"/>
        <v>3.0213943376649045E-2</v>
      </c>
      <c r="CA79">
        <f t="shared" si="84"/>
        <v>4.2794820303303095E-2</v>
      </c>
      <c r="CB79">
        <f t="shared" si="85"/>
        <v>3.4195815655783973E-2</v>
      </c>
      <c r="CC79">
        <f t="shared" si="86"/>
        <v>1.6326664695640748E-2</v>
      </c>
      <c r="CD79">
        <f t="shared" si="87"/>
        <v>2.2867795556936462E-2</v>
      </c>
      <c r="CE79">
        <f t="shared" si="88"/>
        <v>1.9959761121578896E-2</v>
      </c>
      <c r="CF79">
        <f t="shared" si="89"/>
        <v>2.4251653201359219E-2</v>
      </c>
      <c r="CG79">
        <f t="shared" si="90"/>
        <v>2.9042706076660731E-2</v>
      </c>
      <c r="CH79">
        <f t="shared" si="91"/>
        <v>2.6611311508881779E-2</v>
      </c>
    </row>
    <row r="80" spans="1:86">
      <c r="A80">
        <v>76</v>
      </c>
      <c r="B80">
        <f>'2016 Census'!G88</f>
        <v>48432</v>
      </c>
      <c r="C80">
        <f>'2016 Census'!C88+'2016 Census'!D88+'2016 Census'!E88+'2016 Census'!F88+'2016 Census'!H88</f>
        <v>18208</v>
      </c>
      <c r="D80">
        <f>'2016 Census'!I88</f>
        <v>66640</v>
      </c>
      <c r="E80">
        <f>'2016 Census'!N88</f>
        <v>37524</v>
      </c>
      <c r="F80">
        <f>'2016 Census'!J88+'2016 Census'!K88+'2016 Census'!L88+'2016 Census'!M88+'2016 Census'!O88</f>
        <v>35776</v>
      </c>
      <c r="G80">
        <f>'2016 Census'!P88</f>
        <v>73300</v>
      </c>
      <c r="H80">
        <f>'2016 Census'!U88</f>
        <v>85958</v>
      </c>
      <c r="I80">
        <f>'2016 Census'!Q88+'2016 Census'!R88+'2016 Census'!S88+'2016 Census'!T88+'2016 Census'!V88</f>
        <v>53982</v>
      </c>
      <c r="J80">
        <f>'2016 Census'!W88</f>
        <v>139940</v>
      </c>
      <c r="K80" s="115">
        <f>'Table 1'!BZ86</f>
        <v>1312</v>
      </c>
      <c r="L80" s="115">
        <f>'Table 1'!BY86+'Table 1'!CA86+'Table 1'!CB86</f>
        <v>630</v>
      </c>
      <c r="M80" s="115">
        <f>'Table 1'!CC86</f>
        <v>2016</v>
      </c>
      <c r="N80" s="115">
        <f>'Table 1'!FQ86</f>
        <v>573</v>
      </c>
      <c r="O80" s="115">
        <f>'Table 1'!FP86+'Table 1'!FR86+'Table 1'!FS86</f>
        <v>694</v>
      </c>
      <c r="P80" s="115">
        <f>'Table 1'!FT86</f>
        <v>1291</v>
      </c>
      <c r="Q80" s="115">
        <f>Sheet1!K80+Sheet1!N80</f>
        <v>1885</v>
      </c>
      <c r="R80" s="115">
        <f>Sheet1!L80+Sheet1!O80</f>
        <v>1324</v>
      </c>
      <c r="S80" s="115">
        <f>Sheet1!M80+Sheet1!P80</f>
        <v>3307</v>
      </c>
      <c r="T80">
        <f t="shared" si="49"/>
        <v>2.7089527585067722E-2</v>
      </c>
      <c r="U80">
        <f t="shared" si="50"/>
        <v>3.4600175746924429E-2</v>
      </c>
      <c r="V80">
        <f t="shared" si="51"/>
        <v>3.0252100840336135E-2</v>
      </c>
      <c r="W80">
        <f t="shared" si="52"/>
        <v>1.5270227054685002E-2</v>
      </c>
      <c r="X80">
        <f t="shared" si="53"/>
        <v>1.9398479427549194E-2</v>
      </c>
      <c r="Y80">
        <f t="shared" si="54"/>
        <v>1.7612551159618007E-2</v>
      </c>
      <c r="Z80">
        <f t="shared" si="55"/>
        <v>2.1929314316294003E-2</v>
      </c>
      <c r="AA80">
        <f t="shared" si="56"/>
        <v>2.4526694083212924E-2</v>
      </c>
      <c r="AB80">
        <f t="shared" si="57"/>
        <v>2.3631556381306273E-2</v>
      </c>
      <c r="AC80" s="114"/>
      <c r="AD80">
        <f t="shared" si="58"/>
        <v>76</v>
      </c>
      <c r="AE80">
        <f>'2011 Census'!G88</f>
        <v>39279</v>
      </c>
      <c r="AF80">
        <f>'2011 Census'!C88+'2011 Census'!D88+'2011 Census'!E88+'2011 Census'!F88+'2011 Census'!H88</f>
        <v>14054</v>
      </c>
      <c r="AG80">
        <f t="shared" si="59"/>
        <v>53333</v>
      </c>
      <c r="AH80">
        <f>'2011 Census'!M88</f>
        <v>30021</v>
      </c>
      <c r="AI80">
        <f>'2011 Census'!I88+'2011 Census'!J88+'2011 Census'!K88+'2011 Census'!L88+'2011 Census'!N88</f>
        <v>31176</v>
      </c>
      <c r="AJ80">
        <f t="shared" si="60"/>
        <v>61197</v>
      </c>
      <c r="AK80">
        <f t="shared" si="61"/>
        <v>69300</v>
      </c>
      <c r="AL80">
        <f t="shared" si="62"/>
        <v>45230</v>
      </c>
      <c r="AM80">
        <f t="shared" si="63"/>
        <v>114530</v>
      </c>
      <c r="AN80" s="115">
        <f>'Table 1'!BA86</f>
        <v>1181</v>
      </c>
      <c r="AO80" s="115">
        <f>'Table 1'!AZ86+'Table 1'!BB86+'Table 1'!BC86</f>
        <v>591</v>
      </c>
      <c r="AP80" s="115">
        <f>'Table 1'!BD86</f>
        <v>1844</v>
      </c>
      <c r="AQ80" s="115">
        <f>'Table 1'!ER86</f>
        <v>497</v>
      </c>
      <c r="AR80" s="115">
        <f>'Table 1'!EQ86+'Table 1'!ES86+'Table 1'!ET86</f>
        <v>708</v>
      </c>
      <c r="AS80" s="115">
        <f>'Table 1'!EU86</f>
        <v>1230</v>
      </c>
      <c r="AT80" s="115">
        <f t="shared" si="64"/>
        <v>1678</v>
      </c>
      <c r="AU80" s="115">
        <f t="shared" si="65"/>
        <v>1299</v>
      </c>
      <c r="AV80" s="115">
        <f t="shared" si="66"/>
        <v>3074</v>
      </c>
      <c r="AW80">
        <f t="shared" si="67"/>
        <v>3.0066956898088037E-2</v>
      </c>
      <c r="AX80">
        <f t="shared" si="68"/>
        <v>4.2052084815710829E-2</v>
      </c>
      <c r="AY80">
        <f t="shared" si="69"/>
        <v>3.4575216095100593E-2</v>
      </c>
      <c r="AZ80">
        <f t="shared" si="70"/>
        <v>1.6555078111988274E-2</v>
      </c>
      <c r="BA80">
        <f t="shared" si="71"/>
        <v>2.270977675134719E-2</v>
      </c>
      <c r="BB80">
        <f t="shared" si="72"/>
        <v>2.0099024461983431E-2</v>
      </c>
      <c r="BC80">
        <f t="shared" si="73"/>
        <v>2.4213564213564215E-2</v>
      </c>
      <c r="BD80">
        <f t="shared" si="74"/>
        <v>2.871987618837055E-2</v>
      </c>
      <c r="BE80">
        <f t="shared" si="75"/>
        <v>2.6840129223784162E-2</v>
      </c>
      <c r="BF80" s="114"/>
      <c r="BG80">
        <f t="shared" si="76"/>
        <v>76</v>
      </c>
      <c r="BH80">
        <f>'2006 Census'!G88</f>
        <v>38866</v>
      </c>
      <c r="BI80">
        <f>'2006 Census'!C88+'2006 Census'!D88+'2006 Census'!E88+'2006 Census'!F88+'2006 Census'!H88</f>
        <v>14290</v>
      </c>
      <c r="BJ80">
        <f t="shared" si="77"/>
        <v>53156</v>
      </c>
      <c r="BK80">
        <f>'2006 Census'!M88</f>
        <v>28454</v>
      </c>
      <c r="BL80">
        <f>'2006 Census'!I88+'2006 Census'!J88+'2006 Census'!K88+'2006 Census'!L88+'2006 Census'!N88</f>
        <v>33526</v>
      </c>
      <c r="BM80">
        <f t="shared" si="78"/>
        <v>61980</v>
      </c>
      <c r="BN80">
        <f>'2006 Census'!S88</f>
        <v>67318</v>
      </c>
      <c r="BO80">
        <f>'2006 Census'!O88+'2006 Census'!P88+'2006 Census'!Q88+'2006 Census'!R88+'2006 Census'!T88</f>
        <v>47820</v>
      </c>
      <c r="BP80">
        <f t="shared" si="79"/>
        <v>115138</v>
      </c>
      <c r="BQ80" s="115">
        <f>'Table 1'!AB86</f>
        <v>1303</v>
      </c>
      <c r="BR80" s="115">
        <f>'Table 1'!AA86+'Table 1'!AC86+'Table 1'!AD86</f>
        <v>653</v>
      </c>
      <c r="BS80" s="115">
        <f>'Table 1'!AE86</f>
        <v>1995</v>
      </c>
      <c r="BT80" s="115">
        <f>'Table 1'!DS86</f>
        <v>550</v>
      </c>
      <c r="BU80" s="115">
        <f>'Table 1'!DR86+'Table 1'!DT86+'Table 1'!DU86</f>
        <v>804</v>
      </c>
      <c r="BV80" s="115">
        <f>'Table 1'!DV86</f>
        <v>1367</v>
      </c>
      <c r="BW80" s="115">
        <f t="shared" si="80"/>
        <v>1853</v>
      </c>
      <c r="BX80" s="115">
        <f t="shared" si="81"/>
        <v>1457</v>
      </c>
      <c r="BY80" s="115">
        <f t="shared" si="82"/>
        <v>3362</v>
      </c>
      <c r="BZ80">
        <f t="shared" si="83"/>
        <v>3.3525446405598722E-2</v>
      </c>
      <c r="CA80">
        <f t="shared" si="84"/>
        <v>4.5696291112666203E-2</v>
      </c>
      <c r="CB80">
        <f t="shared" si="85"/>
        <v>3.7531040710361951E-2</v>
      </c>
      <c r="CC80">
        <f t="shared" si="86"/>
        <v>1.9329444014901245E-2</v>
      </c>
      <c r="CD80">
        <f t="shared" si="87"/>
        <v>2.3981387579788821E-2</v>
      </c>
      <c r="CE80">
        <f t="shared" si="88"/>
        <v>2.2055501774766055E-2</v>
      </c>
      <c r="CF80">
        <f t="shared" si="89"/>
        <v>2.7526070293235092E-2</v>
      </c>
      <c r="CG80">
        <f t="shared" si="90"/>
        <v>3.0468423253868674E-2</v>
      </c>
      <c r="CH80">
        <f t="shared" si="91"/>
        <v>2.9199742917195019E-2</v>
      </c>
    </row>
    <row r="81" spans="1:86">
      <c r="A81">
        <v>77</v>
      </c>
      <c r="B81">
        <f>'2016 Census'!G89</f>
        <v>45113</v>
      </c>
      <c r="C81">
        <f>'2016 Census'!C89+'2016 Census'!D89+'2016 Census'!E89+'2016 Census'!F89+'2016 Census'!H89</f>
        <v>16934</v>
      </c>
      <c r="D81">
        <f>'2016 Census'!I89</f>
        <v>62047</v>
      </c>
      <c r="E81">
        <f>'2016 Census'!N89</f>
        <v>33988</v>
      </c>
      <c r="F81">
        <f>'2016 Census'!J89+'2016 Census'!K89+'2016 Census'!L89+'2016 Census'!M89+'2016 Census'!O89</f>
        <v>35745</v>
      </c>
      <c r="G81">
        <f>'2016 Census'!P89</f>
        <v>69733</v>
      </c>
      <c r="H81">
        <f>'2016 Census'!U89</f>
        <v>79110</v>
      </c>
      <c r="I81">
        <f>'2016 Census'!Q89+'2016 Census'!R89+'2016 Census'!S89+'2016 Census'!T89+'2016 Census'!V89</f>
        <v>52673</v>
      </c>
      <c r="J81">
        <f>'2016 Census'!W89</f>
        <v>131783</v>
      </c>
      <c r="K81" s="115">
        <f>'Table 1'!BZ87</f>
        <v>1293</v>
      </c>
      <c r="L81" s="115">
        <f>'Table 1'!BY87+'Table 1'!CA87+'Table 1'!CB87</f>
        <v>655</v>
      </c>
      <c r="M81" s="115">
        <f>'Table 1'!CC87</f>
        <v>2032</v>
      </c>
      <c r="N81" s="115">
        <f>'Table 1'!FQ87</f>
        <v>590</v>
      </c>
      <c r="O81" s="115">
        <f>'Table 1'!FP87+'Table 1'!FR87+'Table 1'!FS87</f>
        <v>826</v>
      </c>
      <c r="P81" s="115">
        <f>'Table 1'!FT87</f>
        <v>1441</v>
      </c>
      <c r="Q81" s="115">
        <f>Sheet1!K81+Sheet1!N81</f>
        <v>1883</v>
      </c>
      <c r="R81" s="115">
        <f>Sheet1!L81+Sheet1!O81</f>
        <v>1481</v>
      </c>
      <c r="S81" s="115">
        <f>Sheet1!M81+Sheet1!P81</f>
        <v>3473</v>
      </c>
      <c r="T81">
        <f t="shared" si="49"/>
        <v>2.8661361470086227E-2</v>
      </c>
      <c r="U81">
        <f t="shared" si="50"/>
        <v>3.8679579544112434E-2</v>
      </c>
      <c r="V81">
        <f t="shared" si="51"/>
        <v>3.2749367415024093E-2</v>
      </c>
      <c r="W81">
        <f t="shared" si="52"/>
        <v>1.7359067906319879E-2</v>
      </c>
      <c r="X81">
        <f t="shared" si="53"/>
        <v>2.3108127010770738E-2</v>
      </c>
      <c r="Y81">
        <f t="shared" si="54"/>
        <v>2.0664534725309394E-2</v>
      </c>
      <c r="Z81">
        <f t="shared" si="55"/>
        <v>2.3802300594109468E-2</v>
      </c>
      <c r="AA81">
        <f t="shared" si="56"/>
        <v>2.8116872021718906E-2</v>
      </c>
      <c r="AB81">
        <f t="shared" si="57"/>
        <v>2.6353930324852219E-2</v>
      </c>
      <c r="AC81" s="114"/>
      <c r="AD81">
        <f t="shared" si="58"/>
        <v>77</v>
      </c>
      <c r="AE81">
        <f>'2011 Census'!G89</f>
        <v>36764</v>
      </c>
      <c r="AF81">
        <f>'2011 Census'!C89+'2011 Census'!D89+'2011 Census'!E89+'2011 Census'!F89+'2011 Census'!H89</f>
        <v>13581</v>
      </c>
      <c r="AG81">
        <f t="shared" si="59"/>
        <v>50345</v>
      </c>
      <c r="AH81">
        <f>'2011 Census'!M89</f>
        <v>27315</v>
      </c>
      <c r="AI81">
        <f>'2011 Census'!I89+'2011 Census'!J89+'2011 Census'!K89+'2011 Census'!L89+'2011 Census'!N89</f>
        <v>30528</v>
      </c>
      <c r="AJ81">
        <f t="shared" si="60"/>
        <v>57843</v>
      </c>
      <c r="AK81">
        <f t="shared" si="61"/>
        <v>64079</v>
      </c>
      <c r="AL81">
        <f t="shared" si="62"/>
        <v>44109</v>
      </c>
      <c r="AM81">
        <f t="shared" si="63"/>
        <v>108188</v>
      </c>
      <c r="AN81" s="115">
        <f>'Table 1'!BA87</f>
        <v>1284</v>
      </c>
      <c r="AO81" s="115">
        <f>'Table 1'!AZ87+'Table 1'!BB87+'Table 1'!BC87</f>
        <v>622</v>
      </c>
      <c r="AP81" s="115">
        <f>'Table 1'!BD87</f>
        <v>1975</v>
      </c>
      <c r="AQ81" s="115">
        <f>'Table 1'!ER87</f>
        <v>545</v>
      </c>
      <c r="AR81" s="115">
        <f>'Table 1'!EQ87+'Table 1'!ES87+'Table 1'!ET87</f>
        <v>773</v>
      </c>
      <c r="AS81" s="115">
        <f>'Table 1'!EU87</f>
        <v>1336</v>
      </c>
      <c r="AT81" s="115">
        <f t="shared" si="64"/>
        <v>1829</v>
      </c>
      <c r="AU81" s="115">
        <f t="shared" si="65"/>
        <v>1395</v>
      </c>
      <c r="AV81" s="115">
        <f t="shared" si="66"/>
        <v>3311</v>
      </c>
      <c r="AW81">
        <f t="shared" si="67"/>
        <v>3.4925470569034923E-2</v>
      </c>
      <c r="AX81">
        <f t="shared" si="68"/>
        <v>4.5799278403652159E-2</v>
      </c>
      <c r="AY81">
        <f t="shared" si="69"/>
        <v>3.9229317707816069E-2</v>
      </c>
      <c r="AZ81">
        <f t="shared" si="70"/>
        <v>1.995240710232473E-2</v>
      </c>
      <c r="BA81">
        <f t="shared" si="71"/>
        <v>2.5321016771488469E-2</v>
      </c>
      <c r="BB81">
        <f t="shared" si="72"/>
        <v>2.3097003958992446E-2</v>
      </c>
      <c r="BC81">
        <f t="shared" si="73"/>
        <v>2.8542892367234195E-2</v>
      </c>
      <c r="BD81">
        <f t="shared" si="74"/>
        <v>3.1626198734952052E-2</v>
      </c>
      <c r="BE81">
        <f t="shared" si="75"/>
        <v>3.0604133545310015E-2</v>
      </c>
      <c r="BF81" s="114"/>
      <c r="BG81">
        <f t="shared" si="76"/>
        <v>77</v>
      </c>
      <c r="BH81">
        <f>'2006 Census'!G89</f>
        <v>35964</v>
      </c>
      <c r="BI81">
        <f>'2006 Census'!C89+'2006 Census'!D89+'2006 Census'!E89+'2006 Census'!F89+'2006 Census'!H89</f>
        <v>13671</v>
      </c>
      <c r="BJ81">
        <f t="shared" si="77"/>
        <v>49635</v>
      </c>
      <c r="BK81">
        <f>'2006 Census'!M89</f>
        <v>25573</v>
      </c>
      <c r="BL81">
        <f>'2006 Census'!I89+'2006 Census'!J89+'2006 Census'!K89+'2006 Census'!L89+'2006 Census'!N89</f>
        <v>33913</v>
      </c>
      <c r="BM81">
        <f t="shared" si="78"/>
        <v>59486</v>
      </c>
      <c r="BN81">
        <f>'2006 Census'!S89</f>
        <v>61542</v>
      </c>
      <c r="BO81">
        <f>'2006 Census'!O89+'2006 Census'!P89+'2006 Census'!Q89+'2006 Census'!R89+'2006 Census'!T89</f>
        <v>47586</v>
      </c>
      <c r="BP81">
        <f t="shared" si="79"/>
        <v>109128</v>
      </c>
      <c r="BQ81" s="115">
        <f>'Table 1'!AB87</f>
        <v>1412</v>
      </c>
      <c r="BR81" s="115">
        <f>'Table 1'!AA87+'Table 1'!AC87+'Table 1'!AD87</f>
        <v>696</v>
      </c>
      <c r="BS81" s="115">
        <f>'Table 1'!AE87</f>
        <v>2147</v>
      </c>
      <c r="BT81" s="115">
        <f>'Table 1'!DS87</f>
        <v>570</v>
      </c>
      <c r="BU81" s="115">
        <f>'Table 1'!DR87+'Table 1'!DT87+'Table 1'!DU87</f>
        <v>911</v>
      </c>
      <c r="BV81" s="115">
        <f>'Table 1'!DV87</f>
        <v>1501</v>
      </c>
      <c r="BW81" s="115">
        <f t="shared" si="80"/>
        <v>1982</v>
      </c>
      <c r="BX81" s="115">
        <f t="shared" si="81"/>
        <v>1607</v>
      </c>
      <c r="BY81" s="115">
        <f t="shared" si="82"/>
        <v>3648</v>
      </c>
      <c r="BZ81">
        <f t="shared" si="83"/>
        <v>3.9261483705928149E-2</v>
      </c>
      <c r="CA81">
        <f t="shared" si="84"/>
        <v>5.0910686855387313E-2</v>
      </c>
      <c r="CB81">
        <f t="shared" si="85"/>
        <v>4.325576709982875E-2</v>
      </c>
      <c r="CC81">
        <f t="shared" si="86"/>
        <v>2.2289133070034804E-2</v>
      </c>
      <c r="CD81">
        <f t="shared" si="87"/>
        <v>2.6862854952378144E-2</v>
      </c>
      <c r="CE81">
        <f t="shared" si="88"/>
        <v>2.5232827892277175E-2</v>
      </c>
      <c r="CF81">
        <f t="shared" si="89"/>
        <v>3.2205648175229924E-2</v>
      </c>
      <c r="CG81">
        <f t="shared" si="90"/>
        <v>3.3770436683058042E-2</v>
      </c>
      <c r="CH81">
        <f t="shared" si="91"/>
        <v>3.3428634264350124E-2</v>
      </c>
    </row>
    <row r="82" spans="1:86">
      <c r="A82">
        <v>78</v>
      </c>
      <c r="B82">
        <f>'2016 Census'!G90</f>
        <v>41310</v>
      </c>
      <c r="C82">
        <f>'2016 Census'!C90+'2016 Census'!D90+'2016 Census'!E90+'2016 Census'!F90+'2016 Census'!H90</f>
        <v>15992</v>
      </c>
      <c r="D82">
        <f>'2016 Census'!I90</f>
        <v>57302</v>
      </c>
      <c r="E82">
        <f>'2016 Census'!N90</f>
        <v>30775</v>
      </c>
      <c r="F82">
        <f>'2016 Census'!J90+'2016 Census'!K90+'2016 Census'!L90+'2016 Census'!M90+'2016 Census'!O90</f>
        <v>35109</v>
      </c>
      <c r="G82">
        <f>'2016 Census'!P90</f>
        <v>65884</v>
      </c>
      <c r="H82">
        <f>'2016 Census'!U90</f>
        <v>72086</v>
      </c>
      <c r="I82">
        <f>'2016 Census'!Q90+'2016 Census'!R90+'2016 Census'!S90+'2016 Census'!T90+'2016 Census'!V90</f>
        <v>51100</v>
      </c>
      <c r="J82">
        <f>'2016 Census'!W90</f>
        <v>123186</v>
      </c>
      <c r="K82" s="115">
        <f>'Table 1'!BZ88</f>
        <v>1373</v>
      </c>
      <c r="L82" s="115">
        <f>'Table 1'!BY88+'Table 1'!CA88+'Table 1'!CB88</f>
        <v>709</v>
      </c>
      <c r="M82" s="115">
        <f>'Table 1'!CC88</f>
        <v>2152</v>
      </c>
      <c r="N82" s="115">
        <f>'Table 1'!FQ88</f>
        <v>635</v>
      </c>
      <c r="O82" s="115">
        <f>'Table 1'!FP88+'Table 1'!FR88+'Table 1'!FS88</f>
        <v>922</v>
      </c>
      <c r="P82" s="115">
        <f>'Table 1'!FT88</f>
        <v>1594</v>
      </c>
      <c r="Q82" s="115">
        <f>Sheet1!K82+Sheet1!N82</f>
        <v>2008</v>
      </c>
      <c r="R82" s="115">
        <f>Sheet1!L82+Sheet1!O82</f>
        <v>1631</v>
      </c>
      <c r="S82" s="115">
        <f>Sheet1!M82+Sheet1!P82</f>
        <v>3746</v>
      </c>
      <c r="T82">
        <f t="shared" si="49"/>
        <v>3.3236504478334546E-2</v>
      </c>
      <c r="U82">
        <f t="shared" si="50"/>
        <v>4.4334667333666831E-2</v>
      </c>
      <c r="V82">
        <f t="shared" si="51"/>
        <v>3.7555408188195874E-2</v>
      </c>
      <c r="W82">
        <f t="shared" si="52"/>
        <v>2.0633631194151097E-2</v>
      </c>
      <c r="X82">
        <f t="shared" si="53"/>
        <v>2.6261072659432054E-2</v>
      </c>
      <c r="Y82">
        <f t="shared" si="54"/>
        <v>2.4194038006192704E-2</v>
      </c>
      <c r="Z82">
        <f t="shared" si="55"/>
        <v>2.7855616902033684E-2</v>
      </c>
      <c r="AA82">
        <f t="shared" si="56"/>
        <v>3.1917808219178084E-2</v>
      </c>
      <c r="AB82">
        <f t="shared" si="57"/>
        <v>3.0409299758089394E-2</v>
      </c>
      <c r="AC82" s="114"/>
      <c r="AD82">
        <f t="shared" si="58"/>
        <v>78</v>
      </c>
      <c r="AE82">
        <f>'2011 Census'!G90</f>
        <v>34286</v>
      </c>
      <c r="AF82">
        <f>'2011 Census'!C90+'2011 Census'!D90+'2011 Census'!E90+'2011 Census'!F90+'2011 Census'!H90</f>
        <v>13320</v>
      </c>
      <c r="AG82">
        <f t="shared" si="59"/>
        <v>47606</v>
      </c>
      <c r="AH82">
        <f>'2011 Census'!M90</f>
        <v>24662</v>
      </c>
      <c r="AI82">
        <f>'2011 Census'!I90+'2011 Census'!J90+'2011 Census'!K90+'2011 Census'!L90+'2011 Census'!N90</f>
        <v>31748</v>
      </c>
      <c r="AJ82">
        <f t="shared" si="60"/>
        <v>56410</v>
      </c>
      <c r="AK82">
        <f t="shared" si="61"/>
        <v>58948</v>
      </c>
      <c r="AL82">
        <f t="shared" si="62"/>
        <v>45068</v>
      </c>
      <c r="AM82">
        <f t="shared" si="63"/>
        <v>104016</v>
      </c>
      <c r="AN82" s="115">
        <f>'Table 1'!BA88</f>
        <v>1248</v>
      </c>
      <c r="AO82" s="115">
        <f>'Table 1'!AZ88+'Table 1'!BB88+'Table 1'!BC88</f>
        <v>656</v>
      </c>
      <c r="AP82" s="115">
        <f>'Table 1'!BD88</f>
        <v>1980</v>
      </c>
      <c r="AQ82" s="115">
        <f>'Table 1'!ER88</f>
        <v>516</v>
      </c>
      <c r="AR82" s="115">
        <f>'Table 1'!EQ88+'Table 1'!ES88+'Table 1'!ET88</f>
        <v>931</v>
      </c>
      <c r="AS82" s="115">
        <f>'Table 1'!EU88</f>
        <v>1475</v>
      </c>
      <c r="AT82" s="115">
        <f t="shared" si="64"/>
        <v>1764</v>
      </c>
      <c r="AU82" s="115">
        <f t="shared" si="65"/>
        <v>1587</v>
      </c>
      <c r="AV82" s="115">
        <f t="shared" si="66"/>
        <v>3455</v>
      </c>
      <c r="AW82">
        <f t="shared" si="67"/>
        <v>3.6399696669194424E-2</v>
      </c>
      <c r="AX82">
        <f t="shared" si="68"/>
        <v>4.9249249249249248E-2</v>
      </c>
      <c r="AY82">
        <f t="shared" si="69"/>
        <v>4.1591396042515646E-2</v>
      </c>
      <c r="AZ82">
        <f t="shared" si="70"/>
        <v>2.0922877301111021E-2</v>
      </c>
      <c r="BA82">
        <f t="shared" si="71"/>
        <v>2.9324681869724076E-2</v>
      </c>
      <c r="BB82">
        <f t="shared" si="72"/>
        <v>2.6147846126573303E-2</v>
      </c>
      <c r="BC82">
        <f t="shared" si="73"/>
        <v>2.992467937843523E-2</v>
      </c>
      <c r="BD82">
        <f t="shared" si="74"/>
        <v>3.5213455223218247E-2</v>
      </c>
      <c r="BE82">
        <f t="shared" si="75"/>
        <v>3.3216043685586831E-2</v>
      </c>
      <c r="BF82" s="114"/>
      <c r="BG82">
        <f t="shared" si="76"/>
        <v>78</v>
      </c>
      <c r="BH82">
        <f>'2006 Census'!G90</f>
        <v>33966</v>
      </c>
      <c r="BI82">
        <f>'2006 Census'!C90+'2006 Census'!D90+'2006 Census'!E90+'2006 Census'!F90+'2006 Census'!H90</f>
        <v>13559</v>
      </c>
      <c r="BJ82">
        <f t="shared" si="77"/>
        <v>47525</v>
      </c>
      <c r="BK82">
        <f>'2006 Census'!M90</f>
        <v>23720</v>
      </c>
      <c r="BL82">
        <f>'2006 Census'!I90+'2006 Census'!J90+'2006 Census'!K90+'2006 Census'!L90+'2006 Census'!N90</f>
        <v>34379</v>
      </c>
      <c r="BM82">
        <f t="shared" si="78"/>
        <v>58099</v>
      </c>
      <c r="BN82">
        <f>'2006 Census'!S90</f>
        <v>57693</v>
      </c>
      <c r="BO82">
        <f>'2006 Census'!O90+'2006 Census'!P90+'2006 Census'!Q90+'2006 Census'!R90+'2006 Census'!T90</f>
        <v>47943</v>
      </c>
      <c r="BP82">
        <f t="shared" si="79"/>
        <v>105636</v>
      </c>
      <c r="BQ82" s="115">
        <f>'Table 1'!AB88</f>
        <v>1442</v>
      </c>
      <c r="BR82" s="115">
        <f>'Table 1'!AA88+'Table 1'!AC88+'Table 1'!AD88</f>
        <v>725</v>
      </c>
      <c r="BS82" s="115">
        <f>'Table 1'!AE88</f>
        <v>2200</v>
      </c>
      <c r="BT82" s="115">
        <f>'Table 1'!DS88</f>
        <v>609</v>
      </c>
      <c r="BU82" s="115">
        <f>'Table 1'!DR88+'Table 1'!DT88+'Table 1'!DU88</f>
        <v>1066</v>
      </c>
      <c r="BV82" s="115">
        <f>'Table 1'!DV88</f>
        <v>1688</v>
      </c>
      <c r="BW82" s="115">
        <f t="shared" si="80"/>
        <v>2051</v>
      </c>
      <c r="BX82" s="115">
        <f t="shared" si="81"/>
        <v>1791</v>
      </c>
      <c r="BY82" s="115">
        <f t="shared" si="82"/>
        <v>3888</v>
      </c>
      <c r="BZ82">
        <f t="shared" si="83"/>
        <v>4.2454218924807163E-2</v>
      </c>
      <c r="CA82">
        <f t="shared" si="84"/>
        <v>5.3470019912972934E-2</v>
      </c>
      <c r="CB82">
        <f t="shared" si="85"/>
        <v>4.6291425565491845E-2</v>
      </c>
      <c r="CC82">
        <f t="shared" si="86"/>
        <v>2.5674536256323776E-2</v>
      </c>
      <c r="CD82">
        <f t="shared" si="87"/>
        <v>3.1007300968614562E-2</v>
      </c>
      <c r="CE82">
        <f t="shared" si="88"/>
        <v>2.9053856348646274E-2</v>
      </c>
      <c r="CF82">
        <f t="shared" si="89"/>
        <v>3.5550240063785904E-2</v>
      </c>
      <c r="CG82">
        <f t="shared" si="90"/>
        <v>3.7356861272761402E-2</v>
      </c>
      <c r="CH82">
        <f t="shared" si="91"/>
        <v>3.6805634442803589E-2</v>
      </c>
    </row>
    <row r="83" spans="1:86">
      <c r="A83">
        <v>79</v>
      </c>
      <c r="B83">
        <f>'2016 Census'!G91</f>
        <v>38548</v>
      </c>
      <c r="C83">
        <f>'2016 Census'!C91+'2016 Census'!D91+'2016 Census'!E91+'2016 Census'!F91+'2016 Census'!H91</f>
        <v>15241</v>
      </c>
      <c r="D83">
        <f>'2016 Census'!I91</f>
        <v>53789</v>
      </c>
      <c r="E83">
        <f>'2016 Census'!N91</f>
        <v>27676</v>
      </c>
      <c r="F83">
        <f>'2016 Census'!J91+'2016 Census'!K91+'2016 Census'!L91+'2016 Census'!M91+'2016 Census'!O91</f>
        <v>34887</v>
      </c>
      <c r="G83">
        <f>'2016 Census'!P91</f>
        <v>62563</v>
      </c>
      <c r="H83">
        <f>'2016 Census'!U91</f>
        <v>66226</v>
      </c>
      <c r="I83">
        <f>'2016 Census'!Q91+'2016 Census'!R91+'2016 Census'!S91+'2016 Census'!T91+'2016 Census'!V91</f>
        <v>50133</v>
      </c>
      <c r="J83">
        <f>'2016 Census'!W91</f>
        <v>116359</v>
      </c>
      <c r="K83" s="115">
        <f>'Table 1'!BZ89</f>
        <v>1449</v>
      </c>
      <c r="L83" s="115">
        <f>'Table 1'!BY89+'Table 1'!CA89+'Table 1'!CB89</f>
        <v>685</v>
      </c>
      <c r="M83" s="115">
        <f>'Table 1'!CC89</f>
        <v>2195</v>
      </c>
      <c r="N83" s="115">
        <f>'Table 1'!FQ89</f>
        <v>662</v>
      </c>
      <c r="O83" s="115">
        <f>'Table 1'!FP89+'Table 1'!FR89+'Table 1'!FS89</f>
        <v>1023</v>
      </c>
      <c r="P83" s="115">
        <f>'Table 1'!FT89</f>
        <v>1706</v>
      </c>
      <c r="Q83" s="115">
        <f>Sheet1!K83+Sheet1!N83</f>
        <v>2111</v>
      </c>
      <c r="R83" s="115">
        <f>Sheet1!L83+Sheet1!O83</f>
        <v>1708</v>
      </c>
      <c r="S83" s="115">
        <f>Sheet1!M83+Sheet1!P83</f>
        <v>3901</v>
      </c>
      <c r="T83">
        <f t="shared" si="49"/>
        <v>3.7589498806682581E-2</v>
      </c>
      <c r="U83">
        <f t="shared" si="50"/>
        <v>4.4944557443737286E-2</v>
      </c>
      <c r="V83">
        <f t="shared" si="51"/>
        <v>4.0807600066928185E-2</v>
      </c>
      <c r="W83">
        <f t="shared" si="52"/>
        <v>2.391964156670039E-2</v>
      </c>
      <c r="X83">
        <f t="shared" si="53"/>
        <v>2.9323243615100181E-2</v>
      </c>
      <c r="Y83">
        <f t="shared" si="54"/>
        <v>2.7268513338554737E-2</v>
      </c>
      <c r="Z83">
        <f t="shared" si="55"/>
        <v>3.1875698366200585E-2</v>
      </c>
      <c r="AA83">
        <f t="shared" si="56"/>
        <v>3.4069375461273012E-2</v>
      </c>
      <c r="AB83">
        <f t="shared" si="57"/>
        <v>3.3525554533813458E-2</v>
      </c>
      <c r="AC83" s="114"/>
      <c r="AD83">
        <f t="shared" si="58"/>
        <v>79</v>
      </c>
      <c r="AE83">
        <f>'2011 Census'!G91</f>
        <v>32018</v>
      </c>
      <c r="AF83">
        <f>'2011 Census'!C91+'2011 Census'!D91+'2011 Census'!E91+'2011 Census'!F91+'2011 Census'!H91</f>
        <v>12916</v>
      </c>
      <c r="AG83">
        <f t="shared" si="59"/>
        <v>44934</v>
      </c>
      <c r="AH83">
        <f>'2011 Census'!M91</f>
        <v>22467</v>
      </c>
      <c r="AI83">
        <f>'2011 Census'!I91+'2011 Census'!J91+'2011 Census'!K91+'2011 Census'!L91+'2011 Census'!N91</f>
        <v>31640</v>
      </c>
      <c r="AJ83">
        <f t="shared" si="60"/>
        <v>54107</v>
      </c>
      <c r="AK83">
        <f t="shared" si="61"/>
        <v>54485</v>
      </c>
      <c r="AL83">
        <f t="shared" si="62"/>
        <v>44556</v>
      </c>
      <c r="AM83">
        <f t="shared" si="63"/>
        <v>99041</v>
      </c>
      <c r="AN83" s="115">
        <f>'Table 1'!BA89</f>
        <v>1448</v>
      </c>
      <c r="AO83" s="115">
        <f>'Table 1'!AZ89+'Table 1'!BB89+'Table 1'!BC89</f>
        <v>692</v>
      </c>
      <c r="AP83" s="115">
        <f>'Table 1'!BD89</f>
        <v>2214</v>
      </c>
      <c r="AQ83" s="115">
        <f>'Table 1'!ER89</f>
        <v>555</v>
      </c>
      <c r="AR83" s="115">
        <f>'Table 1'!EQ89+'Table 1'!ES89+'Table 1'!ET89</f>
        <v>994</v>
      </c>
      <c r="AS83" s="115">
        <f>'Table 1'!EU89</f>
        <v>1574</v>
      </c>
      <c r="AT83" s="115">
        <f t="shared" si="64"/>
        <v>2003</v>
      </c>
      <c r="AU83" s="115">
        <f t="shared" si="65"/>
        <v>1686</v>
      </c>
      <c r="AV83" s="115">
        <f t="shared" si="66"/>
        <v>3788</v>
      </c>
      <c r="AW83">
        <f t="shared" si="67"/>
        <v>4.5224561184333816E-2</v>
      </c>
      <c r="AX83">
        <f t="shared" si="68"/>
        <v>5.3576958810777328E-2</v>
      </c>
      <c r="AY83">
        <f t="shared" si="69"/>
        <v>4.9272265990118844E-2</v>
      </c>
      <c r="AZ83">
        <f t="shared" si="70"/>
        <v>2.4702897583121913E-2</v>
      </c>
      <c r="BA83">
        <f t="shared" si="71"/>
        <v>3.1415929203539826E-2</v>
      </c>
      <c r="BB83">
        <f t="shared" si="72"/>
        <v>2.9090505849520394E-2</v>
      </c>
      <c r="BC83">
        <f t="shared" si="73"/>
        <v>3.6762411672937506E-2</v>
      </c>
      <c r="BD83">
        <f t="shared" si="74"/>
        <v>3.7840021545919741E-2</v>
      </c>
      <c r="BE83">
        <f t="shared" si="75"/>
        <v>3.824678668430246E-2</v>
      </c>
      <c r="BF83" s="114"/>
      <c r="BG83">
        <f t="shared" si="76"/>
        <v>79</v>
      </c>
      <c r="BH83">
        <f>'2006 Census'!G91</f>
        <v>31007</v>
      </c>
      <c r="BI83">
        <f>'2006 Census'!C91+'2006 Census'!D91+'2006 Census'!E91+'2006 Census'!F91+'2006 Census'!H91</f>
        <v>12903</v>
      </c>
      <c r="BJ83">
        <f t="shared" si="77"/>
        <v>43910</v>
      </c>
      <c r="BK83">
        <f>'2006 Census'!M91</f>
        <v>21208</v>
      </c>
      <c r="BL83">
        <f>'2006 Census'!I91+'2006 Census'!J91+'2006 Census'!K91+'2006 Census'!L91+'2006 Census'!N91</f>
        <v>34508</v>
      </c>
      <c r="BM83">
        <f t="shared" si="78"/>
        <v>55716</v>
      </c>
      <c r="BN83">
        <f>'2006 Census'!S91</f>
        <v>52218</v>
      </c>
      <c r="BO83">
        <f>'2006 Census'!O91+'2006 Census'!P91+'2006 Census'!Q91+'2006 Census'!R91+'2006 Census'!T91</f>
        <v>47404</v>
      </c>
      <c r="BP83">
        <f t="shared" si="79"/>
        <v>99622</v>
      </c>
      <c r="BQ83" s="115">
        <f>'Table 1'!AB89</f>
        <v>1400</v>
      </c>
      <c r="BR83" s="115">
        <f>'Table 1'!AA89+'Table 1'!AC89+'Table 1'!AD89</f>
        <v>801</v>
      </c>
      <c r="BS83" s="115">
        <f>'Table 1'!AE89</f>
        <v>2238</v>
      </c>
      <c r="BT83" s="115">
        <f>'Table 1'!DS89</f>
        <v>571</v>
      </c>
      <c r="BU83" s="115">
        <f>'Table 1'!DR89+'Table 1'!DT89+'Table 1'!DU89</f>
        <v>1229</v>
      </c>
      <c r="BV83" s="115">
        <f>'Table 1'!DV89</f>
        <v>1814</v>
      </c>
      <c r="BW83" s="115">
        <f t="shared" si="80"/>
        <v>1971</v>
      </c>
      <c r="BX83" s="115">
        <f t="shared" si="81"/>
        <v>2030</v>
      </c>
      <c r="BY83" s="115">
        <f t="shared" si="82"/>
        <v>4052</v>
      </c>
      <c r="BZ83">
        <f t="shared" si="83"/>
        <v>4.5151094914051663E-2</v>
      </c>
      <c r="CA83">
        <f t="shared" si="84"/>
        <v>6.207858637526157E-2</v>
      </c>
      <c r="CB83">
        <f t="shared" si="85"/>
        <v>5.0967888863584603E-2</v>
      </c>
      <c r="CC83">
        <f t="shared" si="86"/>
        <v>2.6923802338740099E-2</v>
      </c>
      <c r="CD83">
        <f t="shared" si="87"/>
        <v>3.5614929871334182E-2</v>
      </c>
      <c r="CE83">
        <f t="shared" si="88"/>
        <v>3.2557972575202813E-2</v>
      </c>
      <c r="CF83">
        <f t="shared" si="89"/>
        <v>3.7745604963805586E-2</v>
      </c>
      <c r="CG83">
        <f t="shared" si="90"/>
        <v>4.2823390431187242E-2</v>
      </c>
      <c r="CH83">
        <f t="shared" si="91"/>
        <v>4.0673746762763245E-2</v>
      </c>
    </row>
    <row r="84" spans="1:86">
      <c r="A84">
        <v>80</v>
      </c>
      <c r="B84">
        <f>'2016 Census'!G92</f>
        <v>35160</v>
      </c>
      <c r="C84">
        <f>'2016 Census'!C92+'2016 Census'!D92+'2016 Census'!E92+'2016 Census'!F92+'2016 Census'!H92</f>
        <v>14458</v>
      </c>
      <c r="D84">
        <f>'2016 Census'!I92</f>
        <v>49618</v>
      </c>
      <c r="E84">
        <f>'2016 Census'!N92</f>
        <v>24569</v>
      </c>
      <c r="F84">
        <f>'2016 Census'!J92+'2016 Census'!K92+'2016 Census'!L92+'2016 Census'!M92+'2016 Census'!O92</f>
        <v>34626</v>
      </c>
      <c r="G84">
        <f>'2016 Census'!P92</f>
        <v>59195</v>
      </c>
      <c r="H84">
        <f>'2016 Census'!U92</f>
        <v>59730</v>
      </c>
      <c r="I84">
        <f>'2016 Census'!Q92+'2016 Census'!R92+'2016 Census'!S92+'2016 Census'!T92+'2016 Census'!V92</f>
        <v>49090</v>
      </c>
      <c r="J84">
        <f>'2016 Census'!W92</f>
        <v>108820</v>
      </c>
      <c r="K84" s="115">
        <f>'Table 1'!BZ90</f>
        <v>1468</v>
      </c>
      <c r="L84" s="115">
        <f>'Table 1'!BY90+'Table 1'!CA90+'Table 1'!CB90</f>
        <v>796</v>
      </c>
      <c r="M84" s="115">
        <f>'Table 1'!CC90</f>
        <v>2346</v>
      </c>
      <c r="N84" s="115">
        <f>'Table 1'!FQ90</f>
        <v>643</v>
      </c>
      <c r="O84" s="115">
        <f>'Table 1'!FP90+'Table 1'!FR90+'Table 1'!FS90</f>
        <v>1146</v>
      </c>
      <c r="P84" s="115">
        <f>'Table 1'!FT90</f>
        <v>1823</v>
      </c>
      <c r="Q84" s="115">
        <f>Sheet1!K84+Sheet1!N84</f>
        <v>2111</v>
      </c>
      <c r="R84" s="115">
        <f>Sheet1!L84+Sheet1!O84</f>
        <v>1942</v>
      </c>
      <c r="S84" s="115">
        <f>Sheet1!M84+Sheet1!P84</f>
        <v>4169</v>
      </c>
      <c r="T84">
        <f t="shared" si="49"/>
        <v>4.1751990898748578E-2</v>
      </c>
      <c r="U84">
        <f t="shared" si="50"/>
        <v>5.5056024346382626E-2</v>
      </c>
      <c r="V84">
        <f t="shared" si="51"/>
        <v>4.7281228586400097E-2</v>
      </c>
      <c r="W84">
        <f t="shared" si="52"/>
        <v>2.6171191338678824E-2</v>
      </c>
      <c r="X84">
        <f t="shared" si="53"/>
        <v>3.3096517068099116E-2</v>
      </c>
      <c r="Y84">
        <f t="shared" si="54"/>
        <v>3.0796519976349353E-2</v>
      </c>
      <c r="Z84">
        <f t="shared" si="55"/>
        <v>3.5342374016407163E-2</v>
      </c>
      <c r="AA84">
        <f t="shared" si="56"/>
        <v>3.9559991851700956E-2</v>
      </c>
      <c r="AB84">
        <f t="shared" si="57"/>
        <v>3.8310972247748577E-2</v>
      </c>
      <c r="AC84" s="114"/>
      <c r="AD84">
        <f t="shared" si="58"/>
        <v>80</v>
      </c>
      <c r="AE84">
        <f>'2011 Census'!G92</f>
        <v>31011</v>
      </c>
      <c r="AF84">
        <f>'2011 Census'!C92+'2011 Census'!D92+'2011 Census'!E92+'2011 Census'!F92+'2011 Census'!H92</f>
        <v>13200</v>
      </c>
      <c r="AG84">
        <f t="shared" si="59"/>
        <v>44211</v>
      </c>
      <c r="AH84">
        <f>'2011 Census'!M92</f>
        <v>21027</v>
      </c>
      <c r="AI84">
        <f>'2011 Census'!I92+'2011 Census'!J92+'2011 Census'!K92+'2011 Census'!L92+'2011 Census'!N92</f>
        <v>33933</v>
      </c>
      <c r="AJ84">
        <f t="shared" si="60"/>
        <v>54960</v>
      </c>
      <c r="AK84">
        <f t="shared" si="61"/>
        <v>52038</v>
      </c>
      <c r="AL84">
        <f t="shared" si="62"/>
        <v>47133</v>
      </c>
      <c r="AM84">
        <f t="shared" si="63"/>
        <v>99171</v>
      </c>
      <c r="AN84" s="115">
        <f>'Table 1'!BA90</f>
        <v>1486</v>
      </c>
      <c r="AO84" s="115">
        <f>'Table 1'!AZ90+'Table 1'!BB90+'Table 1'!BC90</f>
        <v>800</v>
      </c>
      <c r="AP84" s="115">
        <f>'Table 1'!BD90</f>
        <v>2363</v>
      </c>
      <c r="AQ84" s="115">
        <f>'Table 1'!ER90</f>
        <v>615</v>
      </c>
      <c r="AR84" s="115">
        <f>'Table 1'!EQ90+'Table 1'!ES90+'Table 1'!ET90</f>
        <v>1257</v>
      </c>
      <c r="AS84" s="115">
        <f>'Table 1'!EU90</f>
        <v>1903</v>
      </c>
      <c r="AT84" s="115">
        <f t="shared" si="64"/>
        <v>2101</v>
      </c>
      <c r="AU84" s="115">
        <f t="shared" si="65"/>
        <v>2057</v>
      </c>
      <c r="AV84" s="115">
        <f t="shared" si="66"/>
        <v>4266</v>
      </c>
      <c r="AW84">
        <f t="shared" si="67"/>
        <v>4.7918480539163526E-2</v>
      </c>
      <c r="AX84">
        <f t="shared" si="68"/>
        <v>6.0606060606060608E-2</v>
      </c>
      <c r="AY84">
        <f t="shared" si="69"/>
        <v>5.3448236864128834E-2</v>
      </c>
      <c r="AZ84">
        <f t="shared" si="70"/>
        <v>2.9248109573405623E-2</v>
      </c>
      <c r="BA84">
        <f t="shared" si="71"/>
        <v>3.7043585889841746E-2</v>
      </c>
      <c r="BB84">
        <f t="shared" si="72"/>
        <v>3.4625181950509461E-2</v>
      </c>
      <c r="BC84">
        <f t="shared" si="73"/>
        <v>4.0374341827126334E-2</v>
      </c>
      <c r="BD84">
        <f t="shared" si="74"/>
        <v>4.3642458574671673E-2</v>
      </c>
      <c r="BE84">
        <f t="shared" si="75"/>
        <v>4.30166076776477E-2</v>
      </c>
      <c r="BF84" s="114"/>
      <c r="BG84">
        <f t="shared" si="76"/>
        <v>80</v>
      </c>
      <c r="BH84">
        <f>'2006 Census'!G92</f>
        <v>28622</v>
      </c>
      <c r="BI84">
        <f>'2006 Census'!C92+'2006 Census'!D92+'2006 Census'!E92+'2006 Census'!F92+'2006 Census'!H92</f>
        <v>12458</v>
      </c>
      <c r="BJ84">
        <f t="shared" si="77"/>
        <v>41080</v>
      </c>
      <c r="BK84">
        <f>'2006 Census'!M92</f>
        <v>18850</v>
      </c>
      <c r="BL84">
        <f>'2006 Census'!I92+'2006 Census'!J92+'2006 Census'!K92+'2006 Census'!L92+'2006 Census'!N92</f>
        <v>35322</v>
      </c>
      <c r="BM84">
        <f t="shared" si="78"/>
        <v>54172</v>
      </c>
      <c r="BN84">
        <f>'2006 Census'!S92</f>
        <v>47474</v>
      </c>
      <c r="BO84">
        <f>'2006 Census'!O92+'2006 Census'!P92+'2006 Census'!Q92+'2006 Census'!R92+'2006 Census'!T92</f>
        <v>47784</v>
      </c>
      <c r="BP84">
        <f t="shared" si="79"/>
        <v>95258</v>
      </c>
      <c r="BQ84" s="115">
        <f>'Table 1'!AB90</f>
        <v>1521</v>
      </c>
      <c r="BR84" s="115">
        <f>'Table 1'!AA90+'Table 1'!AC90+'Table 1'!AD90</f>
        <v>870</v>
      </c>
      <c r="BS84" s="115">
        <f>'Table 1'!AE90</f>
        <v>2428</v>
      </c>
      <c r="BT84" s="115">
        <f>'Table 1'!DS90</f>
        <v>566</v>
      </c>
      <c r="BU84" s="115">
        <f>'Table 1'!DR90+'Table 1'!DT90+'Table 1'!DU90</f>
        <v>1368</v>
      </c>
      <c r="BV84" s="115">
        <f>'Table 1'!DV90</f>
        <v>1961</v>
      </c>
      <c r="BW84" s="115">
        <f t="shared" si="80"/>
        <v>2087</v>
      </c>
      <c r="BX84" s="115">
        <f t="shared" si="81"/>
        <v>2238</v>
      </c>
      <c r="BY84" s="115">
        <f t="shared" si="82"/>
        <v>4389</v>
      </c>
      <c r="BZ84">
        <f t="shared" si="83"/>
        <v>5.3140940535252604E-2</v>
      </c>
      <c r="CA84">
        <f t="shared" si="84"/>
        <v>6.9834644405201471E-2</v>
      </c>
      <c r="CB84">
        <f t="shared" si="85"/>
        <v>5.9104186952288217E-2</v>
      </c>
      <c r="CC84">
        <f t="shared" si="86"/>
        <v>3.0026525198938992E-2</v>
      </c>
      <c r="CD84">
        <f t="shared" si="87"/>
        <v>3.8729403771020895E-2</v>
      </c>
      <c r="CE84">
        <f t="shared" si="88"/>
        <v>3.619951266336853E-2</v>
      </c>
      <c r="CF84">
        <f t="shared" si="89"/>
        <v>4.3960904916375276E-2</v>
      </c>
      <c r="CG84">
        <f t="shared" si="90"/>
        <v>4.6835760924158712E-2</v>
      </c>
      <c r="CH84">
        <f t="shared" si="91"/>
        <v>4.6074870352096411E-2</v>
      </c>
    </row>
    <row r="85" spans="1:86">
      <c r="A85">
        <v>81</v>
      </c>
      <c r="B85">
        <f>'2016 Census'!G93</f>
        <v>30908</v>
      </c>
      <c r="C85">
        <f>'2016 Census'!C93+'2016 Census'!D93+'2016 Census'!E93+'2016 Census'!F93+'2016 Census'!H93</f>
        <v>12996</v>
      </c>
      <c r="D85">
        <f>'2016 Census'!I93</f>
        <v>43904</v>
      </c>
      <c r="E85">
        <f>'2016 Census'!N93</f>
        <v>20823</v>
      </c>
      <c r="F85">
        <f>'2016 Census'!J93+'2016 Census'!K93+'2016 Census'!L93+'2016 Census'!M93+'2016 Census'!O93</f>
        <v>33493</v>
      </c>
      <c r="G85">
        <f>'2016 Census'!P93</f>
        <v>54316</v>
      </c>
      <c r="H85">
        <f>'2016 Census'!U93</f>
        <v>51735</v>
      </c>
      <c r="I85">
        <f>'2016 Census'!Q93+'2016 Census'!R93+'2016 Census'!S93+'2016 Census'!T93+'2016 Census'!V93</f>
        <v>46483</v>
      </c>
      <c r="J85">
        <f>'2016 Census'!W93</f>
        <v>98218</v>
      </c>
      <c r="K85" s="115">
        <f>'Table 1'!BZ91</f>
        <v>1628</v>
      </c>
      <c r="L85" s="115">
        <f>'Table 1'!BY91+'Table 1'!CA91+'Table 1'!CB91</f>
        <v>802</v>
      </c>
      <c r="M85" s="115">
        <f>'Table 1'!CC91</f>
        <v>2485</v>
      </c>
      <c r="N85" s="115">
        <f>'Table 1'!FQ91</f>
        <v>662</v>
      </c>
      <c r="O85" s="115">
        <f>'Table 1'!FP91+'Table 1'!FR91+'Table 1'!FS91</f>
        <v>1277</v>
      </c>
      <c r="P85" s="115">
        <f>'Table 1'!FT91</f>
        <v>1960</v>
      </c>
      <c r="Q85" s="115">
        <f>Sheet1!K85+Sheet1!N85</f>
        <v>2290</v>
      </c>
      <c r="R85" s="115">
        <f>Sheet1!L85+Sheet1!O85</f>
        <v>2079</v>
      </c>
      <c r="S85" s="115">
        <f>Sheet1!M85+Sheet1!P85</f>
        <v>4445</v>
      </c>
      <c r="T85">
        <f t="shared" si="49"/>
        <v>5.267244726284457E-2</v>
      </c>
      <c r="U85">
        <f t="shared" si="50"/>
        <v>6.1711295783317945E-2</v>
      </c>
      <c r="V85">
        <f t="shared" si="51"/>
        <v>5.6600765306122451E-2</v>
      </c>
      <c r="W85">
        <f t="shared" si="52"/>
        <v>3.1791768717283772E-2</v>
      </c>
      <c r="X85">
        <f t="shared" si="53"/>
        <v>3.8127369898187678E-2</v>
      </c>
      <c r="Y85">
        <f t="shared" si="54"/>
        <v>3.6085131452978862E-2</v>
      </c>
      <c r="Z85">
        <f t="shared" si="55"/>
        <v>4.4264037885377402E-2</v>
      </c>
      <c r="AA85">
        <f t="shared" si="56"/>
        <v>4.4726028870769957E-2</v>
      </c>
      <c r="AB85">
        <f t="shared" si="57"/>
        <v>4.5256470300759535E-2</v>
      </c>
      <c r="AC85" s="114"/>
      <c r="AD85">
        <f t="shared" si="58"/>
        <v>81</v>
      </c>
      <c r="AE85">
        <f>'2011 Census'!G93</f>
        <v>28916</v>
      </c>
      <c r="AF85">
        <f>'2011 Census'!C93+'2011 Census'!D93+'2011 Census'!E93+'2011 Census'!F93+'2011 Census'!H93</f>
        <v>12712</v>
      </c>
      <c r="AG85">
        <f t="shared" si="59"/>
        <v>41628</v>
      </c>
      <c r="AH85">
        <f>'2011 Census'!M93</f>
        <v>18605</v>
      </c>
      <c r="AI85">
        <f>'2011 Census'!I93+'2011 Census'!J93+'2011 Census'!K93+'2011 Census'!L93+'2011 Census'!N93</f>
        <v>34353</v>
      </c>
      <c r="AJ85">
        <f t="shared" si="60"/>
        <v>52958</v>
      </c>
      <c r="AK85">
        <f t="shared" si="61"/>
        <v>47521</v>
      </c>
      <c r="AL85">
        <f t="shared" si="62"/>
        <v>47065</v>
      </c>
      <c r="AM85">
        <f t="shared" si="63"/>
        <v>94586</v>
      </c>
      <c r="AN85" s="115">
        <f>'Table 1'!BA91</f>
        <v>1550</v>
      </c>
      <c r="AO85" s="115">
        <f>'Table 1'!AZ91+'Table 1'!BB91+'Table 1'!BC91</f>
        <v>882</v>
      </c>
      <c r="AP85" s="115">
        <f>'Table 1'!BD91</f>
        <v>2501</v>
      </c>
      <c r="AQ85" s="115">
        <f>'Table 1'!ER91</f>
        <v>609</v>
      </c>
      <c r="AR85" s="115">
        <f>'Table 1'!EQ91+'Table 1'!ES91+'Table 1'!ET91</f>
        <v>1351</v>
      </c>
      <c r="AS85" s="115">
        <f>'Table 1'!EU91</f>
        <v>1998</v>
      </c>
      <c r="AT85" s="115">
        <f t="shared" si="64"/>
        <v>2159</v>
      </c>
      <c r="AU85" s="115">
        <f t="shared" si="65"/>
        <v>2233</v>
      </c>
      <c r="AV85" s="115">
        <f t="shared" si="66"/>
        <v>4499</v>
      </c>
      <c r="AW85">
        <f t="shared" si="67"/>
        <v>5.3603541292018261E-2</v>
      </c>
      <c r="AX85">
        <f t="shared" si="68"/>
        <v>6.9383259911894271E-2</v>
      </c>
      <c r="AY85">
        <f t="shared" si="69"/>
        <v>6.0079754011722879E-2</v>
      </c>
      <c r="AZ85">
        <f t="shared" si="70"/>
        <v>3.2733136253695241E-2</v>
      </c>
      <c r="BA85">
        <f t="shared" si="71"/>
        <v>3.9326987453788605E-2</v>
      </c>
      <c r="BB85">
        <f t="shared" si="72"/>
        <v>3.7728010876543677E-2</v>
      </c>
      <c r="BC85">
        <f t="shared" si="73"/>
        <v>4.5432545611413903E-2</v>
      </c>
      <c r="BD85">
        <f t="shared" si="74"/>
        <v>4.7445022840752152E-2</v>
      </c>
      <c r="BE85">
        <f t="shared" si="75"/>
        <v>4.7565178779100499E-2</v>
      </c>
      <c r="BF85" s="114"/>
      <c r="BG85">
        <f t="shared" si="76"/>
        <v>81</v>
      </c>
      <c r="BH85">
        <f>'2006 Census'!G93</f>
        <v>25027</v>
      </c>
      <c r="BI85">
        <f>'2006 Census'!C93+'2006 Census'!D93+'2006 Census'!E93+'2006 Census'!F93+'2006 Census'!H93</f>
        <v>11711</v>
      </c>
      <c r="BJ85">
        <f t="shared" si="77"/>
        <v>36738</v>
      </c>
      <c r="BK85">
        <f>'2006 Census'!M93</f>
        <v>16464</v>
      </c>
      <c r="BL85">
        <f>'2006 Census'!I93+'2006 Census'!J93+'2006 Census'!K93+'2006 Census'!L93+'2006 Census'!N93</f>
        <v>35407</v>
      </c>
      <c r="BM85">
        <f t="shared" si="78"/>
        <v>51871</v>
      </c>
      <c r="BN85">
        <f>'2006 Census'!S93</f>
        <v>41489</v>
      </c>
      <c r="BO85">
        <f>'2006 Census'!O93+'2006 Census'!P93+'2006 Census'!Q93+'2006 Census'!R93+'2006 Census'!T93</f>
        <v>47118</v>
      </c>
      <c r="BP85">
        <f t="shared" si="79"/>
        <v>88607</v>
      </c>
      <c r="BQ85" s="115">
        <f>'Table 1'!AB91</f>
        <v>1577</v>
      </c>
      <c r="BR85" s="115">
        <f>'Table 1'!AA91+'Table 1'!AC91+'Table 1'!AD91</f>
        <v>903</v>
      </c>
      <c r="BS85" s="115">
        <f>'Table 1'!AE91</f>
        <v>2502</v>
      </c>
      <c r="BT85" s="115">
        <f>'Table 1'!DS91</f>
        <v>634</v>
      </c>
      <c r="BU85" s="115">
        <f>'Table 1'!DR91+'Table 1'!DT91+'Table 1'!DU91</f>
        <v>1576</v>
      </c>
      <c r="BV85" s="115">
        <f>'Table 1'!DV91</f>
        <v>2226</v>
      </c>
      <c r="BW85" s="115">
        <f t="shared" si="80"/>
        <v>2211</v>
      </c>
      <c r="BX85" s="115">
        <f t="shared" si="81"/>
        <v>2479</v>
      </c>
      <c r="BY85" s="115">
        <f t="shared" si="82"/>
        <v>4728</v>
      </c>
      <c r="BZ85">
        <f t="shared" si="83"/>
        <v>6.301194709713509E-2</v>
      </c>
      <c r="CA85">
        <f t="shared" si="84"/>
        <v>7.710699342498506E-2</v>
      </c>
      <c r="CB85">
        <f t="shared" si="85"/>
        <v>6.8103870651641349E-2</v>
      </c>
      <c r="CC85">
        <f t="shared" si="86"/>
        <v>3.8508260447035959E-2</v>
      </c>
      <c r="CD85">
        <f t="shared" si="87"/>
        <v>4.4510972406586267E-2</v>
      </c>
      <c r="CE85">
        <f t="shared" si="88"/>
        <v>4.2914152416571878E-2</v>
      </c>
      <c r="CF85">
        <f t="shared" si="89"/>
        <v>5.32912338210128E-2</v>
      </c>
      <c r="CG85">
        <f t="shared" si="90"/>
        <v>5.2612589668491874E-2</v>
      </c>
      <c r="CH85">
        <f t="shared" si="91"/>
        <v>5.3359215411874911E-2</v>
      </c>
    </row>
    <row r="86" spans="1:86">
      <c r="A86">
        <v>82</v>
      </c>
      <c r="B86">
        <f>'2016 Census'!G94</f>
        <v>28070</v>
      </c>
      <c r="C86">
        <f>'2016 Census'!C94+'2016 Census'!D94+'2016 Census'!E94+'2016 Census'!F94+'2016 Census'!H94</f>
        <v>12539</v>
      </c>
      <c r="D86">
        <f>'2016 Census'!I94</f>
        <v>40609</v>
      </c>
      <c r="E86">
        <f>'2016 Census'!N94</f>
        <v>18212</v>
      </c>
      <c r="F86">
        <f>'2016 Census'!J94+'2016 Census'!K94+'2016 Census'!L94+'2016 Census'!M94+'2016 Census'!O94</f>
        <v>32529</v>
      </c>
      <c r="G86">
        <f>'2016 Census'!P94</f>
        <v>50741</v>
      </c>
      <c r="H86">
        <f>'2016 Census'!U94</f>
        <v>46282</v>
      </c>
      <c r="I86">
        <f>'2016 Census'!Q94+'2016 Census'!R94+'2016 Census'!S94+'2016 Census'!T94+'2016 Census'!V94</f>
        <v>45057</v>
      </c>
      <c r="J86">
        <f>'2016 Census'!W94</f>
        <v>91339</v>
      </c>
      <c r="K86" s="115">
        <f>'Table 1'!BZ92</f>
        <v>1638</v>
      </c>
      <c r="L86" s="115">
        <f>'Table 1'!BY92+'Table 1'!CA92+'Table 1'!CB92</f>
        <v>814</v>
      </c>
      <c r="M86" s="115">
        <f>'Table 1'!CC92</f>
        <v>2498</v>
      </c>
      <c r="N86" s="115">
        <f>'Table 1'!FQ92</f>
        <v>641</v>
      </c>
      <c r="O86" s="115">
        <f>'Table 1'!FP92+'Table 1'!FR92+'Table 1'!FS92</f>
        <v>1450</v>
      </c>
      <c r="P86" s="115">
        <f>'Table 1'!FT92</f>
        <v>2117</v>
      </c>
      <c r="Q86" s="115">
        <f>Sheet1!K86+Sheet1!N86</f>
        <v>2279</v>
      </c>
      <c r="R86" s="115">
        <f>Sheet1!L86+Sheet1!O86</f>
        <v>2264</v>
      </c>
      <c r="S86" s="115">
        <f>Sheet1!M86+Sheet1!P86</f>
        <v>4615</v>
      </c>
      <c r="T86">
        <f t="shared" si="49"/>
        <v>5.8354114713216956E-2</v>
      </c>
      <c r="U86">
        <f t="shared" si="50"/>
        <v>6.4917457532498599E-2</v>
      </c>
      <c r="V86">
        <f t="shared" si="51"/>
        <v>6.1513457607919424E-2</v>
      </c>
      <c r="W86">
        <f t="shared" si="52"/>
        <v>3.5196573687678451E-2</v>
      </c>
      <c r="X86">
        <f t="shared" si="53"/>
        <v>4.4575609456177563E-2</v>
      </c>
      <c r="Y86">
        <f t="shared" si="54"/>
        <v>4.1721684633728148E-2</v>
      </c>
      <c r="Z86">
        <f t="shared" si="55"/>
        <v>4.924160580787347E-2</v>
      </c>
      <c r="AA86">
        <f t="shared" si="56"/>
        <v>5.0247464322968685E-2</v>
      </c>
      <c r="AB86">
        <f t="shared" si="57"/>
        <v>5.0526062251612124E-2</v>
      </c>
      <c r="AC86" s="114"/>
      <c r="AD86">
        <f t="shared" si="58"/>
        <v>82</v>
      </c>
      <c r="AE86">
        <f>'2011 Census'!G94</f>
        <v>25651</v>
      </c>
      <c r="AF86">
        <f>'2011 Census'!C94+'2011 Census'!D94+'2011 Census'!E94+'2011 Census'!F94+'2011 Census'!H94</f>
        <v>12128</v>
      </c>
      <c r="AG86">
        <f t="shared" si="59"/>
        <v>37779</v>
      </c>
      <c r="AH86">
        <f>'2011 Census'!M94</f>
        <v>16006</v>
      </c>
      <c r="AI86">
        <f>'2011 Census'!I94+'2011 Census'!J94+'2011 Census'!K94+'2011 Census'!L94+'2011 Census'!N94</f>
        <v>33864</v>
      </c>
      <c r="AJ86">
        <f t="shared" si="60"/>
        <v>49870</v>
      </c>
      <c r="AK86">
        <f t="shared" si="61"/>
        <v>41657</v>
      </c>
      <c r="AL86">
        <f t="shared" si="62"/>
        <v>45992</v>
      </c>
      <c r="AM86">
        <f t="shared" si="63"/>
        <v>87649</v>
      </c>
      <c r="AN86" s="115">
        <f>'Table 1'!BA92</f>
        <v>1650</v>
      </c>
      <c r="AO86" s="115">
        <f>'Table 1'!AZ92+'Table 1'!BB92+'Table 1'!BC92</f>
        <v>917</v>
      </c>
      <c r="AP86" s="115">
        <f>'Table 1'!BD92</f>
        <v>2637</v>
      </c>
      <c r="AQ86" s="115">
        <f>'Table 1'!ER92</f>
        <v>647</v>
      </c>
      <c r="AR86" s="115">
        <f>'Table 1'!EQ92+'Table 1'!ES92+'Table 1'!ET92</f>
        <v>1660</v>
      </c>
      <c r="AS86" s="115">
        <f>'Table 1'!EU92</f>
        <v>2342</v>
      </c>
      <c r="AT86" s="115">
        <f t="shared" si="64"/>
        <v>2297</v>
      </c>
      <c r="AU86" s="115">
        <f t="shared" si="65"/>
        <v>2577</v>
      </c>
      <c r="AV86" s="115">
        <f t="shared" si="66"/>
        <v>4979</v>
      </c>
      <c r="AW86">
        <f t="shared" si="67"/>
        <v>6.4324977583719939E-2</v>
      </c>
      <c r="AX86">
        <f t="shared" si="68"/>
        <v>7.561015831134564E-2</v>
      </c>
      <c r="AY86">
        <f t="shared" si="69"/>
        <v>6.9800682919082035E-2</v>
      </c>
      <c r="AZ86">
        <f t="shared" si="70"/>
        <v>4.0422341621891789E-2</v>
      </c>
      <c r="BA86">
        <f t="shared" si="71"/>
        <v>4.9019607843137254E-2</v>
      </c>
      <c r="BB86">
        <f t="shared" si="72"/>
        <v>4.6962101463805896E-2</v>
      </c>
      <c r="BC86">
        <f t="shared" si="73"/>
        <v>5.5140792663898028E-2</v>
      </c>
      <c r="BD86">
        <f t="shared" si="74"/>
        <v>5.6031483736301964E-2</v>
      </c>
      <c r="BE86">
        <f t="shared" si="75"/>
        <v>5.6806124428116694E-2</v>
      </c>
      <c r="BF86" s="114"/>
      <c r="BG86">
        <f t="shared" si="76"/>
        <v>82</v>
      </c>
      <c r="BH86">
        <f>'2006 Census'!G94</f>
        <v>21734</v>
      </c>
      <c r="BI86">
        <f>'2006 Census'!C94+'2006 Census'!D94+'2006 Census'!E94+'2006 Census'!F94+'2006 Census'!H94</f>
        <v>10978</v>
      </c>
      <c r="BJ86">
        <f t="shared" si="77"/>
        <v>32712</v>
      </c>
      <c r="BK86">
        <f>'2006 Census'!M94</f>
        <v>13947</v>
      </c>
      <c r="BL86">
        <f>'2006 Census'!I94+'2006 Census'!J94+'2006 Census'!K94+'2006 Census'!L94+'2006 Census'!N94</f>
        <v>33905</v>
      </c>
      <c r="BM86">
        <f t="shared" si="78"/>
        <v>47852</v>
      </c>
      <c r="BN86">
        <f>'2006 Census'!S94</f>
        <v>35680</v>
      </c>
      <c r="BO86">
        <f>'2006 Census'!O94+'2006 Census'!P94+'2006 Census'!Q94+'2006 Census'!R94+'2006 Census'!T94</f>
        <v>44880</v>
      </c>
      <c r="BP86">
        <f t="shared" si="79"/>
        <v>80560</v>
      </c>
      <c r="BQ86" s="115">
        <f>'Table 1'!AB92</f>
        <v>1500</v>
      </c>
      <c r="BR86" s="115">
        <f>'Table 1'!AA92+'Table 1'!AC92+'Table 1'!AD92</f>
        <v>878</v>
      </c>
      <c r="BS86" s="115">
        <f>'Table 1'!AE92</f>
        <v>2411</v>
      </c>
      <c r="BT86" s="115">
        <f>'Table 1'!DS92</f>
        <v>622</v>
      </c>
      <c r="BU86" s="115">
        <f>'Table 1'!DR92+'Table 1'!DT92+'Table 1'!DU92</f>
        <v>1741</v>
      </c>
      <c r="BV86" s="115">
        <f>'Table 1'!DV92</f>
        <v>2385</v>
      </c>
      <c r="BW86" s="115">
        <f t="shared" si="80"/>
        <v>2122</v>
      </c>
      <c r="BX86" s="115">
        <f t="shared" si="81"/>
        <v>2619</v>
      </c>
      <c r="BY86" s="115">
        <f t="shared" si="82"/>
        <v>4796</v>
      </c>
      <c r="BZ86">
        <f t="shared" si="83"/>
        <v>6.9016287843931171E-2</v>
      </c>
      <c r="CA86">
        <f t="shared" si="84"/>
        <v>7.9978138094370557E-2</v>
      </c>
      <c r="CB86">
        <f t="shared" si="85"/>
        <v>7.3703839569576921E-2</v>
      </c>
      <c r="CC86">
        <f t="shared" si="86"/>
        <v>4.4597404459740447E-2</v>
      </c>
      <c r="CD86">
        <f t="shared" si="87"/>
        <v>5.1349358501695912E-2</v>
      </c>
      <c r="CE86">
        <f t="shared" si="88"/>
        <v>4.9841176962300428E-2</v>
      </c>
      <c r="CF86">
        <f t="shared" si="89"/>
        <v>5.9473094170403584E-2</v>
      </c>
      <c r="CG86">
        <f t="shared" si="90"/>
        <v>5.8355614973262034E-2</v>
      </c>
      <c r="CH86">
        <f t="shared" si="91"/>
        <v>5.9533267130089378E-2</v>
      </c>
    </row>
    <row r="87" spans="1:86">
      <c r="A87">
        <v>83</v>
      </c>
      <c r="B87">
        <f>'2016 Census'!G95</f>
        <v>25120</v>
      </c>
      <c r="C87">
        <f>'2016 Census'!C95+'2016 Census'!D95+'2016 Census'!E95+'2016 Census'!F95+'2016 Census'!H95</f>
        <v>11889</v>
      </c>
      <c r="D87">
        <f>'2016 Census'!I95</f>
        <v>37009</v>
      </c>
      <c r="E87">
        <f>'2016 Census'!N95</f>
        <v>15680</v>
      </c>
      <c r="F87">
        <f>'2016 Census'!J95+'2016 Census'!K95+'2016 Census'!L95+'2016 Census'!M95+'2016 Census'!O95</f>
        <v>32793</v>
      </c>
      <c r="G87">
        <f>'2016 Census'!P95</f>
        <v>48473</v>
      </c>
      <c r="H87">
        <f>'2016 Census'!U95</f>
        <v>40801</v>
      </c>
      <c r="I87">
        <f>'2016 Census'!Q95+'2016 Census'!R95+'2016 Census'!S95+'2016 Census'!T95+'2016 Census'!V95</f>
        <v>44677</v>
      </c>
      <c r="J87">
        <f>'2016 Census'!W95</f>
        <v>85478</v>
      </c>
      <c r="K87" s="115">
        <f>'Table 1'!BZ93</f>
        <v>1545</v>
      </c>
      <c r="L87" s="115">
        <f>'Table 1'!BY93+'Table 1'!CA93+'Table 1'!CB93</f>
        <v>889</v>
      </c>
      <c r="M87" s="115">
        <f>'Table 1'!CC93</f>
        <v>2505</v>
      </c>
      <c r="N87" s="115">
        <f>'Table 1'!FQ93</f>
        <v>642</v>
      </c>
      <c r="O87" s="115">
        <f>'Table 1'!FP93+'Table 1'!FR93+'Table 1'!FS93</f>
        <v>1510</v>
      </c>
      <c r="P87" s="115">
        <f>'Table 1'!FT93</f>
        <v>2175</v>
      </c>
      <c r="Q87" s="115">
        <f>Sheet1!K87+Sheet1!N87</f>
        <v>2187</v>
      </c>
      <c r="R87" s="115">
        <f>Sheet1!L87+Sheet1!O87</f>
        <v>2399</v>
      </c>
      <c r="S87" s="115">
        <f>Sheet1!M87+Sheet1!P87</f>
        <v>4680</v>
      </c>
      <c r="T87">
        <f t="shared" si="49"/>
        <v>6.1504777070063694E-2</v>
      </c>
      <c r="U87">
        <f t="shared" si="50"/>
        <v>7.477500210278408E-2</v>
      </c>
      <c r="V87">
        <f t="shared" si="51"/>
        <v>6.7686238482531275E-2</v>
      </c>
      <c r="W87">
        <f t="shared" si="52"/>
        <v>4.0943877551020406E-2</v>
      </c>
      <c r="X87">
        <f t="shared" si="53"/>
        <v>4.6046412344097828E-2</v>
      </c>
      <c r="Y87">
        <f t="shared" si="54"/>
        <v>4.4870340189383781E-2</v>
      </c>
      <c r="Z87">
        <f t="shared" si="55"/>
        <v>5.3601627411092867E-2</v>
      </c>
      <c r="AA87">
        <f t="shared" si="56"/>
        <v>5.3696532891644472E-2</v>
      </c>
      <c r="AB87">
        <f t="shared" si="57"/>
        <v>5.4750930063876088E-2</v>
      </c>
      <c r="AC87" s="114"/>
      <c r="AD87">
        <f t="shared" si="58"/>
        <v>83</v>
      </c>
      <c r="AE87">
        <f>'2011 Census'!G95</f>
        <v>22975</v>
      </c>
      <c r="AF87">
        <f>'2011 Census'!C95+'2011 Census'!D95+'2011 Census'!E95+'2011 Census'!F95+'2011 Census'!H95</f>
        <v>11659</v>
      </c>
      <c r="AG87">
        <f t="shared" si="59"/>
        <v>34634</v>
      </c>
      <c r="AH87">
        <f>'2011 Census'!M95</f>
        <v>13986</v>
      </c>
      <c r="AI87">
        <f>'2011 Census'!I95+'2011 Census'!J95+'2011 Census'!K95+'2011 Census'!L95+'2011 Census'!N95</f>
        <v>33726</v>
      </c>
      <c r="AJ87">
        <f t="shared" si="60"/>
        <v>47712</v>
      </c>
      <c r="AK87">
        <f t="shared" si="61"/>
        <v>36961</v>
      </c>
      <c r="AL87">
        <f t="shared" si="62"/>
        <v>45385</v>
      </c>
      <c r="AM87">
        <f t="shared" si="63"/>
        <v>82346</v>
      </c>
      <c r="AN87" s="115">
        <f>'Table 1'!BA93</f>
        <v>1646</v>
      </c>
      <c r="AO87" s="115">
        <f>'Table 1'!AZ93+'Table 1'!BB93+'Table 1'!BC93</f>
        <v>1030</v>
      </c>
      <c r="AP87" s="115">
        <f>'Table 1'!BD93</f>
        <v>2732</v>
      </c>
      <c r="AQ87" s="115">
        <f>'Table 1'!ER93</f>
        <v>637</v>
      </c>
      <c r="AR87" s="115">
        <f>'Table 1'!EQ93+'Table 1'!ES93+'Table 1'!ET93</f>
        <v>1863</v>
      </c>
      <c r="AS87" s="115">
        <f>'Table 1'!EU93</f>
        <v>2529</v>
      </c>
      <c r="AT87" s="115">
        <f t="shared" si="64"/>
        <v>2283</v>
      </c>
      <c r="AU87" s="115">
        <f t="shared" si="65"/>
        <v>2893</v>
      </c>
      <c r="AV87" s="115">
        <f t="shared" si="66"/>
        <v>5261</v>
      </c>
      <c r="AW87">
        <f t="shared" si="67"/>
        <v>7.164309031556039E-2</v>
      </c>
      <c r="AX87">
        <f t="shared" si="68"/>
        <v>8.8343768762329536E-2</v>
      </c>
      <c r="AY87">
        <f t="shared" si="69"/>
        <v>7.888202344516948E-2</v>
      </c>
      <c r="AZ87">
        <f t="shared" si="70"/>
        <v>4.5545545545545546E-2</v>
      </c>
      <c r="BA87">
        <f t="shared" si="71"/>
        <v>5.5239281266678528E-2</v>
      </c>
      <c r="BB87">
        <f t="shared" si="72"/>
        <v>5.3005533199195168E-2</v>
      </c>
      <c r="BC87">
        <f t="shared" si="73"/>
        <v>6.1767809312518601E-2</v>
      </c>
      <c r="BD87">
        <f t="shared" si="74"/>
        <v>6.3743527597223751E-2</v>
      </c>
      <c r="BE87">
        <f t="shared" si="75"/>
        <v>6.3888956354892765E-2</v>
      </c>
      <c r="BF87" s="114"/>
      <c r="BG87">
        <f t="shared" si="76"/>
        <v>83</v>
      </c>
      <c r="BH87">
        <f>'2006 Census'!G95</f>
        <v>19067</v>
      </c>
      <c r="BI87">
        <f>'2006 Census'!C95+'2006 Census'!D95+'2006 Census'!E95+'2006 Census'!F95+'2006 Census'!H95</f>
        <v>10019</v>
      </c>
      <c r="BJ87">
        <f t="shared" si="77"/>
        <v>29086</v>
      </c>
      <c r="BK87">
        <f>'2006 Census'!M95</f>
        <v>11832</v>
      </c>
      <c r="BL87">
        <f>'2006 Census'!I95+'2006 Census'!J95+'2006 Census'!K95+'2006 Census'!L95+'2006 Census'!N95</f>
        <v>32916</v>
      </c>
      <c r="BM87">
        <f t="shared" si="78"/>
        <v>44748</v>
      </c>
      <c r="BN87">
        <f>'2006 Census'!S95</f>
        <v>30896</v>
      </c>
      <c r="BO87">
        <f>'2006 Census'!O95+'2006 Census'!P95+'2006 Census'!Q95+'2006 Census'!R95+'2006 Census'!T95</f>
        <v>42924</v>
      </c>
      <c r="BP87">
        <f t="shared" si="79"/>
        <v>73820</v>
      </c>
      <c r="BQ87" s="115">
        <f>'Table 1'!AB93</f>
        <v>1490</v>
      </c>
      <c r="BR87" s="115">
        <f>'Table 1'!AA93+'Table 1'!AC93+'Table 1'!AD93</f>
        <v>949</v>
      </c>
      <c r="BS87" s="115">
        <f>'Table 1'!AE93</f>
        <v>2466</v>
      </c>
      <c r="BT87" s="115">
        <f>'Table 1'!DS93</f>
        <v>538</v>
      </c>
      <c r="BU87" s="115">
        <f>'Table 1'!DR93+'Table 1'!DT93+'Table 1'!DU93</f>
        <v>1859</v>
      </c>
      <c r="BV87" s="115">
        <f>'Table 1'!DV93</f>
        <v>2417</v>
      </c>
      <c r="BW87" s="115">
        <f t="shared" si="80"/>
        <v>2028</v>
      </c>
      <c r="BX87" s="115">
        <f t="shared" si="81"/>
        <v>2808</v>
      </c>
      <c r="BY87" s="115">
        <f t="shared" si="82"/>
        <v>4883</v>
      </c>
      <c r="BZ87">
        <f t="shared" si="83"/>
        <v>7.8145486967011069E-2</v>
      </c>
      <c r="CA87">
        <f t="shared" si="84"/>
        <v>9.4720031939315302E-2</v>
      </c>
      <c r="CB87">
        <f t="shared" si="85"/>
        <v>8.4783057140892529E-2</v>
      </c>
      <c r="CC87">
        <f t="shared" si="86"/>
        <v>4.5469912102772146E-2</v>
      </c>
      <c r="CD87">
        <f t="shared" si="87"/>
        <v>5.6477093206951025E-2</v>
      </c>
      <c r="CE87">
        <f t="shared" si="88"/>
        <v>5.4013587199427907E-2</v>
      </c>
      <c r="CF87">
        <f t="shared" si="89"/>
        <v>6.5639564992232002E-2</v>
      </c>
      <c r="CG87">
        <f t="shared" si="90"/>
        <v>6.5417948001118262E-2</v>
      </c>
      <c r="CH87">
        <f t="shared" si="91"/>
        <v>6.6147385532376049E-2</v>
      </c>
    </row>
    <row r="88" spans="1:86">
      <c r="A88">
        <v>84</v>
      </c>
      <c r="B88">
        <f>'2016 Census'!G96</f>
        <v>22594</v>
      </c>
      <c r="C88">
        <f>'2016 Census'!C96+'2016 Census'!D96+'2016 Census'!E96+'2016 Census'!F96+'2016 Census'!H96</f>
        <v>11571</v>
      </c>
      <c r="D88">
        <f>'2016 Census'!I96</f>
        <v>34165</v>
      </c>
      <c r="E88">
        <f>'2016 Census'!N96</f>
        <v>13500</v>
      </c>
      <c r="F88">
        <f>'2016 Census'!J96+'2016 Census'!K96+'2016 Census'!L96+'2016 Census'!M96+'2016 Census'!O96</f>
        <v>31837</v>
      </c>
      <c r="G88">
        <f>'2016 Census'!P96</f>
        <v>45337</v>
      </c>
      <c r="H88">
        <f>'2016 Census'!U96</f>
        <v>36090</v>
      </c>
      <c r="I88">
        <f>'2016 Census'!Q96+'2016 Census'!R96+'2016 Census'!S96+'2016 Census'!T96+'2016 Census'!V96</f>
        <v>43406</v>
      </c>
      <c r="J88">
        <f>'2016 Census'!W96</f>
        <v>79496</v>
      </c>
      <c r="K88" s="115">
        <f>'Table 1'!BZ94</f>
        <v>1604</v>
      </c>
      <c r="L88" s="115">
        <f>'Table 1'!BY94+'Table 1'!CA94+'Table 1'!CB94</f>
        <v>1016</v>
      </c>
      <c r="M88" s="115">
        <f>'Table 1'!CC94</f>
        <v>2679</v>
      </c>
      <c r="N88" s="115">
        <f>'Table 1'!FQ94</f>
        <v>666</v>
      </c>
      <c r="O88" s="115">
        <f>'Table 1'!FP94+'Table 1'!FR94+'Table 1'!FS94</f>
        <v>1881</v>
      </c>
      <c r="P88" s="115">
        <f>'Table 1'!FT94</f>
        <v>2578</v>
      </c>
      <c r="Q88" s="115">
        <f>Sheet1!K88+Sheet1!N88</f>
        <v>2270</v>
      </c>
      <c r="R88" s="115">
        <f>Sheet1!L88+Sheet1!O88</f>
        <v>2897</v>
      </c>
      <c r="S88" s="115">
        <f>Sheet1!M88+Sheet1!P88</f>
        <v>5257</v>
      </c>
      <c r="T88">
        <f t="shared" si="49"/>
        <v>7.0992298840400106E-2</v>
      </c>
      <c r="U88">
        <f t="shared" si="50"/>
        <v>8.7805721199550602E-2</v>
      </c>
      <c r="V88">
        <f t="shared" si="51"/>
        <v>7.8413581150300019E-2</v>
      </c>
      <c r="W88">
        <f t="shared" si="52"/>
        <v>4.9333333333333333E-2</v>
      </c>
      <c r="X88">
        <f t="shared" si="53"/>
        <v>5.908219995602601E-2</v>
      </c>
      <c r="Y88">
        <f t="shared" si="54"/>
        <v>5.6863047841718688E-2</v>
      </c>
      <c r="Z88">
        <f t="shared" si="55"/>
        <v>6.2898309781102793E-2</v>
      </c>
      <c r="AA88">
        <f t="shared" si="56"/>
        <v>6.6741925079482095E-2</v>
      </c>
      <c r="AB88">
        <f t="shared" si="57"/>
        <v>6.6129113414511428E-2</v>
      </c>
      <c r="AC88" s="114"/>
      <c r="AD88">
        <f t="shared" si="58"/>
        <v>84</v>
      </c>
      <c r="AE88">
        <f>'2011 Census'!G96</f>
        <v>20017</v>
      </c>
      <c r="AF88">
        <f>'2011 Census'!C96+'2011 Census'!D96+'2011 Census'!E96+'2011 Census'!F96+'2011 Census'!H96</f>
        <v>10805</v>
      </c>
      <c r="AG88">
        <f t="shared" si="59"/>
        <v>30822</v>
      </c>
      <c r="AH88">
        <f>'2011 Census'!M96</f>
        <v>11822</v>
      </c>
      <c r="AI88">
        <f>'2011 Census'!I96+'2011 Census'!J96+'2011 Census'!K96+'2011 Census'!L96+'2011 Census'!N96</f>
        <v>32327</v>
      </c>
      <c r="AJ88">
        <f t="shared" si="60"/>
        <v>44149</v>
      </c>
      <c r="AK88">
        <f t="shared" si="61"/>
        <v>31839</v>
      </c>
      <c r="AL88">
        <f t="shared" si="62"/>
        <v>43132</v>
      </c>
      <c r="AM88">
        <f t="shared" si="63"/>
        <v>74971</v>
      </c>
      <c r="AN88" s="115">
        <f>'Table 1'!BA94</f>
        <v>1589</v>
      </c>
      <c r="AO88" s="115">
        <f>'Table 1'!AZ94+'Table 1'!BB94+'Table 1'!BC94</f>
        <v>1054</v>
      </c>
      <c r="AP88" s="115">
        <f>'Table 1'!BD94</f>
        <v>2713</v>
      </c>
      <c r="AQ88" s="115">
        <f>'Table 1'!ER94</f>
        <v>593</v>
      </c>
      <c r="AR88" s="115">
        <f>'Table 1'!EQ94+'Table 1'!ES94+'Table 1'!ET94</f>
        <v>1988</v>
      </c>
      <c r="AS88" s="115">
        <f>'Table 1'!EU94</f>
        <v>2604</v>
      </c>
      <c r="AT88" s="115">
        <f t="shared" si="64"/>
        <v>2182</v>
      </c>
      <c r="AU88" s="115">
        <f t="shared" si="65"/>
        <v>3042</v>
      </c>
      <c r="AV88" s="115">
        <f t="shared" si="66"/>
        <v>5317</v>
      </c>
      <c r="AW88">
        <f t="shared" si="67"/>
        <v>7.9382524853874203E-2</v>
      </c>
      <c r="AX88">
        <f t="shared" si="68"/>
        <v>9.7547431744562707E-2</v>
      </c>
      <c r="AY88">
        <f t="shared" si="69"/>
        <v>8.8021543053662971E-2</v>
      </c>
      <c r="AZ88">
        <f t="shared" si="70"/>
        <v>5.0160717306716292E-2</v>
      </c>
      <c r="BA88">
        <f t="shared" si="71"/>
        <v>6.1496581804683391E-2</v>
      </c>
      <c r="BB88">
        <f t="shared" si="72"/>
        <v>5.8982083399397492E-2</v>
      </c>
      <c r="BC88">
        <f t="shared" si="73"/>
        <v>6.8532303150224572E-2</v>
      </c>
      <c r="BD88">
        <f t="shared" si="74"/>
        <v>7.0527682463136412E-2</v>
      </c>
      <c r="BE88">
        <f t="shared" si="75"/>
        <v>7.0920756025663251E-2</v>
      </c>
      <c r="BF88" s="114"/>
      <c r="BG88">
        <f t="shared" si="76"/>
        <v>84</v>
      </c>
      <c r="BH88">
        <f>'2006 Census'!G96</f>
        <v>16432</v>
      </c>
      <c r="BI88">
        <f>'2006 Census'!C96+'2006 Census'!D96+'2006 Census'!E96+'2006 Census'!F96+'2006 Census'!H96</f>
        <v>9665</v>
      </c>
      <c r="BJ88">
        <f t="shared" si="77"/>
        <v>26097</v>
      </c>
      <c r="BK88">
        <f>'2006 Census'!M96</f>
        <v>9753</v>
      </c>
      <c r="BL88">
        <f>'2006 Census'!I96+'2006 Census'!J96+'2006 Census'!K96+'2006 Census'!L96+'2006 Census'!N96</f>
        <v>31975</v>
      </c>
      <c r="BM88">
        <f t="shared" si="78"/>
        <v>41728</v>
      </c>
      <c r="BN88">
        <f>'2006 Census'!S96</f>
        <v>26183</v>
      </c>
      <c r="BO88">
        <f>'2006 Census'!O96+'2006 Census'!P96+'2006 Census'!Q96+'2006 Census'!R96+'2006 Census'!T96</f>
        <v>41634</v>
      </c>
      <c r="BP88">
        <f t="shared" si="79"/>
        <v>67817</v>
      </c>
      <c r="BQ88" s="115">
        <f>'Table 1'!AB94</f>
        <v>1418</v>
      </c>
      <c r="BR88" s="115">
        <f>'Table 1'!AA94+'Table 1'!AC94+'Table 1'!AD94</f>
        <v>946</v>
      </c>
      <c r="BS88" s="115">
        <f>'Table 1'!AE94</f>
        <v>2392</v>
      </c>
      <c r="BT88" s="115">
        <f>'Table 1'!DS94</f>
        <v>558</v>
      </c>
      <c r="BU88" s="115">
        <f>'Table 1'!DR94+'Table 1'!DT94+'Table 1'!DU94</f>
        <v>2105</v>
      </c>
      <c r="BV88" s="115">
        <f>'Table 1'!DV94</f>
        <v>2689</v>
      </c>
      <c r="BW88" s="115">
        <f t="shared" si="80"/>
        <v>1976</v>
      </c>
      <c r="BX88" s="115">
        <f t="shared" si="81"/>
        <v>3051</v>
      </c>
      <c r="BY88" s="115">
        <f t="shared" si="82"/>
        <v>5081</v>
      </c>
      <c r="BZ88">
        <f t="shared" si="83"/>
        <v>8.6295034079844207E-2</v>
      </c>
      <c r="CA88">
        <f t="shared" si="84"/>
        <v>9.787894464562856E-2</v>
      </c>
      <c r="CB88">
        <f t="shared" si="85"/>
        <v>9.1658044986013723E-2</v>
      </c>
      <c r="CC88">
        <f t="shared" si="86"/>
        <v>5.7213165179944632E-2</v>
      </c>
      <c r="CD88">
        <f t="shared" si="87"/>
        <v>6.5832681782642691E-2</v>
      </c>
      <c r="CE88">
        <f t="shared" si="88"/>
        <v>6.4441142638036811E-2</v>
      </c>
      <c r="CF88">
        <f t="shared" si="89"/>
        <v>7.5468815643738307E-2</v>
      </c>
      <c r="CG88">
        <f t="shared" si="90"/>
        <v>7.3281452658884569E-2</v>
      </c>
      <c r="CH88">
        <f t="shared" si="91"/>
        <v>7.4922217143194178E-2</v>
      </c>
    </row>
    <row r="89" spans="1:86">
      <c r="A89">
        <v>85</v>
      </c>
      <c r="B89">
        <f>'2016 Census'!G97</f>
        <v>20658</v>
      </c>
      <c r="C89">
        <f>'2016 Census'!C97+'2016 Census'!D97+'2016 Census'!E97+'2016 Census'!F97+'2016 Census'!H97</f>
        <v>11264</v>
      </c>
      <c r="D89">
        <f>'2016 Census'!I97</f>
        <v>31922</v>
      </c>
      <c r="E89">
        <f>'2016 Census'!N97</f>
        <v>11867</v>
      </c>
      <c r="F89">
        <f>'2016 Census'!J97+'2016 Census'!K97+'2016 Census'!L97+'2016 Census'!M97+'2016 Census'!O97</f>
        <v>32690</v>
      </c>
      <c r="G89">
        <f>'2016 Census'!P97</f>
        <v>44557</v>
      </c>
      <c r="H89">
        <f>'2016 Census'!U97</f>
        <v>32520</v>
      </c>
      <c r="I89">
        <f>'2016 Census'!Q97+'2016 Census'!R97+'2016 Census'!S97+'2016 Census'!T97+'2016 Census'!V97</f>
        <v>43961</v>
      </c>
      <c r="J89">
        <f>'2016 Census'!W97</f>
        <v>76481</v>
      </c>
      <c r="K89" s="115">
        <f>'Table 1'!BZ95</f>
        <v>1646</v>
      </c>
      <c r="L89" s="115">
        <f>'Table 1'!BY95+'Table 1'!CA95+'Table 1'!CB95</f>
        <v>1080</v>
      </c>
      <c r="M89" s="115">
        <f>'Table 1'!CC95</f>
        <v>2784</v>
      </c>
      <c r="N89" s="115">
        <f>'Table 1'!FQ95</f>
        <v>660</v>
      </c>
      <c r="O89" s="115">
        <f>'Table 1'!FP95+'Table 1'!FR95+'Table 1'!FS95</f>
        <v>2107</v>
      </c>
      <c r="P89" s="115">
        <f>'Table 1'!FT95</f>
        <v>2785</v>
      </c>
      <c r="Q89" s="115">
        <f>Sheet1!K89+Sheet1!N89</f>
        <v>2306</v>
      </c>
      <c r="R89" s="115">
        <f>Sheet1!L89+Sheet1!O89</f>
        <v>3187</v>
      </c>
      <c r="S89" s="115">
        <f>Sheet1!M89+Sheet1!P89</f>
        <v>5569</v>
      </c>
      <c r="T89">
        <f t="shared" si="49"/>
        <v>7.9678574886242623E-2</v>
      </c>
      <c r="U89">
        <f t="shared" si="50"/>
        <v>9.5880681818181823E-2</v>
      </c>
      <c r="V89">
        <f t="shared" si="51"/>
        <v>8.7212580665371839E-2</v>
      </c>
      <c r="W89">
        <f t="shared" si="52"/>
        <v>5.5616415269234012E-2</v>
      </c>
      <c r="X89">
        <f t="shared" si="53"/>
        <v>6.4453961456102785E-2</v>
      </c>
      <c r="Y89">
        <f t="shared" si="54"/>
        <v>6.2504208093004471E-2</v>
      </c>
      <c r="Z89">
        <f t="shared" si="55"/>
        <v>7.0910209102091018E-2</v>
      </c>
      <c r="AA89">
        <f t="shared" si="56"/>
        <v>7.2496076067423393E-2</v>
      </c>
      <c r="AB89">
        <f t="shared" si="57"/>
        <v>7.2815470509015309E-2</v>
      </c>
      <c r="AC89" s="114"/>
      <c r="AD89">
        <f t="shared" si="58"/>
        <v>85</v>
      </c>
      <c r="AE89">
        <f>'2011 Census'!G97</f>
        <v>17327</v>
      </c>
      <c r="AF89">
        <f>'2011 Census'!C97+'2011 Census'!D97+'2011 Census'!E97+'2011 Census'!F97+'2011 Census'!H97</f>
        <v>10196</v>
      </c>
      <c r="AG89">
        <f t="shared" si="59"/>
        <v>27523</v>
      </c>
      <c r="AH89">
        <f>'2011 Census'!M97</f>
        <v>9879</v>
      </c>
      <c r="AI89">
        <f>'2011 Census'!I97+'2011 Census'!J97+'2011 Census'!K97+'2011 Census'!L97+'2011 Census'!N97</f>
        <v>31478</v>
      </c>
      <c r="AJ89">
        <f t="shared" si="60"/>
        <v>41357</v>
      </c>
      <c r="AK89">
        <f t="shared" si="61"/>
        <v>27206</v>
      </c>
      <c r="AL89">
        <f t="shared" si="62"/>
        <v>41674</v>
      </c>
      <c r="AM89">
        <f t="shared" si="63"/>
        <v>68880</v>
      </c>
      <c r="AN89" s="115">
        <f>'Table 1'!BA95</f>
        <v>1603</v>
      </c>
      <c r="AO89" s="115">
        <f>'Table 1'!AZ95+'Table 1'!BB95+'Table 1'!BC95</f>
        <v>1029</v>
      </c>
      <c r="AP89" s="115">
        <f>'Table 1'!BD95</f>
        <v>2688</v>
      </c>
      <c r="AQ89" s="115">
        <f>'Table 1'!ER95</f>
        <v>589</v>
      </c>
      <c r="AR89" s="115">
        <f>'Table 1'!EQ95+'Table 1'!ES95+'Table 1'!ET95</f>
        <v>2195</v>
      </c>
      <c r="AS89" s="115">
        <f>'Table 1'!EU95</f>
        <v>2811</v>
      </c>
      <c r="AT89" s="115">
        <f t="shared" si="64"/>
        <v>2192</v>
      </c>
      <c r="AU89" s="115">
        <f t="shared" si="65"/>
        <v>3224</v>
      </c>
      <c r="AV89" s="115">
        <f t="shared" si="66"/>
        <v>5499</v>
      </c>
      <c r="AW89">
        <f t="shared" si="67"/>
        <v>9.2514572632307959E-2</v>
      </c>
      <c r="AX89">
        <f t="shared" si="68"/>
        <v>0.10092193016869361</v>
      </c>
      <c r="AY89">
        <f t="shared" si="69"/>
        <v>9.7663772117865061E-2</v>
      </c>
      <c r="AZ89">
        <f t="shared" si="70"/>
        <v>5.9621419171980973E-2</v>
      </c>
      <c r="BA89">
        <f t="shared" si="71"/>
        <v>6.9731240866637012E-2</v>
      </c>
      <c r="BB89">
        <f t="shared" si="72"/>
        <v>6.7969146698261484E-2</v>
      </c>
      <c r="BC89">
        <f t="shared" si="73"/>
        <v>8.0570462398000448E-2</v>
      </c>
      <c r="BD89">
        <f t="shared" si="74"/>
        <v>7.7362384220377209E-2</v>
      </c>
      <c r="BE89">
        <f t="shared" si="75"/>
        <v>7.9834494773519157E-2</v>
      </c>
      <c r="BF89" s="114"/>
      <c r="BG89">
        <f t="shared" si="76"/>
        <v>85</v>
      </c>
      <c r="BH89">
        <f>'2006 Census'!G97</f>
        <v>13443</v>
      </c>
      <c r="BI89">
        <f>'2006 Census'!C97+'2006 Census'!D97+'2006 Census'!E97+'2006 Census'!F97+'2006 Census'!H97</f>
        <v>8694</v>
      </c>
      <c r="BJ89">
        <f t="shared" si="77"/>
        <v>22137</v>
      </c>
      <c r="BK89">
        <f>'2006 Census'!M97</f>
        <v>7776</v>
      </c>
      <c r="BL89">
        <f>'2006 Census'!I97+'2006 Census'!J97+'2006 Census'!K97+'2006 Census'!L97+'2006 Census'!N97</f>
        <v>29825</v>
      </c>
      <c r="BM89">
        <f t="shared" si="78"/>
        <v>37601</v>
      </c>
      <c r="BN89">
        <f>'2006 Census'!S97</f>
        <v>21221</v>
      </c>
      <c r="BO89">
        <f>'2006 Census'!O97+'2006 Census'!P97+'2006 Census'!Q97+'2006 Census'!R97+'2006 Census'!T97</f>
        <v>38520</v>
      </c>
      <c r="BP89">
        <f t="shared" si="79"/>
        <v>59741</v>
      </c>
      <c r="BQ89" s="115">
        <f>'Table 1'!AB95</f>
        <v>1309</v>
      </c>
      <c r="BR89" s="115">
        <f>'Table 1'!AA95+'Table 1'!AC95+'Table 1'!AD95</f>
        <v>942</v>
      </c>
      <c r="BS89" s="115">
        <f>'Table 1'!AE95</f>
        <v>2276</v>
      </c>
      <c r="BT89" s="115">
        <f>'Table 1'!DS95</f>
        <v>451</v>
      </c>
      <c r="BU89" s="115">
        <f>'Table 1'!DR95+'Table 1'!DT95+'Table 1'!DU95</f>
        <v>2226</v>
      </c>
      <c r="BV89" s="115">
        <f>'Table 1'!DV95</f>
        <v>2701</v>
      </c>
      <c r="BW89" s="115">
        <f t="shared" si="80"/>
        <v>1760</v>
      </c>
      <c r="BX89" s="115">
        <f t="shared" si="81"/>
        <v>3168</v>
      </c>
      <c r="BY89" s="115">
        <f t="shared" si="82"/>
        <v>4977</v>
      </c>
      <c r="BZ89">
        <f t="shared" si="83"/>
        <v>9.7374098043591456E-2</v>
      </c>
      <c r="CA89">
        <f t="shared" si="84"/>
        <v>0.10835058661145618</v>
      </c>
      <c r="CB89">
        <f t="shared" si="85"/>
        <v>0.10281429281293762</v>
      </c>
      <c r="CC89">
        <f t="shared" si="86"/>
        <v>5.7998971193415641E-2</v>
      </c>
      <c r="CD89">
        <f t="shared" si="87"/>
        <v>7.4635373009220449E-2</v>
      </c>
      <c r="CE89">
        <f t="shared" si="88"/>
        <v>7.1833195925640275E-2</v>
      </c>
      <c r="CF89">
        <f t="shared" si="89"/>
        <v>8.29367136327223E-2</v>
      </c>
      <c r="CG89">
        <f t="shared" si="90"/>
        <v>8.2242990654205608E-2</v>
      </c>
      <c r="CH89">
        <f t="shared" si="91"/>
        <v>8.330961985905827E-2</v>
      </c>
    </row>
    <row r="90" spans="1:86">
      <c r="A90">
        <v>86</v>
      </c>
      <c r="B90">
        <f>'2016 Census'!G98</f>
        <v>18066</v>
      </c>
      <c r="C90">
        <f>'2016 Census'!C98+'2016 Census'!D98+'2016 Census'!E98+'2016 Census'!F98+'2016 Census'!H98</f>
        <v>10822</v>
      </c>
      <c r="D90">
        <f>'2016 Census'!I98</f>
        <v>28888</v>
      </c>
      <c r="E90">
        <f>'2016 Census'!N98</f>
        <v>9624</v>
      </c>
      <c r="F90">
        <f>'2016 Census'!J98+'2016 Census'!K98+'2016 Census'!L98+'2016 Census'!M98+'2016 Census'!O98</f>
        <v>31790</v>
      </c>
      <c r="G90">
        <f>'2016 Census'!P98</f>
        <v>41414</v>
      </c>
      <c r="H90">
        <f>'2016 Census'!U98</f>
        <v>27692</v>
      </c>
      <c r="I90">
        <f>'2016 Census'!Q98+'2016 Census'!R98+'2016 Census'!S98+'2016 Census'!T98+'2016 Census'!V98</f>
        <v>42604</v>
      </c>
      <c r="J90">
        <f>'2016 Census'!W98</f>
        <v>70296</v>
      </c>
      <c r="K90" s="115">
        <f>'Table 1'!BZ96</f>
        <v>1741</v>
      </c>
      <c r="L90" s="115">
        <f>'Table 1'!BY96+'Table 1'!CA96+'Table 1'!CB96</f>
        <v>1125</v>
      </c>
      <c r="M90" s="115">
        <f>'Table 1'!CC96</f>
        <v>2908</v>
      </c>
      <c r="N90" s="115">
        <f>'Table 1'!FQ96</f>
        <v>591</v>
      </c>
      <c r="O90" s="115">
        <f>'Table 1'!FP96+'Table 1'!FR96+'Table 1'!FS96</f>
        <v>2285</v>
      </c>
      <c r="P90" s="115">
        <f>'Table 1'!FT96</f>
        <v>2902</v>
      </c>
      <c r="Q90" s="115">
        <f>Sheet1!K90+Sheet1!N90</f>
        <v>2332</v>
      </c>
      <c r="R90" s="115">
        <f>Sheet1!L90+Sheet1!O90</f>
        <v>3410</v>
      </c>
      <c r="S90" s="115">
        <f>Sheet1!M90+Sheet1!P90</f>
        <v>5810</v>
      </c>
      <c r="T90">
        <f t="shared" si="49"/>
        <v>9.6368869699988924E-2</v>
      </c>
      <c r="U90">
        <f t="shared" si="50"/>
        <v>0.1039549066715949</v>
      </c>
      <c r="V90">
        <f t="shared" si="51"/>
        <v>0.10066463583494877</v>
      </c>
      <c r="W90">
        <f t="shared" si="52"/>
        <v>6.1408977556109724E-2</v>
      </c>
      <c r="X90">
        <f t="shared" si="53"/>
        <v>7.1877949040578801E-2</v>
      </c>
      <c r="Y90">
        <f t="shared" si="54"/>
        <v>7.007292220022214E-2</v>
      </c>
      <c r="Z90">
        <f t="shared" si="55"/>
        <v>8.421204680052001E-2</v>
      </c>
      <c r="AA90">
        <f t="shared" si="56"/>
        <v>8.0039432917096989E-2</v>
      </c>
      <c r="AB90">
        <f t="shared" si="57"/>
        <v>8.2650506429953335E-2</v>
      </c>
      <c r="AC90" s="114"/>
      <c r="AD90">
        <f t="shared" si="58"/>
        <v>86</v>
      </c>
      <c r="AE90">
        <f>'2011 Census'!G98</f>
        <v>14263</v>
      </c>
      <c r="AF90">
        <f>'2011 Census'!C98+'2011 Census'!D98+'2011 Census'!E98+'2011 Census'!F98+'2011 Census'!H98</f>
        <v>9231</v>
      </c>
      <c r="AG90">
        <f t="shared" si="59"/>
        <v>23494</v>
      </c>
      <c r="AH90">
        <f>'2011 Census'!M98</f>
        <v>7878</v>
      </c>
      <c r="AI90">
        <f>'2011 Census'!I98+'2011 Census'!J98+'2011 Census'!K98+'2011 Census'!L98+'2011 Census'!N98</f>
        <v>30424</v>
      </c>
      <c r="AJ90">
        <f t="shared" si="60"/>
        <v>38302</v>
      </c>
      <c r="AK90">
        <f t="shared" si="61"/>
        <v>22141</v>
      </c>
      <c r="AL90">
        <f t="shared" si="62"/>
        <v>39655</v>
      </c>
      <c r="AM90">
        <f t="shared" si="63"/>
        <v>61796</v>
      </c>
      <c r="AN90" s="115">
        <f>'Table 1'!BA96</f>
        <v>1518</v>
      </c>
      <c r="AO90" s="115">
        <f>'Table 1'!AZ96+'Table 1'!BB96+'Table 1'!BC96</f>
        <v>1152</v>
      </c>
      <c r="AP90" s="115">
        <f>'Table 1'!BD96</f>
        <v>2716</v>
      </c>
      <c r="AQ90" s="115">
        <f>'Table 1'!ER96</f>
        <v>576</v>
      </c>
      <c r="AR90" s="115">
        <f>'Table 1'!EQ96+'Table 1'!ES96+'Table 1'!ET96</f>
        <v>2455</v>
      </c>
      <c r="AS90" s="115">
        <f>'Table 1'!EU96</f>
        <v>3060</v>
      </c>
      <c r="AT90" s="115">
        <f t="shared" si="64"/>
        <v>2094</v>
      </c>
      <c r="AU90" s="115">
        <f t="shared" si="65"/>
        <v>3607</v>
      </c>
      <c r="AV90" s="115">
        <f t="shared" si="66"/>
        <v>5776</v>
      </c>
      <c r="AW90">
        <f t="shared" si="67"/>
        <v>0.1064292224637173</v>
      </c>
      <c r="AX90">
        <f t="shared" si="68"/>
        <v>0.12479688007799805</v>
      </c>
      <c r="AY90">
        <f t="shared" si="69"/>
        <v>0.11560398399591384</v>
      </c>
      <c r="AZ90">
        <f t="shared" si="70"/>
        <v>7.311500380807312E-2</v>
      </c>
      <c r="BA90">
        <f t="shared" si="71"/>
        <v>8.0692874046805155E-2</v>
      </c>
      <c r="BB90">
        <f t="shared" si="72"/>
        <v>7.9891389483577879E-2</v>
      </c>
      <c r="BC90">
        <f t="shared" si="73"/>
        <v>9.457567408879454E-2</v>
      </c>
      <c r="BD90">
        <f t="shared" si="74"/>
        <v>9.095952591098222E-2</v>
      </c>
      <c r="BE90">
        <f t="shared" si="75"/>
        <v>9.3468832934170493E-2</v>
      </c>
      <c r="BF90" s="114"/>
      <c r="BG90">
        <f t="shared" si="76"/>
        <v>86</v>
      </c>
      <c r="BH90">
        <f>'2006 Census'!G98</f>
        <v>11343</v>
      </c>
      <c r="BI90">
        <f>'2006 Census'!C98+'2006 Census'!D98+'2006 Census'!E98+'2006 Census'!F98+'2006 Census'!H98</f>
        <v>7984</v>
      </c>
      <c r="BJ90">
        <f t="shared" si="77"/>
        <v>19327</v>
      </c>
      <c r="BK90">
        <f>'2006 Census'!M98</f>
        <v>6313</v>
      </c>
      <c r="BL90">
        <f>'2006 Census'!I98+'2006 Census'!J98+'2006 Census'!K98+'2006 Census'!L98+'2006 Census'!N98</f>
        <v>27136</v>
      </c>
      <c r="BM90">
        <f t="shared" si="78"/>
        <v>33449</v>
      </c>
      <c r="BN90">
        <f>'2006 Census'!S98</f>
        <v>17658</v>
      </c>
      <c r="BO90">
        <f>'2006 Census'!O98+'2006 Census'!P98+'2006 Census'!Q98+'2006 Census'!R98+'2006 Census'!T98</f>
        <v>35120</v>
      </c>
      <c r="BP90">
        <f t="shared" si="79"/>
        <v>52778</v>
      </c>
      <c r="BQ90" s="115">
        <f>'Table 1'!AB96</f>
        <v>1182</v>
      </c>
      <c r="BR90" s="115">
        <f>'Table 1'!AA96+'Table 1'!AC96+'Table 1'!AD96</f>
        <v>929</v>
      </c>
      <c r="BS90" s="115">
        <f>'Table 1'!AE96</f>
        <v>2138</v>
      </c>
      <c r="BT90" s="115">
        <f>'Table 1'!DS96</f>
        <v>417</v>
      </c>
      <c r="BU90" s="115">
        <f>'Table 1'!DR96+'Table 1'!DT96+'Table 1'!DU96</f>
        <v>2193</v>
      </c>
      <c r="BV90" s="115">
        <f>'Table 1'!DV96</f>
        <v>2630</v>
      </c>
      <c r="BW90" s="115">
        <f t="shared" si="80"/>
        <v>1599</v>
      </c>
      <c r="BX90" s="115">
        <f t="shared" si="81"/>
        <v>3122</v>
      </c>
      <c r="BY90" s="115">
        <f t="shared" si="82"/>
        <v>4768</v>
      </c>
      <c r="BZ90">
        <f t="shared" si="83"/>
        <v>0.10420523670986512</v>
      </c>
      <c r="CA90">
        <f t="shared" si="84"/>
        <v>0.11635771543086172</v>
      </c>
      <c r="CB90">
        <f t="shared" si="85"/>
        <v>0.11062244528379987</v>
      </c>
      <c r="CC90">
        <f t="shared" si="86"/>
        <v>6.6054173926817672E-2</v>
      </c>
      <c r="CD90">
        <f t="shared" si="87"/>
        <v>8.0815153301886794E-2</v>
      </c>
      <c r="CE90">
        <f t="shared" si="88"/>
        <v>7.86271637418159E-2</v>
      </c>
      <c r="CF90">
        <f t="shared" si="89"/>
        <v>9.0553856608902486E-2</v>
      </c>
      <c r="CG90">
        <f t="shared" si="90"/>
        <v>8.8895216400911165E-2</v>
      </c>
      <c r="CH90">
        <f t="shared" si="91"/>
        <v>9.0340672249801052E-2</v>
      </c>
    </row>
    <row r="91" spans="1:86">
      <c r="A91">
        <v>87</v>
      </c>
      <c r="B91">
        <f>'2016 Census'!G99</f>
        <v>14815</v>
      </c>
      <c r="C91">
        <f>'2016 Census'!C99+'2016 Census'!D99+'2016 Census'!E99+'2016 Census'!F99+'2016 Census'!H99</f>
        <v>9583</v>
      </c>
      <c r="D91">
        <f>'2016 Census'!I99</f>
        <v>24398</v>
      </c>
      <c r="E91">
        <f>'2016 Census'!N99</f>
        <v>7587</v>
      </c>
      <c r="F91">
        <f>'2016 Census'!J99+'2016 Census'!K99+'2016 Census'!L99+'2016 Census'!M99+'2016 Census'!O99</f>
        <v>29161</v>
      </c>
      <c r="G91">
        <f>'2016 Census'!P99</f>
        <v>36748</v>
      </c>
      <c r="H91">
        <f>'2016 Census'!U99</f>
        <v>22403</v>
      </c>
      <c r="I91">
        <f>'2016 Census'!Q99+'2016 Census'!R99+'2016 Census'!S99+'2016 Census'!T99+'2016 Census'!V99</f>
        <v>38745</v>
      </c>
      <c r="J91">
        <f>'2016 Census'!W99</f>
        <v>61148</v>
      </c>
      <c r="K91" s="115">
        <f>'Table 1'!BZ97</f>
        <v>1585</v>
      </c>
      <c r="L91" s="115">
        <f>'Table 1'!BY97+'Table 1'!CA97+'Table 1'!CB97</f>
        <v>1198</v>
      </c>
      <c r="M91" s="115">
        <f>'Table 1'!CC97</f>
        <v>2817</v>
      </c>
      <c r="N91" s="115">
        <f>'Table 1'!FQ97</f>
        <v>560</v>
      </c>
      <c r="O91" s="115">
        <f>'Table 1'!FP97+'Table 1'!FR97+'Table 1'!FS97</f>
        <v>2477</v>
      </c>
      <c r="P91" s="115">
        <f>'Table 1'!FT97</f>
        <v>3058</v>
      </c>
      <c r="Q91" s="115">
        <f>Sheet1!K91+Sheet1!N91</f>
        <v>2145</v>
      </c>
      <c r="R91" s="115">
        <f>Sheet1!L91+Sheet1!O91</f>
        <v>3675</v>
      </c>
      <c r="S91" s="115">
        <f>Sheet1!M91+Sheet1!P91</f>
        <v>5875</v>
      </c>
      <c r="T91">
        <f t="shared" si="49"/>
        <v>0.10698616267296658</v>
      </c>
      <c r="U91">
        <f t="shared" si="50"/>
        <v>0.12501304393196286</v>
      </c>
      <c r="V91">
        <f t="shared" si="51"/>
        <v>0.11546028362980572</v>
      </c>
      <c r="W91">
        <f t="shared" si="52"/>
        <v>7.3810465269540007E-2</v>
      </c>
      <c r="X91">
        <f t="shared" si="53"/>
        <v>8.4942217345084184E-2</v>
      </c>
      <c r="Y91">
        <f t="shared" si="54"/>
        <v>8.3215413083705239E-2</v>
      </c>
      <c r="Z91">
        <f t="shared" si="55"/>
        <v>9.5746105432308173E-2</v>
      </c>
      <c r="AA91">
        <f t="shared" si="56"/>
        <v>9.4850948509485097E-2</v>
      </c>
      <c r="AB91">
        <f t="shared" si="57"/>
        <v>9.6078367240138685E-2</v>
      </c>
      <c r="AC91" s="114"/>
      <c r="AD91">
        <f t="shared" si="58"/>
        <v>87</v>
      </c>
      <c r="AE91">
        <f>'2011 Census'!G99</f>
        <v>11499</v>
      </c>
      <c r="AF91">
        <f>'2011 Census'!C99+'2011 Census'!D99+'2011 Census'!E99+'2011 Census'!F99+'2011 Census'!H99</f>
        <v>8300</v>
      </c>
      <c r="AG91">
        <f t="shared" si="59"/>
        <v>19799</v>
      </c>
      <c r="AH91">
        <f>'2011 Census'!M99</f>
        <v>6250</v>
      </c>
      <c r="AI91">
        <f>'2011 Census'!I99+'2011 Census'!J99+'2011 Census'!K99+'2011 Census'!L99+'2011 Census'!N99</f>
        <v>27815</v>
      </c>
      <c r="AJ91">
        <f t="shared" si="60"/>
        <v>34065</v>
      </c>
      <c r="AK91">
        <f t="shared" si="61"/>
        <v>17749</v>
      </c>
      <c r="AL91">
        <f t="shared" si="62"/>
        <v>36115</v>
      </c>
      <c r="AM91">
        <f t="shared" si="63"/>
        <v>53864</v>
      </c>
      <c r="AN91" s="115">
        <f>'Table 1'!BA97</f>
        <v>1321</v>
      </c>
      <c r="AO91" s="115">
        <f>'Table 1'!AZ97+'Table 1'!BB97+'Table 1'!BC97</f>
        <v>1066</v>
      </c>
      <c r="AP91" s="115">
        <f>'Table 1'!BD97</f>
        <v>2421</v>
      </c>
      <c r="AQ91" s="115">
        <f>'Table 1'!ER97</f>
        <v>507</v>
      </c>
      <c r="AR91" s="115">
        <f>'Table 1'!EQ97+'Table 1'!ES97+'Table 1'!ET97</f>
        <v>2574</v>
      </c>
      <c r="AS91" s="115">
        <f>'Table 1'!EU97</f>
        <v>3107</v>
      </c>
      <c r="AT91" s="115">
        <f t="shared" si="64"/>
        <v>1828</v>
      </c>
      <c r="AU91" s="115">
        <f t="shared" si="65"/>
        <v>3640</v>
      </c>
      <c r="AV91" s="115">
        <f t="shared" si="66"/>
        <v>5528</v>
      </c>
      <c r="AW91">
        <f t="shared" si="67"/>
        <v>0.11487955474389078</v>
      </c>
      <c r="AX91">
        <f t="shared" si="68"/>
        <v>0.12843373493975904</v>
      </c>
      <c r="AY91">
        <f t="shared" si="69"/>
        <v>0.12227890297489773</v>
      </c>
      <c r="AZ91">
        <f t="shared" si="70"/>
        <v>8.1119999999999998E-2</v>
      </c>
      <c r="BA91">
        <f t="shared" si="71"/>
        <v>9.253999640481754E-2</v>
      </c>
      <c r="BB91">
        <f t="shared" si="72"/>
        <v>9.120798473506532E-2</v>
      </c>
      <c r="BC91">
        <f t="shared" si="73"/>
        <v>0.10299171784325878</v>
      </c>
      <c r="BD91">
        <f t="shared" si="74"/>
        <v>0.10078914578430015</v>
      </c>
      <c r="BE91">
        <f t="shared" si="75"/>
        <v>0.1026288430120303</v>
      </c>
      <c r="BF91" s="114"/>
      <c r="BG91">
        <f t="shared" si="76"/>
        <v>87</v>
      </c>
      <c r="BH91">
        <f>'2006 Census'!G99</f>
        <v>7605</v>
      </c>
      <c r="BI91">
        <f>'2006 Census'!C99+'2006 Census'!D99+'2006 Census'!E99+'2006 Census'!F99+'2006 Census'!H99</f>
        <v>6202</v>
      </c>
      <c r="BJ91">
        <f t="shared" si="77"/>
        <v>13807</v>
      </c>
      <c r="BK91">
        <f>'2006 Census'!M99</f>
        <v>4407</v>
      </c>
      <c r="BL91">
        <f>'2006 Census'!I99+'2006 Census'!J99+'2006 Census'!K99+'2006 Census'!L99+'2006 Census'!N99</f>
        <v>21321</v>
      </c>
      <c r="BM91">
        <f t="shared" si="78"/>
        <v>25728</v>
      </c>
      <c r="BN91">
        <f>'2006 Census'!S99</f>
        <v>12017</v>
      </c>
      <c r="BO91">
        <f>'2006 Census'!O99+'2006 Census'!P99+'2006 Census'!Q99+'2006 Census'!R99+'2006 Census'!T99</f>
        <v>27533</v>
      </c>
      <c r="BP91">
        <f t="shared" si="79"/>
        <v>39550</v>
      </c>
      <c r="BQ91" s="115">
        <f>'Table 1'!AB97</f>
        <v>982</v>
      </c>
      <c r="BR91" s="115">
        <f>'Table 1'!AA97+'Table 1'!AC97+'Table 1'!AD97</f>
        <v>829</v>
      </c>
      <c r="BS91" s="115">
        <f>'Table 1'!AE97</f>
        <v>1829</v>
      </c>
      <c r="BT91" s="115">
        <f>'Table 1'!DS97</f>
        <v>346</v>
      </c>
      <c r="BU91" s="115">
        <f>'Table 1'!DR97+'Table 1'!DT97+'Table 1'!DU97</f>
        <v>2135</v>
      </c>
      <c r="BV91" s="115">
        <f>'Table 1'!DV97</f>
        <v>2501</v>
      </c>
      <c r="BW91" s="115">
        <f t="shared" si="80"/>
        <v>1328</v>
      </c>
      <c r="BX91" s="115">
        <f t="shared" si="81"/>
        <v>2964</v>
      </c>
      <c r="BY91" s="115">
        <f t="shared" si="82"/>
        <v>4330</v>
      </c>
      <c r="BZ91">
        <f t="shared" si="83"/>
        <v>0.12912557527942142</v>
      </c>
      <c r="CA91">
        <f t="shared" si="84"/>
        <v>0.13366655917445985</v>
      </c>
      <c r="CB91">
        <f t="shared" si="85"/>
        <v>0.1324690374447744</v>
      </c>
      <c r="CC91">
        <f t="shared" si="86"/>
        <v>7.8511459042432494E-2</v>
      </c>
      <c r="CD91">
        <f t="shared" si="87"/>
        <v>0.10013601613432765</v>
      </c>
      <c r="CE91">
        <f t="shared" si="88"/>
        <v>9.7209266169154235E-2</v>
      </c>
      <c r="CF91">
        <f t="shared" si="89"/>
        <v>0.11051011067654157</v>
      </c>
      <c r="CG91">
        <f t="shared" si="90"/>
        <v>0.10765263501979443</v>
      </c>
      <c r="CH91">
        <f t="shared" si="91"/>
        <v>0.10948166877370417</v>
      </c>
    </row>
    <row r="92" spans="1:86">
      <c r="A92">
        <v>88</v>
      </c>
      <c r="B92">
        <f>'2016 Census'!G100</f>
        <v>12260</v>
      </c>
      <c r="C92">
        <f>'2016 Census'!C100+'2016 Census'!D100+'2016 Census'!E100+'2016 Census'!F100+'2016 Census'!H100</f>
        <v>9054</v>
      </c>
      <c r="D92">
        <f>'2016 Census'!I100</f>
        <v>21314</v>
      </c>
      <c r="E92">
        <f>'2016 Census'!N100</f>
        <v>6054</v>
      </c>
      <c r="F92">
        <f>'2016 Census'!J100+'2016 Census'!K100+'2016 Census'!L100+'2016 Census'!M100+'2016 Census'!O100</f>
        <v>27555</v>
      </c>
      <c r="G92">
        <f>'2016 Census'!P100</f>
        <v>33609</v>
      </c>
      <c r="H92">
        <f>'2016 Census'!U100</f>
        <v>18319</v>
      </c>
      <c r="I92">
        <f>'2016 Census'!Q100+'2016 Census'!R100+'2016 Census'!S100+'2016 Census'!T100+'2016 Census'!V100</f>
        <v>36615</v>
      </c>
      <c r="J92">
        <f>'2016 Census'!W100</f>
        <v>54934</v>
      </c>
      <c r="K92" s="115">
        <f>'Table 1'!BZ98</f>
        <v>1434</v>
      </c>
      <c r="L92" s="115">
        <f>'Table 1'!BY98+'Table 1'!CA98+'Table 1'!CB98</f>
        <v>1269</v>
      </c>
      <c r="M92" s="115">
        <f>'Table 1'!CC98</f>
        <v>2740</v>
      </c>
      <c r="N92" s="115">
        <f>'Table 1'!FQ98</f>
        <v>521</v>
      </c>
      <c r="O92" s="115">
        <f>'Table 1'!FP98+'Table 1'!FR98+'Table 1'!FS98</f>
        <v>2670</v>
      </c>
      <c r="P92" s="115">
        <f>'Table 1'!FT98</f>
        <v>3218</v>
      </c>
      <c r="Q92" s="115">
        <f>Sheet1!K92+Sheet1!N92</f>
        <v>1955</v>
      </c>
      <c r="R92" s="115">
        <f>Sheet1!L92+Sheet1!O92</f>
        <v>3939</v>
      </c>
      <c r="S92" s="115">
        <f>Sheet1!M92+Sheet1!P92</f>
        <v>5958</v>
      </c>
      <c r="T92">
        <f t="shared" si="49"/>
        <v>0.1169657422512235</v>
      </c>
      <c r="U92">
        <f t="shared" si="50"/>
        <v>0.14015904572564614</v>
      </c>
      <c r="V92">
        <f t="shared" si="51"/>
        <v>0.12855400206437084</v>
      </c>
      <c r="W92">
        <f t="shared" si="52"/>
        <v>8.6058804096465144E-2</v>
      </c>
      <c r="X92">
        <f t="shared" si="53"/>
        <v>9.6897114861186712E-2</v>
      </c>
      <c r="Y92">
        <f t="shared" si="54"/>
        <v>9.5748162694516345E-2</v>
      </c>
      <c r="Z92">
        <f t="shared" si="55"/>
        <v>0.10671979911567225</v>
      </c>
      <c r="AA92">
        <f t="shared" si="56"/>
        <v>0.10757886112249078</v>
      </c>
      <c r="AB92">
        <f t="shared" si="57"/>
        <v>0.1084574216332326</v>
      </c>
      <c r="AC92" s="114"/>
      <c r="AD92">
        <f t="shared" si="58"/>
        <v>88</v>
      </c>
      <c r="AE92">
        <f>'2011 Census'!G100</f>
        <v>9133</v>
      </c>
      <c r="AF92">
        <f>'2011 Census'!C100+'2011 Census'!D100+'2011 Census'!E100+'2011 Census'!F100+'2011 Census'!H100</f>
        <v>7214</v>
      </c>
      <c r="AG92">
        <f t="shared" si="59"/>
        <v>16347</v>
      </c>
      <c r="AH92">
        <f>'2011 Census'!M100</f>
        <v>4827</v>
      </c>
      <c r="AI92">
        <f>'2011 Census'!I100+'2011 Census'!J100+'2011 Census'!K100+'2011 Census'!L100+'2011 Census'!N100</f>
        <v>25252</v>
      </c>
      <c r="AJ92">
        <f t="shared" si="60"/>
        <v>30079</v>
      </c>
      <c r="AK92">
        <f t="shared" si="61"/>
        <v>13960</v>
      </c>
      <c r="AL92">
        <f t="shared" si="62"/>
        <v>32466</v>
      </c>
      <c r="AM92">
        <f t="shared" si="63"/>
        <v>46426</v>
      </c>
      <c r="AN92" s="115">
        <f>'Table 1'!BA98</f>
        <v>1195</v>
      </c>
      <c r="AO92" s="115">
        <f>'Table 1'!AZ98+'Table 1'!BB98+'Table 1'!BC98</f>
        <v>1100</v>
      </c>
      <c r="AP92" s="115">
        <f>'Table 1'!BD98</f>
        <v>2322</v>
      </c>
      <c r="AQ92" s="115">
        <f>'Table 1'!ER98</f>
        <v>475</v>
      </c>
      <c r="AR92" s="115">
        <f>'Table 1'!EQ98+'Table 1'!ES98+'Table 1'!ET98</f>
        <v>2698</v>
      </c>
      <c r="AS92" s="115">
        <f>'Table 1'!EU98</f>
        <v>3200</v>
      </c>
      <c r="AT92" s="115">
        <f t="shared" si="64"/>
        <v>1670</v>
      </c>
      <c r="AU92" s="115">
        <f t="shared" si="65"/>
        <v>3798</v>
      </c>
      <c r="AV92" s="115">
        <f t="shared" si="66"/>
        <v>5522</v>
      </c>
      <c r="AW92">
        <f t="shared" si="67"/>
        <v>0.13084419139384648</v>
      </c>
      <c r="AX92">
        <f t="shared" si="68"/>
        <v>0.15248128638757971</v>
      </c>
      <c r="AY92">
        <f t="shared" si="69"/>
        <v>0.14204441181868233</v>
      </c>
      <c r="AZ92">
        <f t="shared" si="70"/>
        <v>9.8404806297907599E-2</v>
      </c>
      <c r="BA92">
        <f t="shared" si="71"/>
        <v>0.10684302233486456</v>
      </c>
      <c r="BB92">
        <f t="shared" si="72"/>
        <v>0.10638651550915922</v>
      </c>
      <c r="BC92">
        <f t="shared" si="73"/>
        <v>0.11962750716332378</v>
      </c>
      <c r="BD92">
        <f t="shared" si="74"/>
        <v>0.11698392164110145</v>
      </c>
      <c r="BE92">
        <f t="shared" si="75"/>
        <v>0.11894197217076638</v>
      </c>
      <c r="BF92" s="114"/>
      <c r="BG92">
        <f t="shared" si="76"/>
        <v>88</v>
      </c>
      <c r="BH92">
        <f>'2006 Census'!G100</f>
        <v>5975</v>
      </c>
      <c r="BI92">
        <f>'2006 Census'!C100+'2006 Census'!D100+'2006 Census'!E100+'2006 Census'!F100+'2006 Census'!H100</f>
        <v>5075</v>
      </c>
      <c r="BJ92">
        <f t="shared" si="77"/>
        <v>11050</v>
      </c>
      <c r="BK92">
        <f>'2006 Census'!M100</f>
        <v>2960</v>
      </c>
      <c r="BL92">
        <f>'2006 Census'!I100+'2006 Census'!J100+'2006 Census'!K100+'2006 Census'!L100+'2006 Census'!N100</f>
        <v>19350</v>
      </c>
      <c r="BM92">
        <f t="shared" si="78"/>
        <v>22310</v>
      </c>
      <c r="BN92">
        <f>'2006 Census'!S100</f>
        <v>8936</v>
      </c>
      <c r="BO92">
        <f>'2006 Census'!O100+'2006 Census'!P100+'2006 Census'!Q100+'2006 Census'!R100+'2006 Census'!T100</f>
        <v>24421</v>
      </c>
      <c r="BP92">
        <f t="shared" si="79"/>
        <v>33357</v>
      </c>
      <c r="BQ92" s="115">
        <f>'Table 1'!AB98</f>
        <v>778</v>
      </c>
      <c r="BR92" s="115">
        <f>'Table 1'!AA98+'Table 1'!AC98+'Table 1'!AD98</f>
        <v>818</v>
      </c>
      <c r="BS92" s="115">
        <f>'Table 1'!AE98</f>
        <v>1608</v>
      </c>
      <c r="BT92" s="115">
        <f>'Table 1'!DS98</f>
        <v>254</v>
      </c>
      <c r="BU92" s="115">
        <f>'Table 1'!DR98+'Table 1'!DT98+'Table 1'!DU98</f>
        <v>2221</v>
      </c>
      <c r="BV92" s="115">
        <f>'Table 1'!DV98</f>
        <v>2490</v>
      </c>
      <c r="BW92" s="115">
        <f t="shared" si="80"/>
        <v>1032</v>
      </c>
      <c r="BX92" s="115">
        <f t="shared" si="81"/>
        <v>3039</v>
      </c>
      <c r="BY92" s="115">
        <f t="shared" si="82"/>
        <v>4098</v>
      </c>
      <c r="BZ92">
        <f t="shared" si="83"/>
        <v>0.13020920502092051</v>
      </c>
      <c r="CA92">
        <f t="shared" si="84"/>
        <v>0.16118226600985222</v>
      </c>
      <c r="CB92">
        <f t="shared" si="85"/>
        <v>0.14552036199095023</v>
      </c>
      <c r="CC92">
        <f t="shared" si="86"/>
        <v>8.5810810810810809E-2</v>
      </c>
      <c r="CD92">
        <f t="shared" si="87"/>
        <v>0.11478036175710594</v>
      </c>
      <c r="CE92">
        <f t="shared" si="88"/>
        <v>0.11160914388166741</v>
      </c>
      <c r="CF92">
        <f t="shared" si="89"/>
        <v>0.11548791405550582</v>
      </c>
      <c r="CG92">
        <f t="shared" si="90"/>
        <v>0.12444207853896237</v>
      </c>
      <c r="CH92">
        <f t="shared" si="91"/>
        <v>0.12285277453008364</v>
      </c>
    </row>
    <row r="93" spans="1:86">
      <c r="A93">
        <v>89</v>
      </c>
      <c r="B93">
        <f>'2016 Census'!G101</f>
        <v>9629</v>
      </c>
      <c r="C93">
        <f>'2016 Census'!C101+'2016 Census'!D101+'2016 Census'!E101+'2016 Census'!F101+'2016 Census'!H101</f>
        <v>7856</v>
      </c>
      <c r="D93">
        <f>'2016 Census'!I101</f>
        <v>17485</v>
      </c>
      <c r="E93">
        <f>'2016 Census'!N101</f>
        <v>4601</v>
      </c>
      <c r="F93">
        <f>'2016 Census'!J101+'2016 Census'!K101+'2016 Census'!L101+'2016 Census'!M101+'2016 Census'!O101</f>
        <v>25217</v>
      </c>
      <c r="G93">
        <f>'2016 Census'!P101</f>
        <v>29818</v>
      </c>
      <c r="H93">
        <f>'2016 Census'!U101</f>
        <v>14236</v>
      </c>
      <c r="I93">
        <f>'2016 Census'!Q101+'2016 Census'!R101+'2016 Census'!S101+'2016 Census'!T101+'2016 Census'!V101</f>
        <v>33064</v>
      </c>
      <c r="J93">
        <f>'2016 Census'!W101</f>
        <v>47300</v>
      </c>
      <c r="K93" s="115">
        <f>'Table 1'!BZ99</f>
        <v>1373</v>
      </c>
      <c r="L93" s="115">
        <f>'Table 1'!BY99+'Table 1'!CA99+'Table 1'!CB99</f>
        <v>1219</v>
      </c>
      <c r="M93" s="115">
        <f>'Table 1'!CC99</f>
        <v>2629</v>
      </c>
      <c r="N93" s="115">
        <f>'Table 1'!FQ99</f>
        <v>463</v>
      </c>
      <c r="O93" s="115">
        <f>'Table 1'!FP99+'Table 1'!FR99+'Table 1'!FS99</f>
        <v>2843</v>
      </c>
      <c r="P93" s="115">
        <f>'Table 1'!FT99</f>
        <v>3325</v>
      </c>
      <c r="Q93" s="115">
        <f>Sheet1!K93+Sheet1!N93</f>
        <v>1836</v>
      </c>
      <c r="R93" s="115">
        <f>Sheet1!L93+Sheet1!O93</f>
        <v>4062</v>
      </c>
      <c r="S93" s="115">
        <f>Sheet1!M93+Sheet1!P93</f>
        <v>5954</v>
      </c>
      <c r="T93">
        <f t="shared" si="49"/>
        <v>0.14259009242912035</v>
      </c>
      <c r="U93">
        <f t="shared" si="50"/>
        <v>0.15516802443991853</v>
      </c>
      <c r="V93">
        <f t="shared" si="51"/>
        <v>0.15035744924220762</v>
      </c>
      <c r="W93">
        <f t="shared" si="52"/>
        <v>0.10063029776135622</v>
      </c>
      <c r="X93">
        <f t="shared" si="53"/>
        <v>0.11274140460800254</v>
      </c>
      <c r="Y93">
        <f t="shared" si="54"/>
        <v>0.11150982627942853</v>
      </c>
      <c r="Z93">
        <f t="shared" si="55"/>
        <v>0.12896881146389436</v>
      </c>
      <c r="AA93">
        <f t="shared" si="56"/>
        <v>0.12285264940721026</v>
      </c>
      <c r="AB93">
        <f t="shared" si="57"/>
        <v>0.12587737843551797</v>
      </c>
      <c r="AC93" s="114"/>
      <c r="AD93">
        <f t="shared" si="58"/>
        <v>89</v>
      </c>
      <c r="AE93">
        <f>'2011 Census'!G101</f>
        <v>7345</v>
      </c>
      <c r="AF93">
        <f>'2011 Census'!C101+'2011 Census'!D101+'2011 Census'!E101+'2011 Census'!F101+'2011 Census'!H101</f>
        <v>6563</v>
      </c>
      <c r="AG93">
        <f t="shared" si="59"/>
        <v>13908</v>
      </c>
      <c r="AH93">
        <f>'2011 Census'!M101</f>
        <v>3656</v>
      </c>
      <c r="AI93">
        <f>'2011 Census'!I101+'2011 Census'!J101+'2011 Census'!K101+'2011 Census'!L101+'2011 Census'!N101</f>
        <v>22903</v>
      </c>
      <c r="AJ93">
        <f t="shared" si="60"/>
        <v>26559</v>
      </c>
      <c r="AK93">
        <f t="shared" si="61"/>
        <v>11001</v>
      </c>
      <c r="AL93">
        <f t="shared" si="62"/>
        <v>29466</v>
      </c>
      <c r="AM93">
        <f t="shared" si="63"/>
        <v>40467</v>
      </c>
      <c r="AN93" s="115">
        <f>'Table 1'!BA99</f>
        <v>1082</v>
      </c>
      <c r="AO93" s="115">
        <f>'Table 1'!AZ99+'Table 1'!BB99+'Table 1'!BC99</f>
        <v>1131</v>
      </c>
      <c r="AP93" s="115">
        <f>'Table 1'!BD99</f>
        <v>2246</v>
      </c>
      <c r="AQ93" s="115">
        <f>'Table 1'!ER99</f>
        <v>367</v>
      </c>
      <c r="AR93" s="115">
        <f>'Table 1'!EQ99+'Table 1'!ES99+'Table 1'!ET99</f>
        <v>2884</v>
      </c>
      <c r="AS93" s="115">
        <f>'Table 1'!EU99</f>
        <v>3272</v>
      </c>
      <c r="AT93" s="115">
        <f t="shared" si="64"/>
        <v>1449</v>
      </c>
      <c r="AU93" s="115">
        <f t="shared" si="65"/>
        <v>4015</v>
      </c>
      <c r="AV93" s="115">
        <f t="shared" si="66"/>
        <v>5518</v>
      </c>
      <c r="AW93">
        <f t="shared" si="67"/>
        <v>0.14731109598366235</v>
      </c>
      <c r="AX93">
        <f t="shared" si="68"/>
        <v>0.17232972725887552</v>
      </c>
      <c r="AY93">
        <f t="shared" si="69"/>
        <v>0.16148979004889272</v>
      </c>
      <c r="AZ93">
        <f t="shared" si="70"/>
        <v>0.10038293216630197</v>
      </c>
      <c r="BA93">
        <f t="shared" si="71"/>
        <v>0.12592236824870104</v>
      </c>
      <c r="BB93">
        <f t="shared" si="72"/>
        <v>0.12319740954102187</v>
      </c>
      <c r="BC93">
        <f t="shared" si="73"/>
        <v>0.13171529860921735</v>
      </c>
      <c r="BD93">
        <f t="shared" si="74"/>
        <v>0.13625873888549514</v>
      </c>
      <c r="BE93">
        <f t="shared" si="75"/>
        <v>0.13635802011515555</v>
      </c>
      <c r="BF93" s="114"/>
      <c r="BG93">
        <f t="shared" si="76"/>
        <v>89</v>
      </c>
      <c r="BH93">
        <f>'2006 Census'!G101</f>
        <v>4788</v>
      </c>
      <c r="BI93">
        <f>'2006 Census'!C101+'2006 Census'!D101+'2006 Census'!E101+'2006 Census'!F101+'2006 Census'!H101</f>
        <v>4668</v>
      </c>
      <c r="BJ93">
        <f t="shared" si="77"/>
        <v>9456</v>
      </c>
      <c r="BK93">
        <f>'2006 Census'!M101</f>
        <v>2261</v>
      </c>
      <c r="BL93">
        <f>'2006 Census'!I101+'2006 Census'!J101+'2006 Census'!K101+'2006 Census'!L101+'2006 Census'!N101</f>
        <v>17761</v>
      </c>
      <c r="BM93">
        <f t="shared" si="78"/>
        <v>20022</v>
      </c>
      <c r="BN93">
        <f>'2006 Census'!S101</f>
        <v>7046</v>
      </c>
      <c r="BO93">
        <f>'2006 Census'!O101+'2006 Census'!P101+'2006 Census'!Q101+'2006 Census'!R101+'2006 Census'!T101</f>
        <v>22434</v>
      </c>
      <c r="BP93">
        <f t="shared" si="79"/>
        <v>29480</v>
      </c>
      <c r="BQ93" s="115">
        <f>'Table 1'!AB99</f>
        <v>723</v>
      </c>
      <c r="BR93" s="115">
        <f>'Table 1'!AA99+'Table 1'!AC99+'Table 1'!AD99</f>
        <v>805</v>
      </c>
      <c r="BS93" s="115">
        <f>'Table 1'!AE99</f>
        <v>1537</v>
      </c>
      <c r="BT93" s="115">
        <f>'Table 1'!DS99</f>
        <v>267</v>
      </c>
      <c r="BU93" s="115">
        <f>'Table 1'!DR99+'Table 1'!DT99+'Table 1'!DU99</f>
        <v>2126</v>
      </c>
      <c r="BV93" s="115">
        <f>'Table 1'!DV99</f>
        <v>2403</v>
      </c>
      <c r="BW93" s="115">
        <f t="shared" si="80"/>
        <v>990</v>
      </c>
      <c r="BX93" s="115">
        <f t="shared" si="81"/>
        <v>2931</v>
      </c>
      <c r="BY93" s="115">
        <f t="shared" si="82"/>
        <v>3940</v>
      </c>
      <c r="BZ93">
        <f t="shared" si="83"/>
        <v>0.15100250626566417</v>
      </c>
      <c r="CA93">
        <f t="shared" si="84"/>
        <v>0.17245072836332476</v>
      </c>
      <c r="CB93">
        <f t="shared" si="85"/>
        <v>0.16254230118443316</v>
      </c>
      <c r="CC93">
        <f t="shared" si="86"/>
        <v>0.11808934099955772</v>
      </c>
      <c r="CD93">
        <f t="shared" si="87"/>
        <v>0.1197004673160295</v>
      </c>
      <c r="CE93">
        <f t="shared" si="88"/>
        <v>0.12001798022175607</v>
      </c>
      <c r="CF93">
        <f t="shared" si="89"/>
        <v>0.14050525120635821</v>
      </c>
      <c r="CG93">
        <f t="shared" si="90"/>
        <v>0.13064990639208343</v>
      </c>
      <c r="CH93">
        <f t="shared" si="91"/>
        <v>0.13364993215739485</v>
      </c>
    </row>
    <row r="94" spans="1:86">
      <c r="A94">
        <v>90</v>
      </c>
      <c r="B94">
        <f>'2016 Census'!G102</f>
        <v>7621</v>
      </c>
      <c r="C94">
        <f>'2016 Census'!C102+'2016 Census'!D102+'2016 Census'!E102+'2016 Census'!F102+'2016 Census'!H102</f>
        <v>7075</v>
      </c>
      <c r="D94">
        <f>'2016 Census'!I102</f>
        <v>14696</v>
      </c>
      <c r="E94">
        <f>'2016 Census'!N102</f>
        <v>3482</v>
      </c>
      <c r="F94">
        <f>'2016 Census'!J102+'2016 Census'!K102+'2016 Census'!L102+'2016 Census'!M102+'2016 Census'!O102</f>
        <v>22728</v>
      </c>
      <c r="G94">
        <f>'2016 Census'!P102</f>
        <v>26210</v>
      </c>
      <c r="H94">
        <f>'2016 Census'!U102</f>
        <v>11106</v>
      </c>
      <c r="I94">
        <f>'2016 Census'!Q102+'2016 Census'!R102+'2016 Census'!S102+'2016 Census'!T102+'2016 Census'!V102</f>
        <v>29814</v>
      </c>
      <c r="J94">
        <f>'2016 Census'!W102</f>
        <v>40920</v>
      </c>
      <c r="K94" s="115">
        <f>'Table 1'!BZ100</f>
        <v>1144</v>
      </c>
      <c r="L94" s="115">
        <f>'Table 1'!BY100+'Table 1'!CA100+'Table 1'!CB100</f>
        <v>1169</v>
      </c>
      <c r="M94" s="115">
        <f>'Table 1'!CC100</f>
        <v>2337</v>
      </c>
      <c r="N94" s="115">
        <f>'Table 1'!FQ100</f>
        <v>384</v>
      </c>
      <c r="O94" s="115">
        <f>'Table 1'!FP100+'Table 1'!FR100+'Table 1'!FS100</f>
        <v>2915</v>
      </c>
      <c r="P94" s="115">
        <f>'Table 1'!FT100</f>
        <v>3326</v>
      </c>
      <c r="Q94" s="115">
        <f>Sheet1!K94+Sheet1!N94</f>
        <v>1528</v>
      </c>
      <c r="R94" s="115">
        <f>Sheet1!L94+Sheet1!O94</f>
        <v>4084</v>
      </c>
      <c r="S94" s="115">
        <f>Sheet1!M94+Sheet1!P94</f>
        <v>5663</v>
      </c>
      <c r="T94">
        <f t="shared" si="49"/>
        <v>0.15011153391943313</v>
      </c>
      <c r="U94">
        <f t="shared" si="50"/>
        <v>0.16522968197879859</v>
      </c>
      <c r="V94">
        <f t="shared" si="51"/>
        <v>0.15902286336418073</v>
      </c>
      <c r="W94">
        <f t="shared" si="52"/>
        <v>0.1102814474439977</v>
      </c>
      <c r="X94">
        <f t="shared" si="53"/>
        <v>0.12825589581133404</v>
      </c>
      <c r="Y94">
        <f t="shared" si="54"/>
        <v>0.12689813048454787</v>
      </c>
      <c r="Z94">
        <f t="shared" si="55"/>
        <v>0.13758328831262381</v>
      </c>
      <c r="AA94">
        <f t="shared" si="56"/>
        <v>0.13698262561212854</v>
      </c>
      <c r="AB94">
        <f t="shared" si="57"/>
        <v>0.1383919843597263</v>
      </c>
      <c r="AC94" s="114"/>
      <c r="AD94">
        <f t="shared" si="58"/>
        <v>90</v>
      </c>
      <c r="AE94">
        <f>'2011 Census'!G102</f>
        <v>5473</v>
      </c>
      <c r="AF94">
        <f>'2011 Census'!C102+'2011 Census'!D102+'2011 Census'!E102+'2011 Census'!F102+'2011 Census'!H102</f>
        <v>5461</v>
      </c>
      <c r="AG94">
        <f t="shared" si="59"/>
        <v>10934</v>
      </c>
      <c r="AH94">
        <f>'2011 Census'!M102</f>
        <v>2716</v>
      </c>
      <c r="AI94">
        <f>'2011 Census'!I102+'2011 Census'!J102+'2011 Census'!K102+'2011 Census'!L102+'2011 Census'!N102</f>
        <v>19904</v>
      </c>
      <c r="AJ94">
        <f t="shared" si="60"/>
        <v>22620</v>
      </c>
      <c r="AK94">
        <f t="shared" si="61"/>
        <v>8189</v>
      </c>
      <c r="AL94">
        <f t="shared" si="62"/>
        <v>25365</v>
      </c>
      <c r="AM94">
        <f t="shared" si="63"/>
        <v>33554</v>
      </c>
      <c r="AN94" s="115">
        <f>'Table 1'!BA100</f>
        <v>904</v>
      </c>
      <c r="AO94" s="115">
        <f>'Table 1'!AZ100+'Table 1'!BB100+'Table 1'!BC100</f>
        <v>1071</v>
      </c>
      <c r="AP94" s="115">
        <f>'Table 1'!BD100</f>
        <v>1995</v>
      </c>
      <c r="AQ94" s="115">
        <f>'Table 1'!ER100</f>
        <v>298</v>
      </c>
      <c r="AR94" s="115">
        <f>'Table 1'!EQ100+'Table 1'!ES100+'Table 1'!ET100</f>
        <v>2856</v>
      </c>
      <c r="AS94" s="115">
        <f>'Table 1'!EU100</f>
        <v>3170</v>
      </c>
      <c r="AT94" s="115">
        <f t="shared" si="64"/>
        <v>1202</v>
      </c>
      <c r="AU94" s="115">
        <f t="shared" si="65"/>
        <v>3927</v>
      </c>
      <c r="AV94" s="115">
        <f t="shared" si="66"/>
        <v>5165</v>
      </c>
      <c r="AW94">
        <f t="shared" si="67"/>
        <v>0.16517449296546682</v>
      </c>
      <c r="AX94">
        <f t="shared" si="68"/>
        <v>0.19611792711957518</v>
      </c>
      <c r="AY94">
        <f t="shared" si="69"/>
        <v>0.18245838668373879</v>
      </c>
      <c r="AZ94">
        <f t="shared" si="70"/>
        <v>0.10972017673048601</v>
      </c>
      <c r="BA94">
        <f t="shared" si="71"/>
        <v>0.14348874598070741</v>
      </c>
      <c r="BB94">
        <f t="shared" si="72"/>
        <v>0.14014146772767463</v>
      </c>
      <c r="BC94">
        <f t="shared" si="73"/>
        <v>0.14678226889730125</v>
      </c>
      <c r="BD94">
        <f t="shared" si="74"/>
        <v>0.15481963335304552</v>
      </c>
      <c r="BE94">
        <f t="shared" si="75"/>
        <v>0.15393097693270549</v>
      </c>
      <c r="BF94" s="114"/>
      <c r="BG94">
        <f t="shared" si="76"/>
        <v>90</v>
      </c>
      <c r="BH94">
        <f>'2006 Census'!G102</f>
        <v>3646</v>
      </c>
      <c r="BI94">
        <f>'2006 Census'!C102+'2006 Census'!D102+'2006 Census'!E102+'2006 Census'!F102+'2006 Census'!H102</f>
        <v>4044</v>
      </c>
      <c r="BJ94">
        <f t="shared" si="77"/>
        <v>7690</v>
      </c>
      <c r="BK94">
        <f>'2006 Census'!M102</f>
        <v>1740</v>
      </c>
      <c r="BL94">
        <f>'2006 Census'!I102+'2006 Census'!J102+'2006 Census'!K102+'2006 Census'!L102+'2006 Census'!N102</f>
        <v>15712</v>
      </c>
      <c r="BM94">
        <f t="shared" si="78"/>
        <v>17452</v>
      </c>
      <c r="BN94">
        <f>'2006 Census'!S102</f>
        <v>5384</v>
      </c>
      <c r="BO94">
        <f>'2006 Census'!O102+'2006 Census'!P102+'2006 Census'!Q102+'2006 Census'!R102+'2006 Census'!T102</f>
        <v>19744</v>
      </c>
      <c r="BP94">
        <f t="shared" si="79"/>
        <v>25128</v>
      </c>
      <c r="BQ94" s="115">
        <f>'Table 1'!AB100</f>
        <v>589</v>
      </c>
      <c r="BR94" s="115">
        <f>'Table 1'!AA100+'Table 1'!AC100+'Table 1'!AD100</f>
        <v>754</v>
      </c>
      <c r="BS94" s="115">
        <f>'Table 1'!AE100</f>
        <v>1350</v>
      </c>
      <c r="BT94" s="115">
        <f>'Table 1'!DS100</f>
        <v>207</v>
      </c>
      <c r="BU94" s="115">
        <f>'Table 1'!DR100+'Table 1'!DT100+'Table 1'!DU100</f>
        <v>2201</v>
      </c>
      <c r="BV94" s="115">
        <f>'Table 1'!DV100</f>
        <v>2419</v>
      </c>
      <c r="BW94" s="115">
        <f t="shared" si="80"/>
        <v>796</v>
      </c>
      <c r="BX94" s="115">
        <f t="shared" si="81"/>
        <v>2955</v>
      </c>
      <c r="BY94" s="115">
        <f t="shared" si="82"/>
        <v>3769</v>
      </c>
      <c r="BZ94">
        <f t="shared" si="83"/>
        <v>0.16154690071311026</v>
      </c>
      <c r="CA94">
        <f t="shared" si="84"/>
        <v>0.18644906033630068</v>
      </c>
      <c r="CB94">
        <f t="shared" si="85"/>
        <v>0.17555266579973991</v>
      </c>
      <c r="CC94">
        <f t="shared" si="86"/>
        <v>0.11896551724137931</v>
      </c>
      <c r="CD94">
        <f t="shared" si="87"/>
        <v>0.14008401221995925</v>
      </c>
      <c r="CE94">
        <f t="shared" si="88"/>
        <v>0.13860875544350218</v>
      </c>
      <c r="CF94">
        <f t="shared" si="89"/>
        <v>0.14784546805349183</v>
      </c>
      <c r="CG94">
        <f t="shared" si="90"/>
        <v>0.14966572123176661</v>
      </c>
      <c r="CH94">
        <f t="shared" si="91"/>
        <v>0.14999204075135308</v>
      </c>
    </row>
    <row r="95" spans="1:86">
      <c r="A95">
        <v>91</v>
      </c>
      <c r="B95">
        <f>'2016 Census'!G103</f>
        <v>5576</v>
      </c>
      <c r="C95">
        <f>'2016 Census'!C103+'2016 Census'!D103+'2016 Census'!E103+'2016 Census'!F103+'2016 Census'!H103</f>
        <v>5879</v>
      </c>
      <c r="D95">
        <f>'2016 Census'!I103</f>
        <v>11455</v>
      </c>
      <c r="E95">
        <f>'2016 Census'!N103</f>
        <v>2500</v>
      </c>
      <c r="F95">
        <f>'2016 Census'!J103+'2016 Census'!K103+'2016 Census'!L103+'2016 Census'!M103+'2016 Census'!O103</f>
        <v>19693</v>
      </c>
      <c r="G95">
        <f>'2016 Census'!P103</f>
        <v>22193</v>
      </c>
      <c r="H95">
        <f>'2016 Census'!U103</f>
        <v>8083</v>
      </c>
      <c r="I95">
        <f>'2016 Census'!Q103+'2016 Census'!R103+'2016 Census'!S103+'2016 Census'!T103+'2016 Census'!V103</f>
        <v>25569</v>
      </c>
      <c r="J95">
        <f>'2016 Census'!W103</f>
        <v>33652</v>
      </c>
      <c r="K95" s="115">
        <f>'Table 1'!BZ101</f>
        <v>950</v>
      </c>
      <c r="L95" s="115">
        <f>'Table 1'!BY101+'Table 1'!CA101+'Table 1'!CB101</f>
        <v>1146</v>
      </c>
      <c r="M95" s="115">
        <f>'Table 1'!CC101</f>
        <v>2123</v>
      </c>
      <c r="N95" s="115">
        <f>'Table 1'!FQ101</f>
        <v>315</v>
      </c>
      <c r="O95" s="115">
        <f>'Table 1'!FP101+'Table 1'!FR101+'Table 1'!FS101</f>
        <v>2887</v>
      </c>
      <c r="P95" s="115">
        <f>'Table 1'!FT101</f>
        <v>3220</v>
      </c>
      <c r="Q95" s="115">
        <f>Sheet1!K95+Sheet1!N95</f>
        <v>1265</v>
      </c>
      <c r="R95" s="115">
        <f>Sheet1!L95+Sheet1!O95</f>
        <v>4033</v>
      </c>
      <c r="S95" s="115">
        <f>Sheet1!M95+Sheet1!P95</f>
        <v>5343</v>
      </c>
      <c r="T95">
        <f t="shared" si="49"/>
        <v>0.17037302725968437</v>
      </c>
      <c r="U95">
        <f t="shared" si="50"/>
        <v>0.19493111073311789</v>
      </c>
      <c r="V95">
        <f t="shared" si="51"/>
        <v>0.18533391532082061</v>
      </c>
      <c r="W95">
        <f t="shared" si="52"/>
        <v>0.126</v>
      </c>
      <c r="X95">
        <f t="shared" si="53"/>
        <v>0.14660031483268166</v>
      </c>
      <c r="Y95">
        <f t="shared" si="54"/>
        <v>0.14509079439462894</v>
      </c>
      <c r="Z95">
        <f t="shared" si="55"/>
        <v>0.15650129902264012</v>
      </c>
      <c r="AA95">
        <f t="shared" si="56"/>
        <v>0.15773006374907114</v>
      </c>
      <c r="AB95">
        <f t="shared" si="57"/>
        <v>0.15877213835730417</v>
      </c>
      <c r="AC95" s="114"/>
      <c r="AD95">
        <f t="shared" si="58"/>
        <v>91</v>
      </c>
      <c r="AE95">
        <f>'2011 Census'!G103</f>
        <v>3948</v>
      </c>
      <c r="AF95">
        <f>'2011 Census'!C103+'2011 Census'!D103+'2011 Census'!E103+'2011 Census'!F103+'2011 Census'!H103</f>
        <v>4430</v>
      </c>
      <c r="AG95">
        <f t="shared" si="59"/>
        <v>8378</v>
      </c>
      <c r="AH95">
        <f>'2011 Census'!M103</f>
        <v>1765</v>
      </c>
      <c r="AI95">
        <f>'2011 Census'!I103+'2011 Census'!J103+'2011 Census'!K103+'2011 Census'!L103+'2011 Census'!N103</f>
        <v>16170</v>
      </c>
      <c r="AJ95">
        <f t="shared" si="60"/>
        <v>17935</v>
      </c>
      <c r="AK95">
        <f t="shared" si="61"/>
        <v>5713</v>
      </c>
      <c r="AL95">
        <f t="shared" si="62"/>
        <v>20600</v>
      </c>
      <c r="AM95">
        <f t="shared" si="63"/>
        <v>26313</v>
      </c>
      <c r="AN95" s="115">
        <f>'Table 1'!BA101</f>
        <v>758</v>
      </c>
      <c r="AO95" s="115">
        <f>'Table 1'!AZ101+'Table 1'!BB101+'Table 1'!BC101</f>
        <v>875</v>
      </c>
      <c r="AP95" s="115">
        <f>'Table 1'!BD101</f>
        <v>1654</v>
      </c>
      <c r="AQ95" s="115">
        <f>'Table 1'!ER101</f>
        <v>226</v>
      </c>
      <c r="AR95" s="115">
        <f>'Table 1'!EQ101+'Table 1'!ES101+'Table 1'!ET101</f>
        <v>2471</v>
      </c>
      <c r="AS95" s="115">
        <f>'Table 1'!EU101</f>
        <v>2710</v>
      </c>
      <c r="AT95" s="115">
        <f t="shared" si="64"/>
        <v>984</v>
      </c>
      <c r="AU95" s="115">
        <f t="shared" si="65"/>
        <v>3346</v>
      </c>
      <c r="AV95" s="115">
        <f t="shared" si="66"/>
        <v>4364</v>
      </c>
      <c r="AW95">
        <f t="shared" si="67"/>
        <v>0.19199594731509625</v>
      </c>
      <c r="AX95">
        <f t="shared" si="68"/>
        <v>0.19751693002257337</v>
      </c>
      <c r="AY95">
        <f t="shared" si="69"/>
        <v>0.19742181904989259</v>
      </c>
      <c r="AZ95">
        <f t="shared" si="70"/>
        <v>0.12804532577903682</v>
      </c>
      <c r="BA95">
        <f t="shared" si="71"/>
        <v>0.15281385281385282</v>
      </c>
      <c r="BB95">
        <f t="shared" si="72"/>
        <v>0.15110119877334821</v>
      </c>
      <c r="BC95">
        <f t="shared" si="73"/>
        <v>0.17223875371958691</v>
      </c>
      <c r="BD95">
        <f t="shared" si="74"/>
        <v>0.16242718446601942</v>
      </c>
      <c r="BE95">
        <f t="shared" si="75"/>
        <v>0.16584958005548589</v>
      </c>
      <c r="BF95" s="114"/>
      <c r="BG95">
        <f t="shared" si="76"/>
        <v>91</v>
      </c>
      <c r="BH95">
        <f>'2006 Census'!G103</f>
        <v>2722</v>
      </c>
      <c r="BI95">
        <f>'2006 Census'!C103+'2006 Census'!D103+'2006 Census'!E103+'2006 Census'!F103+'2006 Census'!H103</f>
        <v>3361</v>
      </c>
      <c r="BJ95">
        <f t="shared" si="77"/>
        <v>6083</v>
      </c>
      <c r="BK95">
        <f>'2006 Census'!M103</f>
        <v>1272</v>
      </c>
      <c r="BL95">
        <f>'2006 Census'!I103+'2006 Census'!J103+'2006 Census'!K103+'2006 Census'!L103+'2006 Census'!N103</f>
        <v>13998</v>
      </c>
      <c r="BM95">
        <f t="shared" si="78"/>
        <v>15270</v>
      </c>
      <c r="BN95">
        <f>'2006 Census'!S103</f>
        <v>3986</v>
      </c>
      <c r="BO95">
        <f>'2006 Census'!O103+'2006 Census'!P103+'2006 Census'!Q103+'2006 Census'!R103+'2006 Census'!T103</f>
        <v>17360</v>
      </c>
      <c r="BP95">
        <f t="shared" si="79"/>
        <v>21346</v>
      </c>
      <c r="BQ95" s="115">
        <f>'Table 1'!AB101</f>
        <v>534</v>
      </c>
      <c r="BR95" s="115">
        <f>'Table 1'!AA101+'Table 1'!AC101+'Table 1'!AD101</f>
        <v>713</v>
      </c>
      <c r="BS95" s="115">
        <f>'Table 1'!AE101</f>
        <v>1256</v>
      </c>
      <c r="BT95" s="115">
        <f>'Table 1'!DS101</f>
        <v>157</v>
      </c>
      <c r="BU95" s="115">
        <f>'Table 1'!DR101+'Table 1'!DT101+'Table 1'!DU101</f>
        <v>2196</v>
      </c>
      <c r="BV95" s="115">
        <f>'Table 1'!DV101</f>
        <v>2368</v>
      </c>
      <c r="BW95" s="115">
        <f t="shared" si="80"/>
        <v>691</v>
      </c>
      <c r="BX95" s="115">
        <f t="shared" si="81"/>
        <v>2909</v>
      </c>
      <c r="BY95" s="115">
        <f t="shared" si="82"/>
        <v>3624</v>
      </c>
      <c r="BZ95">
        <f t="shared" si="83"/>
        <v>0.1961792799412197</v>
      </c>
      <c r="CA95">
        <f t="shared" si="84"/>
        <v>0.21213924427253794</v>
      </c>
      <c r="CB95">
        <f t="shared" si="85"/>
        <v>0.2064770672365609</v>
      </c>
      <c r="CC95">
        <f t="shared" si="86"/>
        <v>0.12342767295597484</v>
      </c>
      <c r="CD95">
        <f t="shared" si="87"/>
        <v>0.15687955422203173</v>
      </c>
      <c r="CE95">
        <f t="shared" si="88"/>
        <v>0.15507531106745251</v>
      </c>
      <c r="CF95">
        <f t="shared" si="89"/>
        <v>0.17335674862017059</v>
      </c>
      <c r="CG95">
        <f t="shared" si="90"/>
        <v>0.16756912442396313</v>
      </c>
      <c r="CH95">
        <f t="shared" si="91"/>
        <v>0.1697741965707861</v>
      </c>
    </row>
    <row r="96" spans="1:86">
      <c r="A96">
        <v>92</v>
      </c>
      <c r="B96">
        <f>'2016 Census'!G104</f>
        <v>4073</v>
      </c>
      <c r="C96">
        <f>'2016 Census'!C104+'2016 Census'!D104+'2016 Census'!E104+'2016 Census'!F104+'2016 Census'!H104</f>
        <v>4940</v>
      </c>
      <c r="D96">
        <f>'2016 Census'!I104</f>
        <v>9013</v>
      </c>
      <c r="E96">
        <f>'2016 Census'!N104</f>
        <v>1876</v>
      </c>
      <c r="F96">
        <f>'2016 Census'!J104+'2016 Census'!K104+'2016 Census'!L104+'2016 Census'!M104+'2016 Census'!O104</f>
        <v>16540</v>
      </c>
      <c r="G96">
        <f>'2016 Census'!P104</f>
        <v>18416</v>
      </c>
      <c r="H96">
        <f>'2016 Census'!U104</f>
        <v>5942</v>
      </c>
      <c r="I96">
        <f>'2016 Census'!Q104+'2016 Census'!R104+'2016 Census'!S104+'2016 Census'!T104+'2016 Census'!V104</f>
        <v>21470</v>
      </c>
      <c r="J96">
        <f>'2016 Census'!W104</f>
        <v>27412</v>
      </c>
      <c r="K96" s="115">
        <f>'Table 1'!BZ102</f>
        <v>789</v>
      </c>
      <c r="L96" s="115">
        <f>'Table 1'!BY102+'Table 1'!CA102+'Table 1'!CB102</f>
        <v>980</v>
      </c>
      <c r="M96" s="115">
        <f>'Table 1'!CC102</f>
        <v>1781</v>
      </c>
      <c r="N96" s="115">
        <f>'Table 1'!FQ102</f>
        <v>265</v>
      </c>
      <c r="O96" s="115">
        <f>'Table 1'!FP102+'Table 1'!FR102+'Table 1'!FS102</f>
        <v>2787</v>
      </c>
      <c r="P96" s="115">
        <f>'Table 1'!FT102</f>
        <v>3065</v>
      </c>
      <c r="Q96" s="115">
        <f>Sheet1!K96+Sheet1!N96</f>
        <v>1054</v>
      </c>
      <c r="R96" s="115">
        <f>Sheet1!L96+Sheet1!O96</f>
        <v>3767</v>
      </c>
      <c r="S96" s="115">
        <f>Sheet1!M96+Sheet1!P96</f>
        <v>4846</v>
      </c>
      <c r="T96">
        <f t="shared" si="49"/>
        <v>0.19371470660446846</v>
      </c>
      <c r="U96">
        <f t="shared" si="50"/>
        <v>0.19838056680161945</v>
      </c>
      <c r="V96">
        <f t="shared" si="51"/>
        <v>0.19760346166648174</v>
      </c>
      <c r="W96">
        <f t="shared" si="52"/>
        <v>0.14125799573560768</v>
      </c>
      <c r="X96">
        <f t="shared" si="53"/>
        <v>0.16850060459492142</v>
      </c>
      <c r="Y96">
        <f t="shared" si="54"/>
        <v>0.16643136403127715</v>
      </c>
      <c r="Z96">
        <f t="shared" si="55"/>
        <v>0.17738135307977113</v>
      </c>
      <c r="AA96">
        <f t="shared" si="56"/>
        <v>0.17545412203074057</v>
      </c>
      <c r="AB96">
        <f t="shared" si="57"/>
        <v>0.17678389026703634</v>
      </c>
      <c r="AC96" s="114"/>
      <c r="AD96">
        <f t="shared" si="58"/>
        <v>92</v>
      </c>
      <c r="AE96">
        <f>'2011 Census'!G104</f>
        <v>2288</v>
      </c>
      <c r="AF96">
        <f>'2011 Census'!C104+'2011 Census'!D104+'2011 Census'!E104+'2011 Census'!F104+'2011 Census'!H104</f>
        <v>3133</v>
      </c>
      <c r="AG96">
        <f t="shared" si="59"/>
        <v>5421</v>
      </c>
      <c r="AH96">
        <f>'2011 Census'!M104</f>
        <v>1041</v>
      </c>
      <c r="AI96">
        <f>'2011 Census'!I104+'2011 Census'!J104+'2011 Census'!K104+'2011 Census'!L104+'2011 Census'!N104</f>
        <v>11638</v>
      </c>
      <c r="AJ96">
        <f t="shared" si="60"/>
        <v>12679</v>
      </c>
      <c r="AK96">
        <f t="shared" si="61"/>
        <v>3329</v>
      </c>
      <c r="AL96">
        <f t="shared" si="62"/>
        <v>14771</v>
      </c>
      <c r="AM96">
        <f t="shared" si="63"/>
        <v>18100</v>
      </c>
      <c r="AN96" s="115">
        <f>'Table 1'!BA102</f>
        <v>478</v>
      </c>
      <c r="AO96" s="115">
        <f>'Table 1'!AZ102+'Table 1'!BB102+'Table 1'!BC102</f>
        <v>681</v>
      </c>
      <c r="AP96" s="115">
        <f>'Table 1'!BD102</f>
        <v>1170</v>
      </c>
      <c r="AQ96" s="115">
        <f>'Table 1'!ER102</f>
        <v>150</v>
      </c>
      <c r="AR96" s="115">
        <f>'Table 1'!EQ102+'Table 1'!ES102+'Table 1'!ET102</f>
        <v>2117</v>
      </c>
      <c r="AS96" s="115">
        <f>'Table 1'!EU102</f>
        <v>2283</v>
      </c>
      <c r="AT96" s="115">
        <f t="shared" si="64"/>
        <v>628</v>
      </c>
      <c r="AU96" s="115">
        <f t="shared" si="65"/>
        <v>2798</v>
      </c>
      <c r="AV96" s="115">
        <f t="shared" si="66"/>
        <v>3453</v>
      </c>
      <c r="AW96">
        <f t="shared" si="67"/>
        <v>0.20891608391608391</v>
      </c>
      <c r="AX96">
        <f t="shared" si="68"/>
        <v>0.21736354931375679</v>
      </c>
      <c r="AY96">
        <f t="shared" si="69"/>
        <v>0.21582733812949639</v>
      </c>
      <c r="AZ96">
        <f t="shared" si="70"/>
        <v>0.14409221902017291</v>
      </c>
      <c r="BA96">
        <f t="shared" si="71"/>
        <v>0.18190410723492009</v>
      </c>
      <c r="BB96">
        <f t="shared" si="72"/>
        <v>0.18006151904724346</v>
      </c>
      <c r="BC96">
        <f t="shared" si="73"/>
        <v>0.18864523881045359</v>
      </c>
      <c r="BD96">
        <f t="shared" si="74"/>
        <v>0.18942522510324283</v>
      </c>
      <c r="BE96">
        <f t="shared" si="75"/>
        <v>0.19077348066298341</v>
      </c>
      <c r="BF96" s="114"/>
      <c r="BG96">
        <f t="shared" si="76"/>
        <v>92</v>
      </c>
      <c r="BH96">
        <f>'2006 Census'!G104</f>
        <v>2009</v>
      </c>
      <c r="BI96">
        <f>'2006 Census'!C104+'2006 Census'!D104+'2006 Census'!E104+'2006 Census'!F104+'2006 Census'!H104</f>
        <v>2672</v>
      </c>
      <c r="BJ96">
        <f t="shared" si="77"/>
        <v>4681</v>
      </c>
      <c r="BK96">
        <f>'2006 Census'!M104</f>
        <v>921</v>
      </c>
      <c r="BL96">
        <f>'2006 Census'!I104+'2006 Census'!J104+'2006 Census'!K104+'2006 Census'!L104+'2006 Census'!N104</f>
        <v>11353</v>
      </c>
      <c r="BM96">
        <f t="shared" si="78"/>
        <v>12274</v>
      </c>
      <c r="BN96">
        <f>'2006 Census'!S104</f>
        <v>2934</v>
      </c>
      <c r="BO96">
        <f>'2006 Census'!O104+'2006 Census'!P104+'2006 Census'!Q104+'2006 Census'!R104+'2006 Census'!T104</f>
        <v>14014</v>
      </c>
      <c r="BP96">
        <f t="shared" si="79"/>
        <v>16948</v>
      </c>
      <c r="BQ96" s="115">
        <f>'Table 1'!AB102</f>
        <v>428</v>
      </c>
      <c r="BR96" s="115">
        <f>'Table 1'!AA102+'Table 1'!AC102+'Table 1'!AD102</f>
        <v>617</v>
      </c>
      <c r="BS96" s="115">
        <f>'Table 1'!AE102</f>
        <v>1057</v>
      </c>
      <c r="BT96" s="115">
        <f>'Table 1'!DS102</f>
        <v>157</v>
      </c>
      <c r="BU96" s="115">
        <f>'Table 1'!DR102+'Table 1'!DT102+'Table 1'!DU102</f>
        <v>2055</v>
      </c>
      <c r="BV96" s="115">
        <f>'Table 1'!DV102</f>
        <v>2226</v>
      </c>
      <c r="BW96" s="115">
        <f t="shared" si="80"/>
        <v>585</v>
      </c>
      <c r="BX96" s="115">
        <f t="shared" si="81"/>
        <v>2672</v>
      </c>
      <c r="BY96" s="115">
        <f t="shared" si="82"/>
        <v>3283</v>
      </c>
      <c r="BZ96">
        <f t="shared" si="83"/>
        <v>0.21304131408661026</v>
      </c>
      <c r="CA96">
        <f t="shared" si="84"/>
        <v>0.23091317365269462</v>
      </c>
      <c r="CB96">
        <f t="shared" si="85"/>
        <v>0.22580645161290322</v>
      </c>
      <c r="CC96">
        <f t="shared" si="86"/>
        <v>0.17046688382193267</v>
      </c>
      <c r="CD96">
        <f t="shared" si="87"/>
        <v>0.18100942482163304</v>
      </c>
      <c r="CE96">
        <f t="shared" si="88"/>
        <v>0.18135897018087013</v>
      </c>
      <c r="CF96">
        <f t="shared" si="89"/>
        <v>0.19938650306748465</v>
      </c>
      <c r="CG96">
        <f t="shared" si="90"/>
        <v>0.19066647638076209</v>
      </c>
      <c r="CH96">
        <f t="shared" si="91"/>
        <v>0.19371017229171583</v>
      </c>
    </row>
    <row r="97" spans="1:86">
      <c r="A97">
        <v>93</v>
      </c>
      <c r="B97">
        <f>'2016 Census'!G105</f>
        <v>2794</v>
      </c>
      <c r="C97">
        <f>'2016 Census'!C105+'2016 Census'!D105+'2016 Census'!E105+'2016 Census'!F105+'2016 Census'!H105</f>
        <v>3868</v>
      </c>
      <c r="D97">
        <f>'2016 Census'!I105</f>
        <v>6662</v>
      </c>
      <c r="E97">
        <f>'2016 Census'!N105</f>
        <v>1232</v>
      </c>
      <c r="F97">
        <f>'2016 Census'!J105+'2016 Census'!K105+'2016 Census'!L105+'2016 Census'!M105+'2016 Census'!O105</f>
        <v>13747</v>
      </c>
      <c r="G97">
        <f>'2016 Census'!P105</f>
        <v>14979</v>
      </c>
      <c r="H97">
        <f>'2016 Census'!U105</f>
        <v>4028</v>
      </c>
      <c r="I97">
        <f>'2016 Census'!Q105+'2016 Census'!R105+'2016 Census'!S105+'2016 Census'!T105+'2016 Census'!V105</f>
        <v>17617</v>
      </c>
      <c r="J97">
        <f>'2016 Census'!W105</f>
        <v>21645</v>
      </c>
      <c r="K97" s="115">
        <f>'Table 1'!BZ103</f>
        <v>582</v>
      </c>
      <c r="L97" s="115">
        <f>'Table 1'!BY103+'Table 1'!CA103+'Table 1'!CB103</f>
        <v>928</v>
      </c>
      <c r="M97" s="115">
        <f>'Table 1'!CC103</f>
        <v>1524</v>
      </c>
      <c r="N97" s="115">
        <f>'Table 1'!FQ103</f>
        <v>214</v>
      </c>
      <c r="O97" s="115">
        <f>'Table 1'!FP103+'Table 1'!FR103+'Table 1'!FS103</f>
        <v>2614</v>
      </c>
      <c r="P97" s="115">
        <f>'Table 1'!FT103</f>
        <v>2838</v>
      </c>
      <c r="Q97" s="115">
        <f>Sheet1!K97+Sheet1!N97</f>
        <v>796</v>
      </c>
      <c r="R97" s="115">
        <f>Sheet1!L97+Sheet1!O97</f>
        <v>3542</v>
      </c>
      <c r="S97" s="115">
        <f>Sheet1!M97+Sheet1!P97</f>
        <v>4362</v>
      </c>
      <c r="T97">
        <f t="shared" si="49"/>
        <v>0.20830350751610593</v>
      </c>
      <c r="U97">
        <f t="shared" si="50"/>
        <v>0.23991726990692863</v>
      </c>
      <c r="V97">
        <f t="shared" si="51"/>
        <v>0.22876013209246474</v>
      </c>
      <c r="W97">
        <f t="shared" si="52"/>
        <v>0.17370129870129869</v>
      </c>
      <c r="X97">
        <f t="shared" si="53"/>
        <v>0.19015057830799448</v>
      </c>
      <c r="Y97">
        <f t="shared" si="54"/>
        <v>0.18946525135189266</v>
      </c>
      <c r="Z97">
        <f t="shared" si="55"/>
        <v>0.19761668321747766</v>
      </c>
      <c r="AA97">
        <f t="shared" si="56"/>
        <v>0.20105579837656809</v>
      </c>
      <c r="AB97">
        <f t="shared" si="57"/>
        <v>0.20152460152460153</v>
      </c>
      <c r="AC97" s="114"/>
      <c r="AD97">
        <f t="shared" si="58"/>
        <v>93</v>
      </c>
      <c r="AE97">
        <f>'2011 Census'!G105</f>
        <v>1670</v>
      </c>
      <c r="AF97">
        <f>'2011 Census'!C105+'2011 Census'!D105+'2011 Census'!E105+'2011 Census'!F105+'2011 Census'!H105</f>
        <v>2391</v>
      </c>
      <c r="AG97">
        <f t="shared" si="59"/>
        <v>4061</v>
      </c>
      <c r="AH97">
        <f>'2011 Census'!M105</f>
        <v>690</v>
      </c>
      <c r="AI97">
        <f>'2011 Census'!I105+'2011 Census'!J105+'2011 Census'!K105+'2011 Census'!L105+'2011 Census'!N105</f>
        <v>9703</v>
      </c>
      <c r="AJ97">
        <f t="shared" si="60"/>
        <v>10393</v>
      </c>
      <c r="AK97">
        <f t="shared" si="61"/>
        <v>2360</v>
      </c>
      <c r="AL97">
        <f t="shared" si="62"/>
        <v>12094</v>
      </c>
      <c r="AM97">
        <f t="shared" si="63"/>
        <v>14454</v>
      </c>
      <c r="AN97" s="115">
        <f>'Table 1'!BA103</f>
        <v>401</v>
      </c>
      <c r="AO97" s="115">
        <f>'Table 1'!AZ103+'Table 1'!BB103+'Table 1'!BC103</f>
        <v>612</v>
      </c>
      <c r="AP97" s="115">
        <f>'Table 1'!BD103</f>
        <v>1019</v>
      </c>
      <c r="AQ97" s="115">
        <f>'Table 1'!ER103</f>
        <v>134</v>
      </c>
      <c r="AR97" s="115">
        <f>'Table 1'!EQ103+'Table 1'!ES103+'Table 1'!ET103</f>
        <v>1922</v>
      </c>
      <c r="AS97" s="115">
        <f>'Table 1'!EU103</f>
        <v>2073</v>
      </c>
      <c r="AT97" s="115">
        <f t="shared" si="64"/>
        <v>535</v>
      </c>
      <c r="AU97" s="115">
        <f t="shared" si="65"/>
        <v>2534</v>
      </c>
      <c r="AV97" s="115">
        <f t="shared" si="66"/>
        <v>3092</v>
      </c>
      <c r="AW97">
        <f t="shared" si="67"/>
        <v>0.2401197604790419</v>
      </c>
      <c r="AX97">
        <f t="shared" si="68"/>
        <v>0.25595984943538269</v>
      </c>
      <c r="AY97">
        <f t="shared" si="69"/>
        <v>0.2509234178773701</v>
      </c>
      <c r="AZ97">
        <f t="shared" si="70"/>
        <v>0.19420289855072465</v>
      </c>
      <c r="BA97">
        <f t="shared" si="71"/>
        <v>0.19808306709265175</v>
      </c>
      <c r="BB97">
        <f t="shared" si="72"/>
        <v>0.19946117579139805</v>
      </c>
      <c r="BC97">
        <f t="shared" si="73"/>
        <v>0.22669491525423729</v>
      </c>
      <c r="BD97">
        <f t="shared" si="74"/>
        <v>0.20952538448817595</v>
      </c>
      <c r="BE97">
        <f t="shared" si="75"/>
        <v>0.21392002213920022</v>
      </c>
      <c r="BF97" s="114"/>
      <c r="BG97">
        <f t="shared" si="76"/>
        <v>93</v>
      </c>
      <c r="BH97">
        <f>'2006 Census'!G105</f>
        <v>1395</v>
      </c>
      <c r="BI97">
        <f>'2006 Census'!C105+'2006 Census'!D105+'2006 Census'!E105+'2006 Census'!F105+'2006 Census'!H105</f>
        <v>2040</v>
      </c>
      <c r="BJ97">
        <f t="shared" si="77"/>
        <v>3435</v>
      </c>
      <c r="BK97">
        <f>'2006 Census'!M105</f>
        <v>554</v>
      </c>
      <c r="BL97">
        <f>'2006 Census'!I105+'2006 Census'!J105+'2006 Census'!K105+'2006 Census'!L105+'2006 Census'!N105</f>
        <v>8752</v>
      </c>
      <c r="BM97">
        <f t="shared" si="78"/>
        <v>9306</v>
      </c>
      <c r="BN97">
        <f>'2006 Census'!S105</f>
        <v>1952</v>
      </c>
      <c r="BO97">
        <f>'2006 Census'!O105+'2006 Census'!P105+'2006 Census'!Q105+'2006 Census'!R105+'2006 Census'!T105</f>
        <v>10793</v>
      </c>
      <c r="BP97">
        <f t="shared" si="79"/>
        <v>12745</v>
      </c>
      <c r="BQ97" s="115">
        <f>'Table 1'!AB103</f>
        <v>290</v>
      </c>
      <c r="BR97" s="115">
        <f>'Table 1'!AA103+'Table 1'!AC103+'Table 1'!AD103</f>
        <v>527</v>
      </c>
      <c r="BS97" s="115">
        <f>'Table 1'!AE103</f>
        <v>824</v>
      </c>
      <c r="BT97" s="115">
        <f>'Table 1'!DS103</f>
        <v>94</v>
      </c>
      <c r="BU97" s="115">
        <f>'Table 1'!DR103+'Table 1'!DT103+'Table 1'!DU103</f>
        <v>1801</v>
      </c>
      <c r="BV97" s="115">
        <f>'Table 1'!DV103</f>
        <v>1904</v>
      </c>
      <c r="BW97" s="115">
        <f t="shared" si="80"/>
        <v>384</v>
      </c>
      <c r="BX97" s="115">
        <f t="shared" si="81"/>
        <v>2328</v>
      </c>
      <c r="BY97" s="115">
        <f t="shared" si="82"/>
        <v>2728</v>
      </c>
      <c r="BZ97">
        <f t="shared" si="83"/>
        <v>0.2078853046594982</v>
      </c>
      <c r="CA97">
        <f t="shared" si="84"/>
        <v>0.25833333333333336</v>
      </c>
      <c r="CB97">
        <f t="shared" si="85"/>
        <v>0.23988355167394468</v>
      </c>
      <c r="CC97">
        <f t="shared" si="86"/>
        <v>0.16967509025270758</v>
      </c>
      <c r="CD97">
        <f t="shared" si="87"/>
        <v>0.20578153564899451</v>
      </c>
      <c r="CE97">
        <f t="shared" si="88"/>
        <v>0.20459918332258759</v>
      </c>
      <c r="CF97">
        <f t="shared" si="89"/>
        <v>0.19672131147540983</v>
      </c>
      <c r="CG97">
        <f t="shared" si="90"/>
        <v>0.21569535810247384</v>
      </c>
      <c r="CH97">
        <f t="shared" si="91"/>
        <v>0.21404472342094938</v>
      </c>
    </row>
    <row r="98" spans="1:86">
      <c r="A98">
        <v>94</v>
      </c>
      <c r="B98">
        <f>'2016 Census'!G106</f>
        <v>2036</v>
      </c>
      <c r="C98">
        <f>'2016 Census'!C106+'2016 Census'!D106+'2016 Census'!E106+'2016 Census'!F106+'2016 Census'!H106</f>
        <v>3074</v>
      </c>
      <c r="D98">
        <f>'2016 Census'!I106</f>
        <v>5110</v>
      </c>
      <c r="E98">
        <f>'2016 Census'!N106</f>
        <v>886</v>
      </c>
      <c r="F98">
        <f>'2016 Census'!J106+'2016 Census'!K106+'2016 Census'!L106+'2016 Census'!M106+'2016 Census'!O106</f>
        <v>11040</v>
      </c>
      <c r="G98">
        <f>'2016 Census'!P106</f>
        <v>11926</v>
      </c>
      <c r="H98">
        <f>'2016 Census'!U106</f>
        <v>2927</v>
      </c>
      <c r="I98">
        <f>'2016 Census'!Q106+'2016 Census'!R106+'2016 Census'!S106+'2016 Census'!T106+'2016 Census'!V106</f>
        <v>14103</v>
      </c>
      <c r="J98">
        <f>'2016 Census'!W106</f>
        <v>17030</v>
      </c>
      <c r="K98" s="115">
        <f>'Table 1'!BZ104</f>
        <v>463</v>
      </c>
      <c r="L98" s="115">
        <f>'Table 1'!BY104+'Table 1'!CA104+'Table 1'!CB104</f>
        <v>762</v>
      </c>
      <c r="M98" s="115">
        <f>'Table 1'!CC104</f>
        <v>1235</v>
      </c>
      <c r="N98" s="115">
        <f>'Table 1'!FQ104</f>
        <v>164</v>
      </c>
      <c r="O98" s="115">
        <f>'Table 1'!FP104+'Table 1'!FR104+'Table 1'!FS104</f>
        <v>2347</v>
      </c>
      <c r="P98" s="115">
        <f>'Table 1'!FT104</f>
        <v>2525</v>
      </c>
      <c r="Q98" s="115">
        <f>Sheet1!K98+Sheet1!N98</f>
        <v>627</v>
      </c>
      <c r="R98" s="115">
        <f>Sheet1!L98+Sheet1!O98</f>
        <v>3109</v>
      </c>
      <c r="S98" s="115">
        <f>Sheet1!M98+Sheet1!P98</f>
        <v>3760</v>
      </c>
      <c r="T98">
        <f t="shared" si="49"/>
        <v>0.22740667976424361</v>
      </c>
      <c r="U98">
        <f t="shared" si="50"/>
        <v>0.24788549121665582</v>
      </c>
      <c r="V98">
        <f t="shared" si="51"/>
        <v>0.24168297455968688</v>
      </c>
      <c r="W98">
        <f t="shared" si="52"/>
        <v>0.18510158013544017</v>
      </c>
      <c r="X98">
        <f t="shared" si="53"/>
        <v>0.21259057971014492</v>
      </c>
      <c r="Y98">
        <f t="shared" si="54"/>
        <v>0.21172228743920846</v>
      </c>
      <c r="Z98">
        <f t="shared" si="55"/>
        <v>0.21421250427058422</v>
      </c>
      <c r="AA98">
        <f t="shared" si="56"/>
        <v>0.22044954974118983</v>
      </c>
      <c r="AB98">
        <f t="shared" si="57"/>
        <v>0.22078684674104521</v>
      </c>
      <c r="AC98" s="114"/>
      <c r="AD98">
        <f t="shared" si="58"/>
        <v>94</v>
      </c>
      <c r="AE98">
        <f>'2011 Census'!G106</f>
        <v>1110</v>
      </c>
      <c r="AF98">
        <f>'2011 Census'!C106+'2011 Census'!D106+'2011 Census'!E106+'2011 Census'!F106+'2011 Census'!H106</f>
        <v>1976</v>
      </c>
      <c r="AG98">
        <f t="shared" si="59"/>
        <v>3086</v>
      </c>
      <c r="AH98">
        <f>'2011 Census'!M106</f>
        <v>446</v>
      </c>
      <c r="AI98">
        <f>'2011 Census'!I106+'2011 Census'!J106+'2011 Census'!K106+'2011 Census'!L106+'2011 Census'!N106</f>
        <v>7983</v>
      </c>
      <c r="AJ98">
        <f t="shared" si="60"/>
        <v>8429</v>
      </c>
      <c r="AK98">
        <f t="shared" si="61"/>
        <v>1556</v>
      </c>
      <c r="AL98">
        <f t="shared" si="62"/>
        <v>9959</v>
      </c>
      <c r="AM98">
        <f t="shared" si="63"/>
        <v>11515</v>
      </c>
      <c r="AN98" s="115">
        <f>'Table 1'!BA104</f>
        <v>301</v>
      </c>
      <c r="AO98" s="115">
        <f>'Table 1'!AZ104+'Table 1'!BB104+'Table 1'!BC104</f>
        <v>564</v>
      </c>
      <c r="AP98" s="115">
        <f>'Table 1'!BD104</f>
        <v>873</v>
      </c>
      <c r="AQ98" s="115">
        <f>'Table 1'!ER104</f>
        <v>86</v>
      </c>
      <c r="AR98" s="115">
        <f>'Table 1'!EQ104+'Table 1'!ES104+'Table 1'!ET104</f>
        <v>1851</v>
      </c>
      <c r="AS98" s="115">
        <f>'Table 1'!EU104</f>
        <v>1943</v>
      </c>
      <c r="AT98" s="115">
        <f t="shared" si="64"/>
        <v>387</v>
      </c>
      <c r="AU98" s="115">
        <f t="shared" si="65"/>
        <v>2415</v>
      </c>
      <c r="AV98" s="115">
        <f t="shared" si="66"/>
        <v>2816</v>
      </c>
      <c r="AW98">
        <f t="shared" si="67"/>
        <v>0.27117117117117118</v>
      </c>
      <c r="AX98">
        <f t="shared" si="68"/>
        <v>0.28542510121457487</v>
      </c>
      <c r="AY98">
        <f t="shared" si="69"/>
        <v>0.28289047310434218</v>
      </c>
      <c r="AZ98">
        <f t="shared" si="70"/>
        <v>0.19282511210762332</v>
      </c>
      <c r="BA98">
        <f t="shared" si="71"/>
        <v>0.23186771890266816</v>
      </c>
      <c r="BB98">
        <f t="shared" si="72"/>
        <v>0.23051370269308341</v>
      </c>
      <c r="BC98">
        <f t="shared" si="73"/>
        <v>0.24871465295629819</v>
      </c>
      <c r="BD98">
        <f t="shared" si="74"/>
        <v>0.24249422632794457</v>
      </c>
      <c r="BE98">
        <f t="shared" si="75"/>
        <v>0.24455058619192357</v>
      </c>
      <c r="BF98" s="114"/>
      <c r="BG98">
        <f t="shared" si="76"/>
        <v>94</v>
      </c>
      <c r="BH98">
        <f>'2006 Census'!G106</f>
        <v>868</v>
      </c>
      <c r="BI98">
        <f>'2006 Census'!C106+'2006 Census'!D106+'2006 Census'!E106+'2006 Census'!F106+'2006 Census'!H106</f>
        <v>1555</v>
      </c>
      <c r="BJ98">
        <f t="shared" si="77"/>
        <v>2423</v>
      </c>
      <c r="BK98">
        <f>'2006 Census'!M106</f>
        <v>425</v>
      </c>
      <c r="BL98">
        <f>'2006 Census'!I106+'2006 Census'!J106+'2006 Census'!K106+'2006 Census'!L106+'2006 Census'!N106</f>
        <v>6848</v>
      </c>
      <c r="BM98">
        <f t="shared" si="78"/>
        <v>7273</v>
      </c>
      <c r="BN98">
        <f>'2006 Census'!S106</f>
        <v>1292</v>
      </c>
      <c r="BO98">
        <f>'2006 Census'!O106+'2006 Census'!P106+'2006 Census'!Q106+'2006 Census'!R106+'2006 Census'!T106</f>
        <v>8398</v>
      </c>
      <c r="BP98">
        <f t="shared" si="79"/>
        <v>9690</v>
      </c>
      <c r="BQ98" s="115">
        <f>'Table 1'!AB104</f>
        <v>213</v>
      </c>
      <c r="BR98" s="115">
        <f>'Table 1'!AA104+'Table 1'!AC104+'Table 1'!AD104</f>
        <v>414</v>
      </c>
      <c r="BS98" s="115">
        <f>'Table 1'!AE104</f>
        <v>633</v>
      </c>
      <c r="BT98" s="115">
        <f>'Table 1'!DS104</f>
        <v>58</v>
      </c>
      <c r="BU98" s="115">
        <f>'Table 1'!DR104+'Table 1'!DT104+'Table 1'!DU104</f>
        <v>1498</v>
      </c>
      <c r="BV98" s="115">
        <f>'Table 1'!DV104</f>
        <v>1564</v>
      </c>
      <c r="BW98" s="115">
        <f t="shared" si="80"/>
        <v>271</v>
      </c>
      <c r="BX98" s="115">
        <f t="shared" si="81"/>
        <v>1912</v>
      </c>
      <c r="BY98" s="115">
        <f t="shared" si="82"/>
        <v>2197</v>
      </c>
      <c r="BZ98">
        <f t="shared" si="83"/>
        <v>0.24539170506912442</v>
      </c>
      <c r="CA98">
        <f t="shared" si="84"/>
        <v>0.26623794212218649</v>
      </c>
      <c r="CB98">
        <f t="shared" si="85"/>
        <v>0.26124638877424677</v>
      </c>
      <c r="CC98">
        <f t="shared" si="86"/>
        <v>0.13647058823529412</v>
      </c>
      <c r="CD98">
        <f t="shared" si="87"/>
        <v>0.21875</v>
      </c>
      <c r="CE98">
        <f t="shared" si="88"/>
        <v>0.21504193592740273</v>
      </c>
      <c r="CF98">
        <f t="shared" si="89"/>
        <v>0.20975232198142416</v>
      </c>
      <c r="CG98">
        <f t="shared" si="90"/>
        <v>0.22767325553703263</v>
      </c>
      <c r="CH98">
        <f t="shared" si="91"/>
        <v>0.22672858617131064</v>
      </c>
    </row>
    <row r="99" spans="1:86">
      <c r="A99">
        <v>95</v>
      </c>
      <c r="B99">
        <f>'2016 Census'!G107</f>
        <v>1310</v>
      </c>
      <c r="C99">
        <f>'2016 Census'!C107+'2016 Census'!D107+'2016 Census'!E107+'2016 Census'!F107+'2016 Census'!H107</f>
        <v>2305</v>
      </c>
      <c r="D99">
        <f>'2016 Census'!I107</f>
        <v>3615</v>
      </c>
      <c r="E99">
        <f>'2016 Census'!N107</f>
        <v>577</v>
      </c>
      <c r="F99">
        <f>'2016 Census'!J107+'2016 Census'!K107+'2016 Census'!L107+'2016 Census'!M107+'2016 Census'!O107</f>
        <v>8801</v>
      </c>
      <c r="G99">
        <f>'2016 Census'!P107</f>
        <v>9378</v>
      </c>
      <c r="H99">
        <f>'2016 Census'!U107</f>
        <v>1884</v>
      </c>
      <c r="I99">
        <f>'2016 Census'!Q107+'2016 Census'!R107+'2016 Census'!S107+'2016 Census'!T107+'2016 Census'!V107</f>
        <v>11102</v>
      </c>
      <c r="J99">
        <f>'2016 Census'!W107</f>
        <v>12986</v>
      </c>
      <c r="K99" s="115">
        <f>'Table 1'!BZ105</f>
        <v>358</v>
      </c>
      <c r="L99" s="115">
        <f>'Table 1'!BY105+'Table 1'!CA105+'Table 1'!CB105</f>
        <v>640</v>
      </c>
      <c r="M99" s="115">
        <f>'Table 1'!CC105</f>
        <v>1008</v>
      </c>
      <c r="N99" s="115">
        <f>'Table 1'!FQ105</f>
        <v>100</v>
      </c>
      <c r="O99" s="115">
        <f>'Table 1'!FP105+'Table 1'!FR105+'Table 1'!FS105</f>
        <v>2040</v>
      </c>
      <c r="P99" s="115">
        <f>'Table 1'!FT105</f>
        <v>2152</v>
      </c>
      <c r="Q99" s="115">
        <f>Sheet1!K99+Sheet1!N99</f>
        <v>458</v>
      </c>
      <c r="R99" s="115">
        <f>Sheet1!L99+Sheet1!O99</f>
        <v>2680</v>
      </c>
      <c r="S99" s="115">
        <f>Sheet1!M99+Sheet1!P99</f>
        <v>3160</v>
      </c>
      <c r="T99">
        <f t="shared" si="49"/>
        <v>0.2732824427480916</v>
      </c>
      <c r="U99">
        <f t="shared" si="50"/>
        <v>0.27765726681127983</v>
      </c>
      <c r="V99">
        <f t="shared" si="51"/>
        <v>0.27883817427385893</v>
      </c>
      <c r="W99">
        <f t="shared" si="52"/>
        <v>0.1733102253032929</v>
      </c>
      <c r="X99">
        <f t="shared" si="53"/>
        <v>0.23179184183615498</v>
      </c>
      <c r="Y99">
        <f t="shared" si="54"/>
        <v>0.22947323523139262</v>
      </c>
      <c r="Z99">
        <f t="shared" si="55"/>
        <v>0.24309978768577495</v>
      </c>
      <c r="AA99">
        <f t="shared" si="56"/>
        <v>0.24139794631597911</v>
      </c>
      <c r="AB99">
        <f t="shared" si="57"/>
        <v>0.24333898044047436</v>
      </c>
      <c r="AC99" s="114"/>
      <c r="AD99">
        <f t="shared" si="58"/>
        <v>95</v>
      </c>
      <c r="AE99">
        <f>'2011 Census'!G107</f>
        <v>784</v>
      </c>
      <c r="AF99">
        <f>'2011 Census'!C107+'2011 Census'!D107+'2011 Census'!E107+'2011 Census'!F107+'2011 Census'!H107</f>
        <v>1485</v>
      </c>
      <c r="AG99">
        <f t="shared" si="59"/>
        <v>2269</v>
      </c>
      <c r="AH99">
        <f>'2011 Census'!M107</f>
        <v>330</v>
      </c>
      <c r="AI99">
        <f>'2011 Census'!I107+'2011 Census'!J107+'2011 Census'!K107+'2011 Census'!L107+'2011 Census'!N107</f>
        <v>6065</v>
      </c>
      <c r="AJ99">
        <f t="shared" si="60"/>
        <v>6395</v>
      </c>
      <c r="AK99">
        <f t="shared" si="61"/>
        <v>1114</v>
      </c>
      <c r="AL99">
        <f t="shared" si="62"/>
        <v>7550</v>
      </c>
      <c r="AM99">
        <f t="shared" si="63"/>
        <v>8664</v>
      </c>
      <c r="AN99" s="115">
        <f>'Table 1'!BA105</f>
        <v>235</v>
      </c>
      <c r="AO99" s="115">
        <f>'Table 1'!AZ105+'Table 1'!BB105+'Table 1'!BC105</f>
        <v>438</v>
      </c>
      <c r="AP99" s="115">
        <f>'Table 1'!BD105</f>
        <v>679</v>
      </c>
      <c r="AQ99" s="115">
        <f>'Table 1'!ER105</f>
        <v>60</v>
      </c>
      <c r="AR99" s="115">
        <f>'Table 1'!EQ105+'Table 1'!ES105+'Table 1'!ET105</f>
        <v>1632</v>
      </c>
      <c r="AS99" s="115">
        <f>'Table 1'!EU105</f>
        <v>1700</v>
      </c>
      <c r="AT99" s="115">
        <f t="shared" si="64"/>
        <v>295</v>
      </c>
      <c r="AU99" s="115">
        <f t="shared" si="65"/>
        <v>2070</v>
      </c>
      <c r="AV99" s="115">
        <f t="shared" si="66"/>
        <v>2379</v>
      </c>
      <c r="AW99">
        <f t="shared" si="67"/>
        <v>0.29974489795918369</v>
      </c>
      <c r="AX99">
        <f t="shared" si="68"/>
        <v>0.29494949494949496</v>
      </c>
      <c r="AY99">
        <f t="shared" si="69"/>
        <v>0.29925077126487437</v>
      </c>
      <c r="AZ99">
        <f t="shared" si="70"/>
        <v>0.18181818181818182</v>
      </c>
      <c r="BA99">
        <f t="shared" si="71"/>
        <v>0.26908491343775764</v>
      </c>
      <c r="BB99">
        <f t="shared" si="72"/>
        <v>0.26583268178264269</v>
      </c>
      <c r="BC99">
        <f t="shared" si="73"/>
        <v>0.26481149012567323</v>
      </c>
      <c r="BD99">
        <f t="shared" si="74"/>
        <v>0.27417218543046357</v>
      </c>
      <c r="BE99">
        <f t="shared" si="75"/>
        <v>0.27458448753462605</v>
      </c>
      <c r="BF99" s="114"/>
      <c r="BG99">
        <f t="shared" si="76"/>
        <v>95</v>
      </c>
      <c r="BH99">
        <f>'2006 Census'!G107</f>
        <v>587</v>
      </c>
      <c r="BI99">
        <f>'2006 Census'!C107+'2006 Census'!D107+'2006 Census'!E107+'2006 Census'!F107+'2006 Census'!H107</f>
        <v>1112</v>
      </c>
      <c r="BJ99">
        <f t="shared" si="77"/>
        <v>1699</v>
      </c>
      <c r="BK99">
        <f>'2006 Census'!M107</f>
        <v>298</v>
      </c>
      <c r="BL99">
        <f>'2006 Census'!I107+'2006 Census'!J107+'2006 Census'!K107+'2006 Census'!L107+'2006 Census'!N107</f>
        <v>5072</v>
      </c>
      <c r="BM99">
        <f t="shared" si="78"/>
        <v>5370</v>
      </c>
      <c r="BN99">
        <f>'2006 Census'!S107</f>
        <v>883</v>
      </c>
      <c r="BO99">
        <f>'2006 Census'!O107+'2006 Census'!P107+'2006 Census'!Q107+'2006 Census'!R107+'2006 Census'!T107</f>
        <v>6184</v>
      </c>
      <c r="BP99">
        <f t="shared" si="79"/>
        <v>7067</v>
      </c>
      <c r="BQ99" s="115">
        <f>'Table 1'!AB105</f>
        <v>135</v>
      </c>
      <c r="BR99" s="115">
        <f>'Table 1'!AA105+'Table 1'!AC105+'Table 1'!AD105</f>
        <v>329</v>
      </c>
      <c r="BS99" s="115">
        <f>'Table 1'!AE105</f>
        <v>466</v>
      </c>
      <c r="BT99" s="115">
        <f>'Table 1'!DS105</f>
        <v>51</v>
      </c>
      <c r="BU99" s="115">
        <f>'Table 1'!DR105+'Table 1'!DT105+'Table 1'!DU105</f>
        <v>1272</v>
      </c>
      <c r="BV99" s="115">
        <f>'Table 1'!DV105</f>
        <v>1331</v>
      </c>
      <c r="BW99" s="115">
        <f t="shared" si="80"/>
        <v>186</v>
      </c>
      <c r="BX99" s="115">
        <f t="shared" si="81"/>
        <v>1601</v>
      </c>
      <c r="BY99" s="115">
        <f t="shared" si="82"/>
        <v>1797</v>
      </c>
      <c r="BZ99">
        <f t="shared" si="83"/>
        <v>0.22998296422487224</v>
      </c>
      <c r="CA99">
        <f t="shared" si="84"/>
        <v>0.29586330935251798</v>
      </c>
      <c r="CB99">
        <f t="shared" si="85"/>
        <v>0.27427898763978809</v>
      </c>
      <c r="CC99">
        <f t="shared" si="86"/>
        <v>0.17114093959731544</v>
      </c>
      <c r="CD99">
        <f t="shared" si="87"/>
        <v>0.25078864353312302</v>
      </c>
      <c r="CE99">
        <f t="shared" si="88"/>
        <v>0.24785847299813779</v>
      </c>
      <c r="CF99">
        <f t="shared" si="89"/>
        <v>0.21064552661381652</v>
      </c>
      <c r="CG99">
        <f t="shared" si="90"/>
        <v>0.25889391979301424</v>
      </c>
      <c r="CH99">
        <f t="shared" si="91"/>
        <v>0.25428045846894015</v>
      </c>
    </row>
    <row r="100" spans="1:86">
      <c r="A100">
        <v>96</v>
      </c>
      <c r="B100">
        <f>'2016 Census'!G108</f>
        <v>867</v>
      </c>
      <c r="C100">
        <f>'2016 Census'!C108+'2016 Census'!D108+'2016 Census'!E108+'2016 Census'!F108+'2016 Census'!H108</f>
        <v>1645</v>
      </c>
      <c r="D100">
        <f>'2016 Census'!I108</f>
        <v>2512</v>
      </c>
      <c r="E100">
        <f>'2016 Census'!N108</f>
        <v>406</v>
      </c>
      <c r="F100">
        <f>'2016 Census'!J108+'2016 Census'!K108+'2016 Census'!L108+'2016 Census'!M108+'2016 Census'!O108</f>
        <v>6021</v>
      </c>
      <c r="G100">
        <f>'2016 Census'!P108</f>
        <v>6427</v>
      </c>
      <c r="H100">
        <f>'2016 Census'!U108</f>
        <v>1264</v>
      </c>
      <c r="I100">
        <f>'2016 Census'!Q108+'2016 Census'!R108+'2016 Census'!S108+'2016 Census'!T108+'2016 Census'!V108</f>
        <v>7661</v>
      </c>
      <c r="J100">
        <f>'2016 Census'!W108</f>
        <v>8925</v>
      </c>
      <c r="K100" s="115">
        <f>'Table 1'!BZ106</f>
        <v>215</v>
      </c>
      <c r="L100" s="115">
        <f>'Table 1'!BY106+'Table 1'!CA106+'Table 1'!CB106</f>
        <v>474</v>
      </c>
      <c r="M100" s="115">
        <f>'Table 1'!CC106</f>
        <v>696</v>
      </c>
      <c r="N100" s="115">
        <f>'Table 1'!FQ106</f>
        <v>81</v>
      </c>
      <c r="O100" s="115">
        <f>'Table 1'!FP106+'Table 1'!FR106+'Table 1'!FS106</f>
        <v>1573</v>
      </c>
      <c r="P100" s="115">
        <f>'Table 1'!FT106</f>
        <v>1664</v>
      </c>
      <c r="Q100" s="115">
        <f>Sheet1!K100+Sheet1!N100</f>
        <v>296</v>
      </c>
      <c r="R100" s="115">
        <f>Sheet1!L100+Sheet1!O100</f>
        <v>2047</v>
      </c>
      <c r="S100" s="115">
        <f>Sheet1!M100+Sheet1!P100</f>
        <v>2360</v>
      </c>
      <c r="T100">
        <f t="shared" si="49"/>
        <v>0.24798154555940022</v>
      </c>
      <c r="U100">
        <f t="shared" si="50"/>
        <v>0.28814589665653495</v>
      </c>
      <c r="V100">
        <f t="shared" si="51"/>
        <v>0.27707006369426751</v>
      </c>
      <c r="W100">
        <f t="shared" si="52"/>
        <v>0.19950738916256158</v>
      </c>
      <c r="X100">
        <f t="shared" si="53"/>
        <v>0.26125228367380832</v>
      </c>
      <c r="Y100">
        <f t="shared" si="54"/>
        <v>0.25890773300140035</v>
      </c>
      <c r="Z100">
        <f t="shared" si="55"/>
        <v>0.23417721518987342</v>
      </c>
      <c r="AA100">
        <f t="shared" si="56"/>
        <v>0.26719749379976504</v>
      </c>
      <c r="AB100">
        <f t="shared" si="57"/>
        <v>0.26442577030812325</v>
      </c>
      <c r="AC100" s="114"/>
      <c r="AD100">
        <f t="shared" si="58"/>
        <v>96</v>
      </c>
      <c r="AE100">
        <f>'2011 Census'!G108</f>
        <v>503</v>
      </c>
      <c r="AF100">
        <f>'2011 Census'!C108+'2011 Census'!D108+'2011 Census'!E108+'2011 Census'!F108+'2011 Census'!H108</f>
        <v>1032</v>
      </c>
      <c r="AG100">
        <f t="shared" si="59"/>
        <v>1535</v>
      </c>
      <c r="AH100">
        <f>'2011 Census'!M108</f>
        <v>220</v>
      </c>
      <c r="AI100">
        <f>'2011 Census'!I108+'2011 Census'!J108+'2011 Census'!K108+'2011 Census'!L108+'2011 Census'!N108</f>
        <v>4882</v>
      </c>
      <c r="AJ100">
        <f t="shared" si="60"/>
        <v>5102</v>
      </c>
      <c r="AK100">
        <f t="shared" si="61"/>
        <v>723</v>
      </c>
      <c r="AL100">
        <f t="shared" si="62"/>
        <v>5914</v>
      </c>
      <c r="AM100">
        <f t="shared" si="63"/>
        <v>6637</v>
      </c>
      <c r="AN100" s="115">
        <f>'Table 1'!BA106</f>
        <v>152</v>
      </c>
      <c r="AO100" s="115">
        <f>'Table 1'!AZ106+'Table 1'!BB106+'Table 1'!BC106</f>
        <v>343</v>
      </c>
      <c r="AP100" s="115">
        <f>'Table 1'!BD106</f>
        <v>503</v>
      </c>
      <c r="AQ100" s="115">
        <f>'Table 1'!ER106</f>
        <v>60</v>
      </c>
      <c r="AR100" s="115">
        <f>'Table 1'!EQ106+'Table 1'!ES106+'Table 1'!ET106</f>
        <v>1355</v>
      </c>
      <c r="AS100" s="115">
        <f>'Table 1'!EU106</f>
        <v>1417</v>
      </c>
      <c r="AT100" s="115">
        <f t="shared" si="64"/>
        <v>212</v>
      </c>
      <c r="AU100" s="115">
        <f t="shared" si="65"/>
        <v>1698</v>
      </c>
      <c r="AV100" s="115">
        <f t="shared" si="66"/>
        <v>1920</v>
      </c>
      <c r="AW100">
        <f t="shared" si="67"/>
        <v>0.30218687872763417</v>
      </c>
      <c r="AX100">
        <f t="shared" si="68"/>
        <v>0.3323643410852713</v>
      </c>
      <c r="AY100">
        <f t="shared" si="69"/>
        <v>0.32768729641693811</v>
      </c>
      <c r="AZ100">
        <f t="shared" si="70"/>
        <v>0.27272727272727271</v>
      </c>
      <c r="BA100">
        <f t="shared" si="71"/>
        <v>0.27755018435067597</v>
      </c>
      <c r="BB100">
        <f t="shared" si="72"/>
        <v>0.277734221873775</v>
      </c>
      <c r="BC100">
        <f t="shared" si="73"/>
        <v>0.29322268326417705</v>
      </c>
      <c r="BD100">
        <f t="shared" si="74"/>
        <v>0.28711531958065606</v>
      </c>
      <c r="BE100">
        <f t="shared" si="75"/>
        <v>0.28928732861232487</v>
      </c>
      <c r="BF100" s="114"/>
      <c r="BG100">
        <f t="shared" si="76"/>
        <v>96</v>
      </c>
      <c r="BH100">
        <f>'2006 Census'!G108</f>
        <v>400</v>
      </c>
      <c r="BI100">
        <f>'2006 Census'!C108+'2006 Census'!D108+'2006 Census'!E108+'2006 Census'!F108+'2006 Census'!H108</f>
        <v>800</v>
      </c>
      <c r="BJ100">
        <f t="shared" si="77"/>
        <v>1200</v>
      </c>
      <c r="BK100">
        <f>'2006 Census'!M108</f>
        <v>186</v>
      </c>
      <c r="BL100">
        <f>'2006 Census'!I108+'2006 Census'!J108+'2006 Census'!K108+'2006 Census'!L108+'2006 Census'!N108</f>
        <v>3794</v>
      </c>
      <c r="BM100">
        <f t="shared" si="78"/>
        <v>3980</v>
      </c>
      <c r="BN100">
        <f>'2006 Census'!S108</f>
        <v>584</v>
      </c>
      <c r="BO100">
        <f>'2006 Census'!O108+'2006 Census'!P108+'2006 Census'!Q108+'2006 Census'!R108+'2006 Census'!T108</f>
        <v>4596</v>
      </c>
      <c r="BP100">
        <f t="shared" si="79"/>
        <v>5180</v>
      </c>
      <c r="BQ100" s="115">
        <f>'Table 1'!AB106</f>
        <v>113</v>
      </c>
      <c r="BR100" s="115">
        <f>'Table 1'!AA106+'Table 1'!AC106+'Table 1'!AD106</f>
        <v>266</v>
      </c>
      <c r="BS100" s="115">
        <f>'Table 1'!AE106</f>
        <v>383</v>
      </c>
      <c r="BT100" s="115">
        <f>'Table 1'!DS106</f>
        <v>32</v>
      </c>
      <c r="BU100" s="115">
        <f>'Table 1'!DR106+'Table 1'!DT106+'Table 1'!DU106</f>
        <v>1030</v>
      </c>
      <c r="BV100" s="115">
        <f>'Table 1'!DV106</f>
        <v>1069</v>
      </c>
      <c r="BW100" s="115">
        <f t="shared" si="80"/>
        <v>145</v>
      </c>
      <c r="BX100" s="115">
        <f t="shared" si="81"/>
        <v>1296</v>
      </c>
      <c r="BY100" s="115">
        <f t="shared" si="82"/>
        <v>1452</v>
      </c>
      <c r="BZ100">
        <f t="shared" si="83"/>
        <v>0.28249999999999997</v>
      </c>
      <c r="CA100">
        <f t="shared" si="84"/>
        <v>0.33250000000000002</v>
      </c>
      <c r="CB100">
        <f t="shared" si="85"/>
        <v>0.31916666666666665</v>
      </c>
      <c r="CC100">
        <f t="shared" si="86"/>
        <v>0.17204301075268819</v>
      </c>
      <c r="CD100">
        <f t="shared" si="87"/>
        <v>0.27148128624143386</v>
      </c>
      <c r="CE100">
        <f t="shared" si="88"/>
        <v>0.26859296482412059</v>
      </c>
      <c r="CF100">
        <f t="shared" si="89"/>
        <v>0.24828767123287671</v>
      </c>
      <c r="CG100">
        <f t="shared" si="90"/>
        <v>0.28198433420365537</v>
      </c>
      <c r="CH100">
        <f t="shared" si="91"/>
        <v>0.28030888030888029</v>
      </c>
    </row>
    <row r="101" spans="1:86">
      <c r="A101">
        <v>97</v>
      </c>
      <c r="B101">
        <f>'2016 Census'!G109</f>
        <v>487</v>
      </c>
      <c r="C101">
        <f>'2016 Census'!C109+'2016 Census'!D109+'2016 Census'!E109+'2016 Census'!F109+'2016 Census'!H109</f>
        <v>976</v>
      </c>
      <c r="D101">
        <f>'2016 Census'!I109</f>
        <v>1463</v>
      </c>
      <c r="E101">
        <f>'2016 Census'!N109</f>
        <v>238</v>
      </c>
      <c r="F101">
        <f>'2016 Census'!J109+'2016 Census'!K109+'2016 Census'!L109+'2016 Census'!M109+'2016 Census'!O109</f>
        <v>3633</v>
      </c>
      <c r="G101">
        <f>'2016 Census'!P109</f>
        <v>3871</v>
      </c>
      <c r="H101">
        <f>'2016 Census'!U109</f>
        <v>722</v>
      </c>
      <c r="I101">
        <f>'2016 Census'!Q109+'2016 Census'!R109+'2016 Census'!S109+'2016 Census'!T109+'2016 Census'!V109</f>
        <v>4603</v>
      </c>
      <c r="J101">
        <f>'2016 Census'!W109</f>
        <v>5325</v>
      </c>
      <c r="K101" s="115">
        <f>'Table 1'!BZ107</f>
        <v>130</v>
      </c>
      <c r="L101" s="115">
        <f>'Table 1'!BY107+'Table 1'!CA107+'Table 1'!CB107</f>
        <v>332</v>
      </c>
      <c r="M101" s="115">
        <f>'Table 1'!CC107</f>
        <v>463</v>
      </c>
      <c r="N101" s="115">
        <f>'Table 1'!FQ107</f>
        <v>43</v>
      </c>
      <c r="O101" s="115">
        <f>'Table 1'!FP107+'Table 1'!FR107+'Table 1'!FS107</f>
        <v>1093</v>
      </c>
      <c r="P101" s="115">
        <f>'Table 1'!FT107</f>
        <v>1142</v>
      </c>
      <c r="Q101" s="115">
        <f>Sheet1!K101+Sheet1!N101</f>
        <v>173</v>
      </c>
      <c r="R101" s="115">
        <f>Sheet1!L101+Sheet1!O101</f>
        <v>1425</v>
      </c>
      <c r="S101" s="115">
        <f>Sheet1!M101+Sheet1!P101</f>
        <v>1605</v>
      </c>
      <c r="T101">
        <f t="shared" si="49"/>
        <v>0.26694045174537989</v>
      </c>
      <c r="U101">
        <f t="shared" si="50"/>
        <v>0.3401639344262295</v>
      </c>
      <c r="V101">
        <f t="shared" si="51"/>
        <v>0.31647300068352702</v>
      </c>
      <c r="W101">
        <f t="shared" si="52"/>
        <v>0.18067226890756302</v>
      </c>
      <c r="X101">
        <f t="shared" si="53"/>
        <v>0.30085328929259564</v>
      </c>
      <c r="Y101">
        <f t="shared" si="54"/>
        <v>0.29501420821493152</v>
      </c>
      <c r="Z101">
        <f t="shared" si="55"/>
        <v>0.23961218836565096</v>
      </c>
      <c r="AA101">
        <f t="shared" si="56"/>
        <v>0.3095807082337606</v>
      </c>
      <c r="AB101">
        <f t="shared" si="57"/>
        <v>0.30140845070422534</v>
      </c>
      <c r="AC101" s="114"/>
      <c r="AD101">
        <f t="shared" si="58"/>
        <v>97</v>
      </c>
      <c r="AE101">
        <f>'2011 Census'!G109</f>
        <v>297</v>
      </c>
      <c r="AF101">
        <f>'2011 Census'!C109+'2011 Census'!D109+'2011 Census'!E109+'2011 Census'!F109+'2011 Census'!H109</f>
        <v>726</v>
      </c>
      <c r="AG101">
        <f t="shared" si="59"/>
        <v>1023</v>
      </c>
      <c r="AH101">
        <f>'2011 Census'!M109</f>
        <v>134</v>
      </c>
      <c r="AI101">
        <f>'2011 Census'!I109+'2011 Census'!J109+'2011 Census'!K109+'2011 Census'!L109+'2011 Census'!N109</f>
        <v>3323</v>
      </c>
      <c r="AJ101">
        <f t="shared" si="60"/>
        <v>3457</v>
      </c>
      <c r="AK101">
        <f t="shared" si="61"/>
        <v>431</v>
      </c>
      <c r="AL101">
        <f t="shared" si="62"/>
        <v>4049</v>
      </c>
      <c r="AM101">
        <f t="shared" si="63"/>
        <v>4480</v>
      </c>
      <c r="AN101" s="115">
        <f>'Table 1'!BA107</f>
        <v>104</v>
      </c>
      <c r="AO101" s="115">
        <f>'Table 1'!AZ107+'Table 1'!BB107+'Table 1'!BC107</f>
        <v>281</v>
      </c>
      <c r="AP101" s="115">
        <f>'Table 1'!BD107</f>
        <v>390</v>
      </c>
      <c r="AQ101" s="115">
        <f>'Table 1'!ER107</f>
        <v>35</v>
      </c>
      <c r="AR101" s="115">
        <f>'Table 1'!EQ107+'Table 1'!ES107+'Table 1'!ET107</f>
        <v>1091</v>
      </c>
      <c r="AS101" s="115">
        <f>'Table 1'!EU107</f>
        <v>1132</v>
      </c>
      <c r="AT101" s="115">
        <f t="shared" si="64"/>
        <v>139</v>
      </c>
      <c r="AU101" s="115">
        <f t="shared" si="65"/>
        <v>1372</v>
      </c>
      <c r="AV101" s="115">
        <f t="shared" si="66"/>
        <v>1522</v>
      </c>
      <c r="AW101">
        <f t="shared" si="67"/>
        <v>0.35016835016835018</v>
      </c>
      <c r="AX101">
        <f t="shared" si="68"/>
        <v>0.38705234159779617</v>
      </c>
      <c r="AY101">
        <f t="shared" si="69"/>
        <v>0.38123167155425219</v>
      </c>
      <c r="AZ101">
        <f t="shared" si="70"/>
        <v>0.26119402985074625</v>
      </c>
      <c r="BA101">
        <f t="shared" si="71"/>
        <v>0.32831778513391513</v>
      </c>
      <c r="BB101">
        <f t="shared" si="72"/>
        <v>0.32745154758461092</v>
      </c>
      <c r="BC101">
        <f t="shared" si="73"/>
        <v>0.3225058004640371</v>
      </c>
      <c r="BD101">
        <f t="shared" si="74"/>
        <v>0.33884909854285011</v>
      </c>
      <c r="BE101">
        <f t="shared" si="75"/>
        <v>0.33973214285714287</v>
      </c>
      <c r="BF101" s="114"/>
      <c r="BG101">
        <f t="shared" si="76"/>
        <v>97</v>
      </c>
      <c r="BH101">
        <f>'2006 Census'!G109</f>
        <v>214</v>
      </c>
      <c r="BI101">
        <f>'2006 Census'!C109+'2006 Census'!D109+'2006 Census'!E109+'2006 Census'!F109+'2006 Census'!H109</f>
        <v>479</v>
      </c>
      <c r="BJ101">
        <f t="shared" si="77"/>
        <v>693</v>
      </c>
      <c r="BK101">
        <f>'2006 Census'!M109</f>
        <v>109</v>
      </c>
      <c r="BL101">
        <f>'2006 Census'!I109+'2006 Census'!J109+'2006 Census'!K109+'2006 Census'!L109+'2006 Census'!N109</f>
        <v>2592</v>
      </c>
      <c r="BM101">
        <f t="shared" si="78"/>
        <v>2701</v>
      </c>
      <c r="BN101">
        <f>'2006 Census'!S109</f>
        <v>330</v>
      </c>
      <c r="BO101">
        <f>'2006 Census'!O109+'2006 Census'!P109+'2006 Census'!Q109+'2006 Census'!R109+'2006 Census'!T109</f>
        <v>3073</v>
      </c>
      <c r="BP101">
        <f t="shared" si="79"/>
        <v>3403</v>
      </c>
      <c r="BQ101" s="115">
        <f>'Table 1'!AB107</f>
        <v>60</v>
      </c>
      <c r="BR101" s="115">
        <f>'Table 1'!AA107+'Table 1'!AC107+'Table 1'!AD107</f>
        <v>176</v>
      </c>
      <c r="BS101" s="115">
        <f>'Table 1'!AE107</f>
        <v>239</v>
      </c>
      <c r="BT101" s="115">
        <f>'Table 1'!DS107</f>
        <v>15</v>
      </c>
      <c r="BU101" s="115">
        <f>'Table 1'!DR107+'Table 1'!DT107+'Table 1'!DU107</f>
        <v>756</v>
      </c>
      <c r="BV101" s="115">
        <f>'Table 1'!DV107</f>
        <v>774</v>
      </c>
      <c r="BW101" s="115">
        <f t="shared" si="80"/>
        <v>75</v>
      </c>
      <c r="BX101" s="115">
        <f t="shared" si="81"/>
        <v>932</v>
      </c>
      <c r="BY101" s="115">
        <f t="shared" si="82"/>
        <v>1013</v>
      </c>
      <c r="BZ101">
        <f t="shared" si="83"/>
        <v>0.28037383177570091</v>
      </c>
      <c r="CA101">
        <f t="shared" si="84"/>
        <v>0.36743215031315241</v>
      </c>
      <c r="CB101">
        <f t="shared" si="85"/>
        <v>0.34487734487734489</v>
      </c>
      <c r="CC101">
        <f t="shared" si="86"/>
        <v>0.13761467889908258</v>
      </c>
      <c r="CD101">
        <f t="shared" si="87"/>
        <v>0.29166666666666669</v>
      </c>
      <c r="CE101">
        <f t="shared" si="88"/>
        <v>0.28656053313587559</v>
      </c>
      <c r="CF101">
        <f t="shared" si="89"/>
        <v>0.22727272727272727</v>
      </c>
      <c r="CG101">
        <f t="shared" si="90"/>
        <v>0.30328669053042628</v>
      </c>
      <c r="CH101">
        <f t="shared" si="91"/>
        <v>0.29767851895386421</v>
      </c>
    </row>
    <row r="102" spans="1:86">
      <c r="A102">
        <v>98</v>
      </c>
      <c r="B102">
        <f>'2016 Census'!G110</f>
        <v>283</v>
      </c>
      <c r="C102">
        <f>'2016 Census'!C110+'2016 Census'!D110+'2016 Census'!E110+'2016 Census'!F110+'2016 Census'!H110</f>
        <v>742</v>
      </c>
      <c r="D102">
        <f>'2016 Census'!I110</f>
        <v>1025</v>
      </c>
      <c r="E102">
        <f>'2016 Census'!N110</f>
        <v>197</v>
      </c>
      <c r="F102">
        <f>'2016 Census'!J110+'2016 Census'!K110+'2016 Census'!L110+'2016 Census'!M110+'2016 Census'!O110</f>
        <v>2813</v>
      </c>
      <c r="G102">
        <f>'2016 Census'!P110</f>
        <v>3010</v>
      </c>
      <c r="H102">
        <f>'2016 Census'!U110</f>
        <v>487</v>
      </c>
      <c r="I102">
        <f>'2016 Census'!Q110+'2016 Census'!R110+'2016 Census'!S110+'2016 Census'!T110+'2016 Census'!V110</f>
        <v>3558</v>
      </c>
      <c r="J102">
        <f>'2016 Census'!W110</f>
        <v>4045</v>
      </c>
      <c r="K102" s="115">
        <f>'Table 1'!BZ108</f>
        <v>72</v>
      </c>
      <c r="L102" s="115">
        <f>'Table 1'!BY108+'Table 1'!CA108+'Table 1'!CB108</f>
        <v>243</v>
      </c>
      <c r="M102" s="115">
        <f>'Table 1'!CC108</f>
        <v>318</v>
      </c>
      <c r="N102" s="115">
        <f>'Table 1'!FQ108</f>
        <v>23</v>
      </c>
      <c r="O102" s="115">
        <f>'Table 1'!FP108+'Table 1'!FR108+'Table 1'!FS108</f>
        <v>858</v>
      </c>
      <c r="P102" s="115">
        <f>'Table 1'!FT108</f>
        <v>883</v>
      </c>
      <c r="Q102" s="115">
        <f>Sheet1!K102+Sheet1!N102</f>
        <v>95</v>
      </c>
      <c r="R102" s="115">
        <f>Sheet1!L102+Sheet1!O102</f>
        <v>1101</v>
      </c>
      <c r="S102" s="115">
        <f>Sheet1!M102+Sheet1!P102</f>
        <v>1201</v>
      </c>
      <c r="T102">
        <f t="shared" si="49"/>
        <v>0.25441696113074203</v>
      </c>
      <c r="U102">
        <f t="shared" si="50"/>
        <v>0.3274932614555256</v>
      </c>
      <c r="V102">
        <f t="shared" si="51"/>
        <v>0.31024390243902439</v>
      </c>
      <c r="W102">
        <f t="shared" si="52"/>
        <v>0.116751269035533</v>
      </c>
      <c r="X102">
        <f t="shared" si="53"/>
        <v>0.30501244223249202</v>
      </c>
      <c r="Y102">
        <f t="shared" si="54"/>
        <v>0.29335548172757475</v>
      </c>
      <c r="Z102">
        <f t="shared" si="55"/>
        <v>0.19507186858316222</v>
      </c>
      <c r="AA102">
        <f t="shared" si="56"/>
        <v>0.3094435075885329</v>
      </c>
      <c r="AB102">
        <f t="shared" si="57"/>
        <v>0.29690976514215078</v>
      </c>
      <c r="AC102" s="114"/>
      <c r="AD102">
        <f t="shared" si="58"/>
        <v>98</v>
      </c>
      <c r="AE102">
        <f>'2011 Census'!G110</f>
        <v>189</v>
      </c>
      <c r="AF102">
        <f>'2011 Census'!C110+'2011 Census'!D110+'2011 Census'!E110+'2011 Census'!F110+'2011 Census'!H110</f>
        <v>500</v>
      </c>
      <c r="AG102">
        <f t="shared" si="59"/>
        <v>689</v>
      </c>
      <c r="AH102">
        <f>'2011 Census'!M110</f>
        <v>75</v>
      </c>
      <c r="AI102">
        <f>'2011 Census'!I110+'2011 Census'!J110+'2011 Census'!K110+'2011 Census'!L110+'2011 Census'!N110</f>
        <v>2323</v>
      </c>
      <c r="AJ102">
        <f t="shared" si="60"/>
        <v>2398</v>
      </c>
      <c r="AK102">
        <f t="shared" si="61"/>
        <v>264</v>
      </c>
      <c r="AL102">
        <f t="shared" si="62"/>
        <v>2823</v>
      </c>
      <c r="AM102">
        <f t="shared" si="63"/>
        <v>3087</v>
      </c>
      <c r="AN102" s="115">
        <f>'Table 1'!BA108</f>
        <v>57</v>
      </c>
      <c r="AO102" s="115">
        <f>'Table 1'!AZ108+'Table 1'!BB108+'Table 1'!BC108</f>
        <v>194</v>
      </c>
      <c r="AP102" s="115">
        <f>'Table 1'!BD108</f>
        <v>254</v>
      </c>
      <c r="AQ102" s="115">
        <f>'Table 1'!ER108</f>
        <v>20</v>
      </c>
      <c r="AR102" s="115">
        <f>'Table 1'!EQ108+'Table 1'!ES108+'Table 1'!ET108</f>
        <v>781</v>
      </c>
      <c r="AS102" s="115">
        <f>'Table 1'!EU108</f>
        <v>805</v>
      </c>
      <c r="AT102" s="115">
        <f t="shared" si="64"/>
        <v>77</v>
      </c>
      <c r="AU102" s="115">
        <f t="shared" si="65"/>
        <v>975</v>
      </c>
      <c r="AV102" s="115">
        <f t="shared" si="66"/>
        <v>1059</v>
      </c>
      <c r="AW102">
        <f t="shared" si="67"/>
        <v>0.30158730158730157</v>
      </c>
      <c r="AX102">
        <f t="shared" si="68"/>
        <v>0.38800000000000001</v>
      </c>
      <c r="AY102">
        <f t="shared" si="69"/>
        <v>0.36865021770682149</v>
      </c>
      <c r="AZ102">
        <f t="shared" si="70"/>
        <v>0.26666666666666666</v>
      </c>
      <c r="BA102">
        <f t="shared" si="71"/>
        <v>0.33620318553594492</v>
      </c>
      <c r="BB102">
        <f t="shared" si="72"/>
        <v>0.33569641367806508</v>
      </c>
      <c r="BC102">
        <f t="shared" si="73"/>
        <v>0.29166666666666669</v>
      </c>
      <c r="BD102">
        <f t="shared" si="74"/>
        <v>0.34537725823591925</v>
      </c>
      <c r="BE102">
        <f t="shared" si="75"/>
        <v>0.34305150631681242</v>
      </c>
      <c r="BF102" s="114"/>
      <c r="BG102">
        <f t="shared" si="76"/>
        <v>98</v>
      </c>
      <c r="BH102">
        <f>'2006 Census'!G110</f>
        <v>126</v>
      </c>
      <c r="BI102">
        <f>'2006 Census'!C110+'2006 Census'!D110+'2006 Census'!E110+'2006 Census'!F110+'2006 Census'!H110</f>
        <v>376</v>
      </c>
      <c r="BJ102">
        <f t="shared" si="77"/>
        <v>502</v>
      </c>
      <c r="BK102">
        <f>'2006 Census'!M110</f>
        <v>77</v>
      </c>
      <c r="BL102">
        <f>'2006 Census'!I110+'2006 Census'!J110+'2006 Census'!K110+'2006 Census'!L110+'2006 Census'!N110</f>
        <v>1826</v>
      </c>
      <c r="BM102">
        <f t="shared" si="78"/>
        <v>1903</v>
      </c>
      <c r="BN102">
        <f>'2006 Census'!S110</f>
        <v>200</v>
      </c>
      <c r="BO102">
        <f>'2006 Census'!O110+'2006 Census'!P110+'2006 Census'!Q110+'2006 Census'!R110+'2006 Census'!T110</f>
        <v>2202</v>
      </c>
      <c r="BP102">
        <f t="shared" si="79"/>
        <v>2402</v>
      </c>
      <c r="BQ102" s="115">
        <f>'Table 1'!AB108</f>
        <v>33</v>
      </c>
      <c r="BR102" s="115">
        <f>'Table 1'!AA108+'Table 1'!AC108+'Table 1'!AD108</f>
        <v>126</v>
      </c>
      <c r="BS102" s="115">
        <f>'Table 1'!AE108</f>
        <v>161</v>
      </c>
      <c r="BT102" s="115">
        <f>'Table 1'!DS108</f>
        <v>14</v>
      </c>
      <c r="BU102" s="115">
        <f>'Table 1'!DR108+'Table 1'!DT108+'Table 1'!DU108</f>
        <v>568</v>
      </c>
      <c r="BV102" s="115">
        <f>'Table 1'!DV108</f>
        <v>585</v>
      </c>
      <c r="BW102" s="115">
        <f t="shared" si="80"/>
        <v>47</v>
      </c>
      <c r="BX102" s="115">
        <f t="shared" si="81"/>
        <v>694</v>
      </c>
      <c r="BY102" s="115">
        <f t="shared" si="82"/>
        <v>746</v>
      </c>
      <c r="BZ102">
        <f t="shared" si="83"/>
        <v>0.26190476190476192</v>
      </c>
      <c r="CA102">
        <f t="shared" si="84"/>
        <v>0.33510638297872342</v>
      </c>
      <c r="CB102">
        <f t="shared" si="85"/>
        <v>0.32071713147410358</v>
      </c>
      <c r="CC102">
        <f t="shared" si="86"/>
        <v>0.18181818181818182</v>
      </c>
      <c r="CD102">
        <f t="shared" si="87"/>
        <v>0.31106243154435925</v>
      </c>
      <c r="CE102">
        <f t="shared" si="88"/>
        <v>0.30740935365212824</v>
      </c>
      <c r="CF102">
        <f t="shared" si="89"/>
        <v>0.23499999999999999</v>
      </c>
      <c r="CG102">
        <f t="shared" si="90"/>
        <v>0.31516802906448682</v>
      </c>
      <c r="CH102">
        <f t="shared" si="91"/>
        <v>0.31057452123230639</v>
      </c>
    </row>
    <row r="103" spans="1:86">
      <c r="A103">
        <v>99</v>
      </c>
      <c r="B103">
        <f>'2016 Census'!G111</f>
        <v>181</v>
      </c>
      <c r="C103">
        <f>'2016 Census'!C111+'2016 Census'!D111+'2016 Census'!E111+'2016 Census'!F111+'2016 Census'!H111</f>
        <v>500</v>
      </c>
      <c r="D103">
        <f>'2016 Census'!I111</f>
        <v>681</v>
      </c>
      <c r="E103">
        <f>'2016 Census'!N111</f>
        <v>94</v>
      </c>
      <c r="F103">
        <f>'2016 Census'!J111+'2016 Census'!K111+'2016 Census'!L111+'2016 Census'!M111+'2016 Census'!O111</f>
        <v>1962</v>
      </c>
      <c r="G103">
        <f>'2016 Census'!P111</f>
        <v>2056</v>
      </c>
      <c r="H103">
        <f>'2016 Census'!U111</f>
        <v>277</v>
      </c>
      <c r="I103">
        <f>'2016 Census'!Q111+'2016 Census'!R111+'2016 Census'!S111+'2016 Census'!T111+'2016 Census'!V111</f>
        <v>2475</v>
      </c>
      <c r="J103">
        <f>'2016 Census'!W111</f>
        <v>2752</v>
      </c>
      <c r="K103" s="115">
        <f>'Table 1'!BZ109</f>
        <v>49</v>
      </c>
      <c r="L103" s="115">
        <f>'Table 1'!BY109+'Table 1'!CA109+'Table 1'!CB109</f>
        <v>141</v>
      </c>
      <c r="M103" s="115">
        <f>'Table 1'!CC109</f>
        <v>193</v>
      </c>
      <c r="N103" s="115">
        <f>'Table 1'!FQ109</f>
        <v>12</v>
      </c>
      <c r="O103" s="115">
        <f>'Table 1'!FP109+'Table 1'!FR109+'Table 1'!FS109</f>
        <v>699</v>
      </c>
      <c r="P103" s="115">
        <f>'Table 1'!FT109</f>
        <v>713</v>
      </c>
      <c r="Q103" s="115">
        <f>Sheet1!K103+Sheet1!N103</f>
        <v>61</v>
      </c>
      <c r="R103" s="115">
        <f>Sheet1!L103+Sheet1!O103</f>
        <v>840</v>
      </c>
      <c r="S103" s="115">
        <f>Sheet1!M103+Sheet1!P103</f>
        <v>906</v>
      </c>
      <c r="T103">
        <f t="shared" si="49"/>
        <v>0.27071823204419887</v>
      </c>
      <c r="U103">
        <f t="shared" si="50"/>
        <v>0.28199999999999997</v>
      </c>
      <c r="V103">
        <f t="shared" si="51"/>
        <v>0.28340675477239352</v>
      </c>
      <c r="W103">
        <f t="shared" si="52"/>
        <v>0.1276595744680851</v>
      </c>
      <c r="X103">
        <f t="shared" si="53"/>
        <v>0.35626911314984711</v>
      </c>
      <c r="Y103">
        <f t="shared" si="54"/>
        <v>0.34678988326848248</v>
      </c>
      <c r="Z103">
        <f t="shared" si="55"/>
        <v>0.22021660649819494</v>
      </c>
      <c r="AA103">
        <f t="shared" si="56"/>
        <v>0.33939393939393941</v>
      </c>
      <c r="AB103">
        <f t="shared" si="57"/>
        <v>0.32921511627906974</v>
      </c>
      <c r="AC103" s="114"/>
      <c r="AD103">
        <f t="shared" si="58"/>
        <v>99</v>
      </c>
      <c r="AE103">
        <f>'2011 Census'!G111</f>
        <v>97</v>
      </c>
      <c r="AF103">
        <f>'2011 Census'!C111+'2011 Census'!D111+'2011 Census'!E111+'2011 Census'!F111+'2011 Census'!H111</f>
        <v>317</v>
      </c>
      <c r="AG103">
        <f t="shared" si="59"/>
        <v>414</v>
      </c>
      <c r="AH103">
        <f>'2011 Census'!M111</f>
        <v>50</v>
      </c>
      <c r="AI103">
        <f>'2011 Census'!I111+'2011 Census'!J111+'2011 Census'!K111+'2011 Census'!L111+'2011 Census'!N111</f>
        <v>1545</v>
      </c>
      <c r="AJ103">
        <f t="shared" si="60"/>
        <v>1595</v>
      </c>
      <c r="AK103">
        <f t="shared" si="61"/>
        <v>147</v>
      </c>
      <c r="AL103">
        <f t="shared" si="62"/>
        <v>1862</v>
      </c>
      <c r="AM103">
        <f t="shared" si="63"/>
        <v>2009</v>
      </c>
      <c r="AN103" s="115">
        <f>'Table 1'!BA109</f>
        <v>43</v>
      </c>
      <c r="AO103" s="115">
        <f>'Table 1'!AZ109+'Table 1'!BB109+'Table 1'!BC109</f>
        <v>120</v>
      </c>
      <c r="AP103" s="115">
        <f>'Table 1'!BD109</f>
        <v>160</v>
      </c>
      <c r="AQ103" s="115">
        <f>'Table 1'!ER109</f>
        <v>17</v>
      </c>
      <c r="AR103" s="115">
        <f>'Table 1'!EQ109+'Table 1'!ES109+'Table 1'!ET109</f>
        <v>554</v>
      </c>
      <c r="AS103" s="115">
        <f>'Table 1'!EU109</f>
        <v>574</v>
      </c>
      <c r="AT103" s="115">
        <f t="shared" si="64"/>
        <v>60</v>
      </c>
      <c r="AU103" s="115">
        <f t="shared" si="65"/>
        <v>674</v>
      </c>
      <c r="AV103" s="115">
        <f t="shared" si="66"/>
        <v>734</v>
      </c>
      <c r="AW103">
        <f t="shared" si="67"/>
        <v>0.44329896907216493</v>
      </c>
      <c r="AX103">
        <f t="shared" si="68"/>
        <v>0.37854889589905361</v>
      </c>
      <c r="AY103">
        <f t="shared" si="69"/>
        <v>0.38647342995169082</v>
      </c>
      <c r="AZ103">
        <f t="shared" si="70"/>
        <v>0.34</v>
      </c>
      <c r="BA103">
        <f t="shared" si="71"/>
        <v>0.35857605177993529</v>
      </c>
      <c r="BB103">
        <f t="shared" si="72"/>
        <v>0.35987460815047023</v>
      </c>
      <c r="BC103">
        <f t="shared" si="73"/>
        <v>0.40816326530612246</v>
      </c>
      <c r="BD103">
        <f t="shared" si="74"/>
        <v>0.36197636949516648</v>
      </c>
      <c r="BE103">
        <f t="shared" si="75"/>
        <v>0.36535589845694377</v>
      </c>
      <c r="BF103" s="114"/>
      <c r="BG103">
        <f t="shared" si="76"/>
        <v>99</v>
      </c>
      <c r="BH103">
        <f>'2006 Census'!G111</f>
        <v>96</v>
      </c>
      <c r="BI103">
        <f>'2006 Census'!C111+'2006 Census'!D111+'2006 Census'!E111+'2006 Census'!F111+'2006 Census'!H111</f>
        <v>274</v>
      </c>
      <c r="BJ103">
        <f t="shared" si="77"/>
        <v>370</v>
      </c>
      <c r="BK103">
        <f>'2006 Census'!M111</f>
        <v>49</v>
      </c>
      <c r="BL103">
        <f>'2006 Census'!I111+'2006 Census'!J111+'2006 Census'!K111+'2006 Census'!L111+'2006 Census'!N111</f>
        <v>1217</v>
      </c>
      <c r="BM103">
        <f t="shared" si="78"/>
        <v>1266</v>
      </c>
      <c r="BN103">
        <f>'2006 Census'!S111</f>
        <v>144</v>
      </c>
      <c r="BO103">
        <f>'2006 Census'!O111+'2006 Census'!P111+'2006 Census'!Q111+'2006 Census'!R111+'2006 Census'!T111</f>
        <v>1483</v>
      </c>
      <c r="BP103">
        <f t="shared" si="79"/>
        <v>1627</v>
      </c>
      <c r="BQ103" s="115">
        <f>'Table 1'!AB109</f>
        <v>23</v>
      </c>
      <c r="BR103" s="115">
        <f>'Table 1'!AA109+'Table 1'!AC109+'Table 1'!AD109</f>
        <v>93</v>
      </c>
      <c r="BS103" s="115">
        <f>'Table 1'!AE109</f>
        <v>115</v>
      </c>
      <c r="BT103" s="115">
        <f>'Table 1'!DS109</f>
        <v>4</v>
      </c>
      <c r="BU103" s="115">
        <f>'Table 1'!DR109+'Table 1'!DT109+'Table 1'!DU109</f>
        <v>400</v>
      </c>
      <c r="BV103" s="115">
        <f>'Table 1'!DV109</f>
        <v>403</v>
      </c>
      <c r="BW103" s="115">
        <f t="shared" si="80"/>
        <v>27</v>
      </c>
      <c r="BX103" s="115">
        <f t="shared" si="81"/>
        <v>493</v>
      </c>
      <c r="BY103" s="115">
        <f t="shared" si="82"/>
        <v>518</v>
      </c>
      <c r="BZ103">
        <f t="shared" si="83"/>
        <v>0.23958333333333334</v>
      </c>
      <c r="CA103">
        <f t="shared" si="84"/>
        <v>0.33941605839416056</v>
      </c>
      <c r="CB103">
        <f t="shared" si="85"/>
        <v>0.3108108108108108</v>
      </c>
      <c r="CC103">
        <f t="shared" si="86"/>
        <v>8.1632653061224483E-2</v>
      </c>
      <c r="CD103">
        <f t="shared" si="87"/>
        <v>0.32867707477403452</v>
      </c>
      <c r="CE103">
        <f t="shared" si="88"/>
        <v>0.31832543443917849</v>
      </c>
      <c r="CF103">
        <f t="shared" si="89"/>
        <v>0.1875</v>
      </c>
      <c r="CG103">
        <f t="shared" si="90"/>
        <v>0.33243425488873907</v>
      </c>
      <c r="CH103">
        <f t="shared" si="91"/>
        <v>0.31837738168408114</v>
      </c>
    </row>
    <row r="104" spans="1:86">
      <c r="A104">
        <v>100</v>
      </c>
      <c r="B104">
        <f>'2016 Census'!G112</f>
        <v>77</v>
      </c>
      <c r="C104">
        <f>'2016 Census'!C112+'2016 Census'!D112+'2016 Census'!E112+'2016 Census'!F112+'2016 Census'!H112</f>
        <v>267</v>
      </c>
      <c r="D104">
        <f>'2016 Census'!I112</f>
        <v>344</v>
      </c>
      <c r="E104">
        <f>'2016 Census'!N112</f>
        <v>53</v>
      </c>
      <c r="F104">
        <f>'2016 Census'!J112+'2016 Census'!K112+'2016 Census'!L112+'2016 Census'!M112+'2016 Census'!O112</f>
        <v>1031</v>
      </c>
      <c r="G104">
        <f>'2016 Census'!P112</f>
        <v>1084</v>
      </c>
      <c r="H104">
        <f>'2016 Census'!U112</f>
        <v>125</v>
      </c>
      <c r="I104">
        <f>'2016 Census'!Q112+'2016 Census'!R112+'2016 Census'!S112+'2016 Census'!T112+'2016 Census'!V112</f>
        <v>1296</v>
      </c>
      <c r="J104">
        <f>'2016 Census'!W112</f>
        <v>1421</v>
      </c>
      <c r="K104" s="115">
        <f>'Table 1'!BZ110</f>
        <v>89</v>
      </c>
      <c r="L104" s="115">
        <f>'Table 1'!BY110+'Table 1'!CA110+'Table 1'!CB110</f>
        <v>295</v>
      </c>
      <c r="M104" s="115">
        <f>'Table 1'!CC110</f>
        <v>387</v>
      </c>
      <c r="N104" s="115">
        <f>'Table 1'!FQ110</f>
        <v>28</v>
      </c>
      <c r="O104" s="115">
        <f>'Table 1'!FP110+'Table 1'!FR110+'Table 1'!FS110</f>
        <v>1394</v>
      </c>
      <c r="P104" s="115">
        <f>'Table 1'!FT110</f>
        <v>1429</v>
      </c>
      <c r="Q104" s="115">
        <f>Sheet1!K104+Sheet1!N104</f>
        <v>117</v>
      </c>
      <c r="R104" s="115">
        <f>Sheet1!L104+Sheet1!O104</f>
        <v>1689</v>
      </c>
      <c r="S104" s="115">
        <f>Sheet1!M104+Sheet1!P104</f>
        <v>1816</v>
      </c>
      <c r="T104">
        <f>K104/B120</f>
        <v>0.49171270718232046</v>
      </c>
      <c r="U104">
        <f t="shared" ref="U104:AB104" si="92">L104/C120</f>
        <v>0.50600343053173247</v>
      </c>
      <c r="V104">
        <f t="shared" si="92"/>
        <v>0.50654450261780104</v>
      </c>
      <c r="W104">
        <f t="shared" si="92"/>
        <v>0.18421052631578946</v>
      </c>
      <c r="X104">
        <f t="shared" si="92"/>
        <v>0.52983656404408974</v>
      </c>
      <c r="Y104">
        <f t="shared" si="92"/>
        <v>0.51347466762486527</v>
      </c>
      <c r="Z104">
        <f t="shared" si="92"/>
        <v>0.34718100890207715</v>
      </c>
      <c r="AA104">
        <f t="shared" si="92"/>
        <v>0.51873464373464373</v>
      </c>
      <c r="AB104">
        <f t="shared" si="92"/>
        <v>0.50542721959365433</v>
      </c>
      <c r="AC104" s="114"/>
      <c r="AD104">
        <f t="shared" si="58"/>
        <v>100</v>
      </c>
      <c r="AE104">
        <f>'2011 Census'!G112</f>
        <v>63</v>
      </c>
      <c r="AF104">
        <f>'2011 Census'!C112+'2011 Census'!D112+'2011 Census'!E112+'2011 Census'!F112+'2011 Census'!H112</f>
        <v>224</v>
      </c>
      <c r="AG104">
        <f t="shared" si="59"/>
        <v>287</v>
      </c>
      <c r="AH104">
        <f>'2011 Census'!M112</f>
        <v>38</v>
      </c>
      <c r="AI104">
        <f>'2011 Census'!I112+'2011 Census'!J112+'2011 Census'!K112+'2011 Census'!L112+'2011 Census'!N112</f>
        <v>1062</v>
      </c>
      <c r="AJ104">
        <f t="shared" si="60"/>
        <v>1100</v>
      </c>
      <c r="AK104">
        <f t="shared" si="61"/>
        <v>101</v>
      </c>
      <c r="AL104">
        <f t="shared" si="62"/>
        <v>1286</v>
      </c>
      <c r="AM104">
        <f t="shared" si="63"/>
        <v>1387</v>
      </c>
      <c r="AN104" s="115">
        <f>'Table 1'!BA110</f>
        <v>48</v>
      </c>
      <c r="AO104" s="115">
        <f>'Table 1'!AZ110+'Table 1'!BB110+'Table 1'!BC110</f>
        <v>185</v>
      </c>
      <c r="AP104" s="115">
        <f>'Table 1'!BD110</f>
        <v>235</v>
      </c>
      <c r="AQ104" s="115">
        <f>'Table 1'!ER110</f>
        <v>12</v>
      </c>
      <c r="AR104" s="115">
        <f>'Table 1'!EQ110+'Table 1'!ES110+'Table 1'!ET110</f>
        <v>1111</v>
      </c>
      <c r="AS104" s="115">
        <f>'Table 1'!EU110</f>
        <v>1125</v>
      </c>
      <c r="AT104" s="115">
        <f t="shared" si="64"/>
        <v>60</v>
      </c>
      <c r="AU104" s="115">
        <f t="shared" si="65"/>
        <v>1296</v>
      </c>
      <c r="AV104" s="115">
        <f t="shared" si="66"/>
        <v>1360</v>
      </c>
      <c r="AW104">
        <f>AN104/AE120</f>
        <v>0.34042553191489361</v>
      </c>
      <c r="AX104">
        <f t="shared" ref="AX104:BE104" si="93">AO104/AF120</f>
        <v>0.36203522504892366</v>
      </c>
      <c r="AY104">
        <f t="shared" si="93"/>
        <v>0.36042944785276071</v>
      </c>
      <c r="AZ104">
        <f t="shared" si="93"/>
        <v>0.17647058823529413</v>
      </c>
      <c r="BA104">
        <f t="shared" si="93"/>
        <v>0.43330733229329171</v>
      </c>
      <c r="BB104">
        <f t="shared" si="93"/>
        <v>0.42743161094224924</v>
      </c>
      <c r="BC104">
        <f t="shared" si="93"/>
        <v>0.28708133971291866</v>
      </c>
      <c r="BD104">
        <f t="shared" si="93"/>
        <v>0.42146341463414633</v>
      </c>
      <c r="BE104">
        <f t="shared" si="93"/>
        <v>0.41412911084043846</v>
      </c>
      <c r="BF104" s="114"/>
      <c r="BG104">
        <f t="shared" si="76"/>
        <v>100</v>
      </c>
      <c r="BH104">
        <f>'2006 Census'!G112</f>
        <v>94</v>
      </c>
      <c r="BI104">
        <f>'2006 Census'!C112+'2006 Census'!D112+'2006 Census'!E112+'2006 Census'!F112+'2006 Census'!H112</f>
        <v>202</v>
      </c>
      <c r="BJ104">
        <f t="shared" si="77"/>
        <v>296</v>
      </c>
      <c r="BK104">
        <f>'2006 Census'!M112</f>
        <v>64</v>
      </c>
      <c r="BL104">
        <f>'2006 Census'!I112+'2006 Census'!J112+'2006 Census'!K112+'2006 Census'!L112+'2006 Census'!N112</f>
        <v>845</v>
      </c>
      <c r="BM104">
        <f t="shared" si="78"/>
        <v>909</v>
      </c>
      <c r="BN104">
        <f>'2006 Census'!S112</f>
        <v>160</v>
      </c>
      <c r="BO104">
        <f>'2006 Census'!O112+'2006 Census'!P112+'2006 Census'!Q112+'2006 Census'!R112+'2006 Census'!T112</f>
        <v>1048</v>
      </c>
      <c r="BP104">
        <f t="shared" si="79"/>
        <v>1208</v>
      </c>
      <c r="BQ104" s="115">
        <f>'Table 1'!AB110</f>
        <v>37</v>
      </c>
      <c r="BR104" s="115">
        <f>'Table 1'!AA110+'Table 1'!AC110+'Table 1'!AD110</f>
        <v>151</v>
      </c>
      <c r="BS104" s="115">
        <f>'Table 1'!AE110</f>
        <v>190</v>
      </c>
      <c r="BT104" s="115">
        <f>'Table 1'!DS110</f>
        <v>6</v>
      </c>
      <c r="BU104" s="115">
        <f>'Table 1'!DR110+'Table 1'!DT110+'Table 1'!DU110</f>
        <v>823</v>
      </c>
      <c r="BV104" s="115">
        <f>'Table 1'!DV110</f>
        <v>833</v>
      </c>
      <c r="BW104" s="115">
        <f t="shared" ref="BW104" si="94">BQ104+BT104</f>
        <v>43</v>
      </c>
      <c r="BX104" s="115">
        <f t="shared" ref="BX104" si="95">BR104+BU104</f>
        <v>974</v>
      </c>
      <c r="BY104" s="115">
        <f t="shared" ref="BY104" si="96">BS104+BV104</f>
        <v>1023</v>
      </c>
      <c r="BZ104">
        <f>BQ104/BH120</f>
        <v>0.15948275862068967</v>
      </c>
      <c r="CA104">
        <f t="shared" ref="CA104:CH104" si="97">BR104/BI120</f>
        <v>0.26916221033868093</v>
      </c>
      <c r="CB104">
        <f t="shared" si="97"/>
        <v>0.23959646910466584</v>
      </c>
      <c r="CC104">
        <f t="shared" si="97"/>
        <v>3.0303030303030304E-2</v>
      </c>
      <c r="CD104">
        <f t="shared" si="97"/>
        <v>0.37943752881512216</v>
      </c>
      <c r="CE104">
        <f t="shared" si="97"/>
        <v>0.35192226446979297</v>
      </c>
      <c r="CF104">
        <f t="shared" si="97"/>
        <v>0.10046728971962617</v>
      </c>
      <c r="CG104">
        <f t="shared" si="97"/>
        <v>0.35264301230992035</v>
      </c>
      <c r="CH104">
        <f t="shared" si="97"/>
        <v>0.32068965517241377</v>
      </c>
    </row>
    <row r="105" spans="1:86">
      <c r="A105">
        <v>101</v>
      </c>
      <c r="B105">
        <f>'2016 Census'!G113</f>
        <v>39</v>
      </c>
      <c r="C105">
        <f>'2016 Census'!C113+'2016 Census'!D113+'2016 Census'!E113+'2016 Census'!F113+'2016 Census'!H113</f>
        <v>139</v>
      </c>
      <c r="D105">
        <f>'2016 Census'!I113</f>
        <v>178</v>
      </c>
      <c r="E105">
        <f>'2016 Census'!N113</f>
        <v>27</v>
      </c>
      <c r="F105">
        <f>'2016 Census'!J113+'2016 Census'!K113+'2016 Census'!L113+'2016 Census'!M113+'2016 Census'!O113</f>
        <v>670</v>
      </c>
      <c r="G105">
        <f>'2016 Census'!P113</f>
        <v>697</v>
      </c>
      <c r="H105">
        <f>'2016 Census'!U113</f>
        <v>67</v>
      </c>
      <c r="I105">
        <f>'2016 Census'!Q113+'2016 Census'!R113+'2016 Census'!S113+'2016 Census'!T113+'2016 Census'!V113</f>
        <v>810</v>
      </c>
      <c r="J105">
        <f>'2016 Census'!W113</f>
        <v>877</v>
      </c>
      <c r="K105" s="115"/>
      <c r="L105" s="115"/>
      <c r="M105" s="115"/>
      <c r="AC105" s="114"/>
      <c r="AD105">
        <f t="shared" si="58"/>
        <v>101</v>
      </c>
      <c r="AE105">
        <f>'2011 Census'!G113</f>
        <v>29</v>
      </c>
      <c r="AF105">
        <f>'2011 Census'!C113+'2011 Census'!D113+'2011 Census'!E113+'2011 Census'!F113+'2011 Census'!H113</f>
        <v>115</v>
      </c>
      <c r="AG105">
        <f t="shared" si="59"/>
        <v>144</v>
      </c>
      <c r="AH105">
        <f>'2011 Census'!M113</f>
        <v>14</v>
      </c>
      <c r="AI105">
        <f>'2011 Census'!I113+'2011 Census'!J113+'2011 Census'!K113+'2011 Census'!L113+'2011 Census'!N113</f>
        <v>656</v>
      </c>
      <c r="AJ105">
        <f t="shared" si="60"/>
        <v>670</v>
      </c>
      <c r="AK105">
        <f t="shared" si="61"/>
        <v>43</v>
      </c>
      <c r="AL105">
        <f t="shared" si="62"/>
        <v>771</v>
      </c>
      <c r="AM105">
        <f t="shared" si="63"/>
        <v>814</v>
      </c>
      <c r="AN105" s="115"/>
      <c r="AO105" s="115"/>
      <c r="AP105" s="115"/>
      <c r="AQ105" s="115"/>
      <c r="AR105" s="115"/>
      <c r="AS105" s="115"/>
      <c r="AT105" s="115"/>
      <c r="AU105" s="115"/>
      <c r="AV105" s="115"/>
      <c r="BF105" s="114"/>
      <c r="BG105">
        <f t="shared" si="76"/>
        <v>101</v>
      </c>
      <c r="BH105">
        <f>'2006 Census'!G113</f>
        <v>45</v>
      </c>
      <c r="BI105">
        <f>'2006 Census'!C113+'2006 Census'!D113+'2006 Census'!E113+'2006 Census'!F113+'2006 Census'!H113</f>
        <v>95</v>
      </c>
      <c r="BJ105">
        <f t="shared" si="77"/>
        <v>140</v>
      </c>
      <c r="BK105">
        <f>'2006 Census'!M113</f>
        <v>39</v>
      </c>
      <c r="BL105">
        <f>'2006 Census'!I113+'2006 Census'!J113+'2006 Census'!K113+'2006 Census'!L113+'2006 Census'!N113</f>
        <v>490</v>
      </c>
      <c r="BM105">
        <f t="shared" si="78"/>
        <v>529</v>
      </c>
      <c r="BN105">
        <f>'2006 Census'!S113</f>
        <v>83</v>
      </c>
      <c r="BO105">
        <f>'2006 Census'!O113+'2006 Census'!P113+'2006 Census'!Q113+'2006 Census'!R113+'2006 Census'!T113</f>
        <v>591</v>
      </c>
      <c r="BP105">
        <f t="shared" si="79"/>
        <v>674</v>
      </c>
      <c r="BQ105" s="115"/>
      <c r="BR105" s="115"/>
      <c r="BS105" s="115"/>
      <c r="BT105" s="115"/>
      <c r="BU105" s="115"/>
      <c r="BV105" s="115"/>
      <c r="BW105" s="115"/>
      <c r="BX105" s="115"/>
      <c r="BY105" s="115"/>
    </row>
    <row r="106" spans="1:86">
      <c r="A106">
        <v>102</v>
      </c>
      <c r="B106">
        <f>'2016 Census'!G114</f>
        <v>25</v>
      </c>
      <c r="C106">
        <f>'2016 Census'!C114+'2016 Census'!D114+'2016 Census'!E114+'2016 Census'!F114+'2016 Census'!H114</f>
        <v>74</v>
      </c>
      <c r="D106">
        <f>'2016 Census'!I114</f>
        <v>99</v>
      </c>
      <c r="E106">
        <f>'2016 Census'!N114</f>
        <v>16</v>
      </c>
      <c r="F106">
        <f>'2016 Census'!J114+'2016 Census'!K114+'2016 Census'!L114+'2016 Census'!M114+'2016 Census'!O114</f>
        <v>418</v>
      </c>
      <c r="G106">
        <f>'2016 Census'!P114</f>
        <v>434</v>
      </c>
      <c r="H106">
        <f>'2016 Census'!U114</f>
        <v>37</v>
      </c>
      <c r="I106">
        <f>'2016 Census'!Q114+'2016 Census'!R114+'2016 Census'!S114+'2016 Census'!T114+'2016 Census'!V114</f>
        <v>503</v>
      </c>
      <c r="J106">
        <f>'2016 Census'!W114</f>
        <v>540</v>
      </c>
      <c r="AC106" s="114"/>
      <c r="AD106">
        <f t="shared" si="58"/>
        <v>102</v>
      </c>
      <c r="AE106">
        <f>'2011 Census'!G114</f>
        <v>17</v>
      </c>
      <c r="AF106">
        <f>'2011 Census'!C114+'2011 Census'!D114+'2011 Census'!E114+'2011 Census'!F114+'2011 Census'!H114</f>
        <v>57</v>
      </c>
      <c r="AG106">
        <f t="shared" si="59"/>
        <v>74</v>
      </c>
      <c r="AH106">
        <f>'2011 Census'!M114</f>
        <v>3</v>
      </c>
      <c r="AI106">
        <f>'2011 Census'!I114+'2011 Census'!J114+'2011 Census'!K114+'2011 Census'!L114+'2011 Census'!N114</f>
        <v>338</v>
      </c>
      <c r="AJ106">
        <f t="shared" si="60"/>
        <v>341</v>
      </c>
      <c r="AK106">
        <f t="shared" si="61"/>
        <v>20</v>
      </c>
      <c r="AL106">
        <f t="shared" si="62"/>
        <v>395</v>
      </c>
      <c r="AM106">
        <f t="shared" si="63"/>
        <v>415</v>
      </c>
      <c r="AN106" s="115"/>
      <c r="AO106" s="115"/>
      <c r="AP106" s="115"/>
      <c r="AQ106" s="115"/>
      <c r="AR106" s="115"/>
      <c r="AS106" s="115"/>
      <c r="AT106" s="115"/>
      <c r="AU106" s="115"/>
      <c r="AV106" s="115"/>
      <c r="BF106" s="114"/>
      <c r="BG106">
        <f t="shared" si="76"/>
        <v>102</v>
      </c>
      <c r="BH106">
        <f>'2006 Census'!G114</f>
        <v>30</v>
      </c>
      <c r="BI106">
        <f>'2006 Census'!C114+'2006 Census'!D114+'2006 Census'!E114+'2006 Census'!F114+'2006 Census'!H114</f>
        <v>59</v>
      </c>
      <c r="BJ106">
        <f t="shared" si="77"/>
        <v>89</v>
      </c>
      <c r="BK106">
        <f>'2006 Census'!M114</f>
        <v>18</v>
      </c>
      <c r="BL106">
        <f>'2006 Census'!I114+'2006 Census'!J114+'2006 Census'!K114+'2006 Census'!L114+'2006 Census'!N114</f>
        <v>300</v>
      </c>
      <c r="BM106">
        <f t="shared" si="78"/>
        <v>318</v>
      </c>
      <c r="BN106">
        <f>'2006 Census'!S114</f>
        <v>45</v>
      </c>
      <c r="BO106">
        <f>'2006 Census'!O114+'2006 Census'!P114+'2006 Census'!Q114+'2006 Census'!R114+'2006 Census'!T114</f>
        <v>361</v>
      </c>
      <c r="BP106">
        <f t="shared" si="79"/>
        <v>406</v>
      </c>
    </row>
    <row r="107" spans="1:86">
      <c r="A107">
        <v>103</v>
      </c>
      <c r="B107">
        <f>'2016 Census'!G115</f>
        <v>13</v>
      </c>
      <c r="C107">
        <f>'2016 Census'!C115+'2016 Census'!D115+'2016 Census'!E115+'2016 Census'!F115+'2016 Census'!H115</f>
        <v>45</v>
      </c>
      <c r="D107">
        <f>'2016 Census'!I115</f>
        <v>58</v>
      </c>
      <c r="E107">
        <f>'2016 Census'!N115</f>
        <v>16</v>
      </c>
      <c r="F107">
        <f>'2016 Census'!J115+'2016 Census'!K115+'2016 Census'!L115+'2016 Census'!M115+'2016 Census'!O115</f>
        <v>222</v>
      </c>
      <c r="G107">
        <f>'2016 Census'!P115</f>
        <v>238</v>
      </c>
      <c r="H107">
        <f>'2016 Census'!U115</f>
        <v>36</v>
      </c>
      <c r="I107">
        <f>'2016 Census'!Q115+'2016 Census'!R115+'2016 Census'!S115+'2016 Census'!T115+'2016 Census'!V115</f>
        <v>274</v>
      </c>
      <c r="J107">
        <f>'2016 Census'!W115</f>
        <v>310</v>
      </c>
      <c r="AC107" s="114"/>
      <c r="AD107">
        <f t="shared" si="58"/>
        <v>103</v>
      </c>
      <c r="AE107">
        <f>'2011 Census'!G115</f>
        <v>3</v>
      </c>
      <c r="AF107">
        <f>'2011 Census'!C115+'2011 Census'!D115+'2011 Census'!E115+'2011 Census'!F115+'2011 Census'!H115</f>
        <v>24</v>
      </c>
      <c r="AG107">
        <f t="shared" si="59"/>
        <v>27</v>
      </c>
      <c r="AH107">
        <f>'2011 Census'!M115</f>
        <v>3</v>
      </c>
      <c r="AI107">
        <f>'2011 Census'!I115+'2011 Census'!J115+'2011 Census'!K115+'2011 Census'!L115+'2011 Census'!N115</f>
        <v>214</v>
      </c>
      <c r="AJ107">
        <f t="shared" si="60"/>
        <v>217</v>
      </c>
      <c r="AK107">
        <f t="shared" si="61"/>
        <v>6</v>
      </c>
      <c r="AL107">
        <f t="shared" si="62"/>
        <v>238</v>
      </c>
      <c r="AM107">
        <f t="shared" si="63"/>
        <v>244</v>
      </c>
      <c r="BF107" s="114"/>
      <c r="BG107">
        <f t="shared" si="76"/>
        <v>103</v>
      </c>
      <c r="BH107">
        <f>'2006 Census'!G115</f>
        <v>25</v>
      </c>
      <c r="BI107">
        <f>'2006 Census'!C115+'2006 Census'!D115+'2006 Census'!E115+'2006 Census'!F115+'2006 Census'!H115</f>
        <v>53</v>
      </c>
      <c r="BJ107">
        <f t="shared" si="77"/>
        <v>78</v>
      </c>
      <c r="BK107">
        <f>'2006 Census'!M115</f>
        <v>16</v>
      </c>
      <c r="BL107">
        <f>'2006 Census'!I115+'2006 Census'!J115+'2006 Census'!K115+'2006 Census'!L115+'2006 Census'!N115</f>
        <v>209</v>
      </c>
      <c r="BM107">
        <f t="shared" si="78"/>
        <v>225</v>
      </c>
      <c r="BN107">
        <f>'2006 Census'!S115</f>
        <v>36</v>
      </c>
      <c r="BO107">
        <f>'2006 Census'!O115+'2006 Census'!P115+'2006 Census'!Q115+'2006 Census'!R115+'2006 Census'!T115</f>
        <v>256</v>
      </c>
      <c r="BP107">
        <f t="shared" si="79"/>
        <v>292</v>
      </c>
    </row>
    <row r="108" spans="1:86">
      <c r="A108">
        <v>104</v>
      </c>
      <c r="B108">
        <f>'2016 Census'!G116</f>
        <v>7</v>
      </c>
      <c r="C108">
        <f>'2016 Census'!C116+'2016 Census'!D116+'2016 Census'!E116+'2016 Census'!F116+'2016 Census'!H116</f>
        <v>28</v>
      </c>
      <c r="D108">
        <f>'2016 Census'!I116</f>
        <v>35</v>
      </c>
      <c r="E108">
        <f>'2016 Census'!N116</f>
        <v>15</v>
      </c>
      <c r="F108">
        <f>'2016 Census'!J116+'2016 Census'!K116+'2016 Census'!L116+'2016 Census'!M116+'2016 Census'!O116</f>
        <v>136</v>
      </c>
      <c r="G108">
        <f>'2016 Census'!P116</f>
        <v>151</v>
      </c>
      <c r="H108">
        <f>'2016 Census'!U116</f>
        <v>25</v>
      </c>
      <c r="I108">
        <f>'2016 Census'!Q116+'2016 Census'!R116+'2016 Census'!S116+'2016 Census'!T116+'2016 Census'!V116</f>
        <v>167</v>
      </c>
      <c r="J108">
        <f>'2016 Census'!W116</f>
        <v>192</v>
      </c>
      <c r="AC108" s="114"/>
      <c r="AD108">
        <f t="shared" si="58"/>
        <v>104</v>
      </c>
      <c r="AE108">
        <f>'2011 Census'!G116</f>
        <v>9</v>
      </c>
      <c r="AF108">
        <f>'2011 Census'!C116+'2011 Census'!D116+'2011 Census'!E116+'2011 Census'!F116+'2011 Census'!H116</f>
        <v>28</v>
      </c>
      <c r="AG108">
        <f t="shared" si="59"/>
        <v>37</v>
      </c>
      <c r="AH108">
        <f>'2011 Census'!M116</f>
        <v>0</v>
      </c>
      <c r="AI108">
        <f>'2011 Census'!I116+'2011 Census'!J116+'2011 Census'!K116+'2011 Census'!L116+'2011 Census'!N116</f>
        <v>114</v>
      </c>
      <c r="AJ108">
        <f t="shared" si="60"/>
        <v>114</v>
      </c>
      <c r="AK108">
        <f t="shared" si="61"/>
        <v>9</v>
      </c>
      <c r="AL108">
        <f t="shared" si="62"/>
        <v>142</v>
      </c>
      <c r="AM108">
        <f t="shared" si="63"/>
        <v>151</v>
      </c>
      <c r="BF108" s="114"/>
      <c r="BG108">
        <f t="shared" si="76"/>
        <v>104</v>
      </c>
      <c r="BH108">
        <f>'2006 Census'!G116</f>
        <v>11</v>
      </c>
      <c r="BI108">
        <f>'2006 Census'!C116+'2006 Census'!D116+'2006 Census'!E116+'2006 Census'!F116+'2006 Census'!H116</f>
        <v>32</v>
      </c>
      <c r="BJ108">
        <f t="shared" si="77"/>
        <v>43</v>
      </c>
      <c r="BK108">
        <f>'2006 Census'!M116</f>
        <v>22</v>
      </c>
      <c r="BL108">
        <f>'2006 Census'!I116+'2006 Census'!J116+'2006 Census'!K116+'2006 Census'!L116+'2006 Census'!N116</f>
        <v>116</v>
      </c>
      <c r="BM108">
        <f t="shared" si="78"/>
        <v>138</v>
      </c>
      <c r="BN108">
        <f>'2006 Census'!S116</f>
        <v>28</v>
      </c>
      <c r="BO108">
        <f>'2006 Census'!O116+'2006 Census'!P116+'2006 Census'!Q116+'2006 Census'!R116+'2006 Census'!T116</f>
        <v>156</v>
      </c>
      <c r="BP108">
        <f t="shared" si="79"/>
        <v>184</v>
      </c>
    </row>
    <row r="109" spans="1:86">
      <c r="A109">
        <v>105</v>
      </c>
      <c r="B109">
        <f>'2016 Census'!G117</f>
        <v>11</v>
      </c>
      <c r="C109">
        <f>'2016 Census'!C117+'2016 Census'!D117+'2016 Census'!E117+'2016 Census'!F117+'2016 Census'!H117</f>
        <v>13</v>
      </c>
      <c r="D109">
        <f>'2016 Census'!I117</f>
        <v>24</v>
      </c>
      <c r="E109">
        <f>'2016 Census'!N117</f>
        <v>15</v>
      </c>
      <c r="F109">
        <f>'2016 Census'!J117+'2016 Census'!K117+'2016 Census'!L117+'2016 Census'!M117+'2016 Census'!O117</f>
        <v>83</v>
      </c>
      <c r="G109">
        <f>'2016 Census'!P117</f>
        <v>98</v>
      </c>
      <c r="H109">
        <f>'2016 Census'!U117</f>
        <v>24</v>
      </c>
      <c r="I109">
        <f>'2016 Census'!Q117+'2016 Census'!R117+'2016 Census'!S117+'2016 Census'!T117+'2016 Census'!V117</f>
        <v>97</v>
      </c>
      <c r="J109">
        <f>'2016 Census'!W117</f>
        <v>121</v>
      </c>
      <c r="AC109" s="114"/>
      <c r="AD109">
        <f t="shared" si="58"/>
        <v>105</v>
      </c>
      <c r="AE109">
        <f>'2011 Census'!G117</f>
        <v>0</v>
      </c>
      <c r="AF109">
        <f>'2011 Census'!C117+'2011 Census'!D117+'2011 Census'!E117+'2011 Census'!F117+'2011 Census'!H117</f>
        <v>4</v>
      </c>
      <c r="AG109">
        <f t="shared" si="59"/>
        <v>4</v>
      </c>
      <c r="AH109">
        <f>'2011 Census'!M117</f>
        <v>0</v>
      </c>
      <c r="AI109">
        <f>'2011 Census'!I117+'2011 Census'!J117+'2011 Census'!K117+'2011 Census'!L117+'2011 Census'!N117</f>
        <v>66</v>
      </c>
      <c r="AJ109">
        <f t="shared" si="60"/>
        <v>66</v>
      </c>
      <c r="AK109">
        <f t="shared" si="61"/>
        <v>0</v>
      </c>
      <c r="AL109">
        <f t="shared" si="62"/>
        <v>70</v>
      </c>
      <c r="AM109">
        <f t="shared" si="63"/>
        <v>70</v>
      </c>
      <c r="BF109" s="114"/>
      <c r="BG109">
        <f t="shared" si="76"/>
        <v>105</v>
      </c>
      <c r="BH109">
        <f>'2006 Census'!G117</f>
        <v>15</v>
      </c>
      <c r="BI109">
        <f>'2006 Census'!C117+'2006 Census'!D117+'2006 Census'!E117+'2006 Census'!F117+'2006 Census'!H117</f>
        <v>46</v>
      </c>
      <c r="BJ109">
        <f t="shared" si="77"/>
        <v>61</v>
      </c>
      <c r="BK109">
        <f>'2006 Census'!M117</f>
        <v>18</v>
      </c>
      <c r="BL109">
        <f>'2006 Census'!I117+'2006 Census'!J117+'2006 Census'!K117+'2006 Census'!L117+'2006 Census'!N117</f>
        <v>93</v>
      </c>
      <c r="BM109">
        <f t="shared" si="78"/>
        <v>111</v>
      </c>
      <c r="BN109">
        <f>'2006 Census'!S117</f>
        <v>39</v>
      </c>
      <c r="BO109">
        <f>'2006 Census'!O117+'2006 Census'!P117+'2006 Census'!Q117+'2006 Census'!R117+'2006 Census'!T117</f>
        <v>147</v>
      </c>
      <c r="BP109">
        <f t="shared" si="79"/>
        <v>186</v>
      </c>
    </row>
    <row r="110" spans="1:86">
      <c r="A110">
        <v>106</v>
      </c>
      <c r="B110">
        <f>'2016 Census'!G118</f>
        <v>9</v>
      </c>
      <c r="C110">
        <f>'2016 Census'!C118+'2016 Census'!D118+'2016 Census'!E118+'2016 Census'!F118+'2016 Census'!H118</f>
        <v>8</v>
      </c>
      <c r="D110">
        <f>'2016 Census'!I118</f>
        <v>17</v>
      </c>
      <c r="E110">
        <f>'2016 Census'!N118</f>
        <v>5</v>
      </c>
      <c r="F110">
        <f>'2016 Census'!J118+'2016 Census'!K118+'2016 Census'!L118+'2016 Census'!M118+'2016 Census'!O118</f>
        <v>26</v>
      </c>
      <c r="G110">
        <f>'2016 Census'!P118</f>
        <v>31</v>
      </c>
      <c r="H110">
        <f>'2016 Census'!U118</f>
        <v>14</v>
      </c>
      <c r="I110">
        <f>'2016 Census'!Q118+'2016 Census'!R118+'2016 Census'!S118+'2016 Census'!T118+'2016 Census'!V118</f>
        <v>40</v>
      </c>
      <c r="J110">
        <f>'2016 Census'!W118</f>
        <v>54</v>
      </c>
      <c r="AC110" s="114"/>
      <c r="AD110">
        <f t="shared" si="58"/>
        <v>106</v>
      </c>
      <c r="AE110">
        <f>'2011 Census'!G118</f>
        <v>3</v>
      </c>
      <c r="AF110">
        <f>'2011 Census'!C118+'2011 Census'!D118+'2011 Census'!E118+'2011 Census'!F118+'2011 Census'!H118</f>
        <v>9</v>
      </c>
      <c r="AG110">
        <f t="shared" si="59"/>
        <v>12</v>
      </c>
      <c r="AH110">
        <f>'2011 Census'!M118</f>
        <v>0</v>
      </c>
      <c r="AI110">
        <f>'2011 Census'!I118+'2011 Census'!J118+'2011 Census'!K118+'2011 Census'!L118+'2011 Census'!N118</f>
        <v>31</v>
      </c>
      <c r="AJ110">
        <f t="shared" si="60"/>
        <v>31</v>
      </c>
      <c r="AK110">
        <f t="shared" si="61"/>
        <v>3</v>
      </c>
      <c r="AL110">
        <f t="shared" si="62"/>
        <v>40</v>
      </c>
      <c r="AM110">
        <f t="shared" si="63"/>
        <v>43</v>
      </c>
      <c r="BF110" s="114"/>
      <c r="BG110">
        <f t="shared" si="76"/>
        <v>106</v>
      </c>
      <c r="BH110">
        <f>'2006 Census'!G118</f>
        <v>9</v>
      </c>
      <c r="BI110">
        <f>'2006 Census'!C118+'2006 Census'!D118+'2006 Census'!E118+'2006 Census'!F118+'2006 Census'!H118</f>
        <v>30</v>
      </c>
      <c r="BJ110">
        <f t="shared" si="77"/>
        <v>39</v>
      </c>
      <c r="BK110">
        <f>'2006 Census'!M118</f>
        <v>12</v>
      </c>
      <c r="BL110">
        <f>'2006 Census'!I118+'2006 Census'!J118+'2006 Census'!K118+'2006 Census'!L118+'2006 Census'!N118</f>
        <v>53</v>
      </c>
      <c r="BM110">
        <f t="shared" si="78"/>
        <v>65</v>
      </c>
      <c r="BN110">
        <f>'2006 Census'!S118</f>
        <v>20</v>
      </c>
      <c r="BO110">
        <f>'2006 Census'!O118+'2006 Census'!P118+'2006 Census'!Q118+'2006 Census'!R118+'2006 Census'!T118</f>
        <v>91</v>
      </c>
      <c r="BP110">
        <f t="shared" si="79"/>
        <v>111</v>
      </c>
    </row>
    <row r="111" spans="1:86">
      <c r="A111">
        <v>107</v>
      </c>
      <c r="B111">
        <f>'2016 Census'!G119</f>
        <v>0</v>
      </c>
      <c r="C111">
        <f>'2016 Census'!C119+'2016 Census'!D119+'2016 Census'!E119+'2016 Census'!F119+'2016 Census'!H119</f>
        <v>0</v>
      </c>
      <c r="D111">
        <f>'2016 Census'!I119</f>
        <v>0</v>
      </c>
      <c r="E111">
        <f>'2016 Census'!N119</f>
        <v>0</v>
      </c>
      <c r="F111">
        <f>'2016 Census'!J119+'2016 Census'!K119+'2016 Census'!L119+'2016 Census'!M119+'2016 Census'!O119</f>
        <v>13</v>
      </c>
      <c r="G111">
        <f>'2016 Census'!P119</f>
        <v>13</v>
      </c>
      <c r="H111">
        <f>'2016 Census'!U119</f>
        <v>4</v>
      </c>
      <c r="I111">
        <f>'2016 Census'!Q119+'2016 Census'!R119+'2016 Census'!S119+'2016 Census'!T119+'2016 Census'!V119</f>
        <v>18</v>
      </c>
      <c r="J111">
        <f>'2016 Census'!W119</f>
        <v>22</v>
      </c>
      <c r="AC111" s="114"/>
      <c r="AD111">
        <f t="shared" si="58"/>
        <v>107</v>
      </c>
      <c r="AE111">
        <f>'2011 Census'!G119</f>
        <v>4</v>
      </c>
      <c r="AF111">
        <f>'2011 Census'!C119+'2011 Census'!D119+'2011 Census'!E119+'2011 Census'!F119+'2011 Census'!H119</f>
        <v>0</v>
      </c>
      <c r="AG111">
        <f t="shared" si="59"/>
        <v>4</v>
      </c>
      <c r="AH111">
        <f>'2011 Census'!M119</f>
        <v>0</v>
      </c>
      <c r="AI111">
        <f>'2011 Census'!I119+'2011 Census'!J119+'2011 Census'!K119+'2011 Census'!L119+'2011 Census'!N119</f>
        <v>12</v>
      </c>
      <c r="AJ111">
        <f t="shared" si="60"/>
        <v>12</v>
      </c>
      <c r="AK111">
        <f t="shared" si="61"/>
        <v>4</v>
      </c>
      <c r="AL111">
        <f t="shared" si="62"/>
        <v>12</v>
      </c>
      <c r="AM111">
        <f t="shared" si="63"/>
        <v>16</v>
      </c>
      <c r="BF111" s="114"/>
      <c r="BG111">
        <f t="shared" si="76"/>
        <v>107</v>
      </c>
      <c r="BH111">
        <f>'2006 Census'!G119</f>
        <v>0</v>
      </c>
      <c r="BI111">
        <f>'2006 Census'!C119+'2006 Census'!D119+'2006 Census'!E119+'2006 Census'!F119+'2006 Census'!H119</f>
        <v>12</v>
      </c>
      <c r="BJ111">
        <f t="shared" si="77"/>
        <v>12</v>
      </c>
      <c r="BK111">
        <f>'2006 Census'!M119</f>
        <v>3</v>
      </c>
      <c r="BL111">
        <f>'2006 Census'!I119+'2006 Census'!J119+'2006 Census'!K119+'2006 Census'!L119+'2006 Census'!N119</f>
        <v>11</v>
      </c>
      <c r="BM111">
        <f t="shared" si="78"/>
        <v>14</v>
      </c>
      <c r="BN111">
        <f>'2006 Census'!S119</f>
        <v>4</v>
      </c>
      <c r="BO111">
        <f>'2006 Census'!O119+'2006 Census'!P119+'2006 Census'!Q119+'2006 Census'!R119+'2006 Census'!T119</f>
        <v>28</v>
      </c>
      <c r="BP111">
        <f t="shared" si="79"/>
        <v>32</v>
      </c>
    </row>
    <row r="112" spans="1:86">
      <c r="A112">
        <v>108</v>
      </c>
      <c r="B112">
        <f>'2016 Census'!G120</f>
        <v>0</v>
      </c>
      <c r="C112">
        <f>'2016 Census'!C120+'2016 Census'!D120+'2016 Census'!E120+'2016 Census'!F120+'2016 Census'!H120</f>
        <v>0</v>
      </c>
      <c r="D112">
        <f>'2016 Census'!I120</f>
        <v>0</v>
      </c>
      <c r="E112">
        <f>'2016 Census'!N120</f>
        <v>5</v>
      </c>
      <c r="F112">
        <f>'2016 Census'!J120+'2016 Census'!K120+'2016 Census'!L120+'2016 Census'!M120+'2016 Census'!O120</f>
        <v>10</v>
      </c>
      <c r="G112">
        <f>'2016 Census'!P120</f>
        <v>15</v>
      </c>
      <c r="H112">
        <f>'2016 Census'!U120</f>
        <v>5</v>
      </c>
      <c r="I112">
        <f>'2016 Census'!Q120+'2016 Census'!R120+'2016 Census'!S120+'2016 Census'!T120+'2016 Census'!V120</f>
        <v>15</v>
      </c>
      <c r="J112">
        <f>'2016 Census'!W120</f>
        <v>20</v>
      </c>
      <c r="AC112" s="114"/>
      <c r="AD112">
        <f t="shared" si="58"/>
        <v>108</v>
      </c>
      <c r="AE112">
        <f>'2011 Census'!G120</f>
        <v>0</v>
      </c>
      <c r="AF112">
        <f>'2011 Census'!C120+'2011 Census'!D120+'2011 Census'!E120+'2011 Census'!F120+'2011 Census'!H120</f>
        <v>5</v>
      </c>
      <c r="AG112">
        <f t="shared" si="59"/>
        <v>5</v>
      </c>
      <c r="AH112">
        <f>'2011 Census'!M120</f>
        <v>0</v>
      </c>
      <c r="AI112">
        <f>'2011 Census'!I120+'2011 Census'!J120+'2011 Census'!K120+'2011 Census'!L120+'2011 Census'!N120</f>
        <v>17</v>
      </c>
      <c r="AJ112">
        <f t="shared" si="60"/>
        <v>17</v>
      </c>
      <c r="AK112">
        <f t="shared" si="61"/>
        <v>0</v>
      </c>
      <c r="AL112">
        <f t="shared" si="62"/>
        <v>22</v>
      </c>
      <c r="AM112">
        <f t="shared" si="63"/>
        <v>22</v>
      </c>
      <c r="BF112" s="114"/>
      <c r="BG112">
        <f t="shared" si="76"/>
        <v>108</v>
      </c>
      <c r="BH112">
        <f>'2006 Census'!G120</f>
        <v>0</v>
      </c>
      <c r="BI112">
        <f>'2006 Census'!C120+'2006 Census'!D120+'2006 Census'!E120+'2006 Census'!F120+'2006 Census'!H120</f>
        <v>0</v>
      </c>
      <c r="BJ112">
        <f t="shared" si="77"/>
        <v>0</v>
      </c>
      <c r="BK112">
        <f>'2006 Census'!M120</f>
        <v>3</v>
      </c>
      <c r="BL112">
        <f>'2006 Census'!I120+'2006 Census'!J120+'2006 Census'!K120+'2006 Census'!L120+'2006 Census'!N120</f>
        <v>10</v>
      </c>
      <c r="BM112">
        <f t="shared" si="78"/>
        <v>13</v>
      </c>
      <c r="BN112">
        <f>'2006 Census'!S120</f>
        <v>3</v>
      </c>
      <c r="BO112">
        <f>'2006 Census'!O120+'2006 Census'!P120+'2006 Census'!Q120+'2006 Census'!R120+'2006 Census'!T120</f>
        <v>11</v>
      </c>
      <c r="BP112">
        <f t="shared" si="79"/>
        <v>14</v>
      </c>
    </row>
    <row r="113" spans="1:68">
      <c r="A113">
        <v>109</v>
      </c>
      <c r="B113">
        <f>'2016 Census'!G121</f>
        <v>0</v>
      </c>
      <c r="C113">
        <f>'2016 Census'!C121+'2016 Census'!D121+'2016 Census'!E121+'2016 Census'!F121+'2016 Census'!H121</f>
        <v>0</v>
      </c>
      <c r="D113">
        <f>'2016 Census'!I121</f>
        <v>0</v>
      </c>
      <c r="E113">
        <f>'2016 Census'!N121</f>
        <v>0</v>
      </c>
      <c r="F113">
        <f>'2016 Census'!J121+'2016 Census'!K121+'2016 Census'!L121+'2016 Census'!M121+'2016 Census'!O121</f>
        <v>8</v>
      </c>
      <c r="G113">
        <f>'2016 Census'!P121</f>
        <v>8</v>
      </c>
      <c r="H113">
        <f>'2016 Census'!U121</f>
        <v>0</v>
      </c>
      <c r="I113">
        <f>'2016 Census'!Q121+'2016 Census'!R121+'2016 Census'!S121+'2016 Census'!T121+'2016 Census'!V121</f>
        <v>8</v>
      </c>
      <c r="J113">
        <f>'2016 Census'!W121</f>
        <v>8</v>
      </c>
      <c r="AC113" s="114"/>
      <c r="AD113">
        <f t="shared" si="58"/>
        <v>109</v>
      </c>
      <c r="AE113">
        <f>'2011 Census'!G121</f>
        <v>7</v>
      </c>
      <c r="AF113">
        <f>'2011 Census'!C121+'2011 Census'!D121+'2011 Census'!E121+'2011 Census'!F121+'2011 Census'!H121</f>
        <v>15</v>
      </c>
      <c r="AG113">
        <f t="shared" si="59"/>
        <v>22</v>
      </c>
      <c r="AH113">
        <f>'2011 Census'!M121</f>
        <v>0</v>
      </c>
      <c r="AI113">
        <f>'2011 Census'!I121+'2011 Census'!J121+'2011 Census'!K121+'2011 Census'!L121+'2011 Census'!N121</f>
        <v>12</v>
      </c>
      <c r="AJ113">
        <f t="shared" si="60"/>
        <v>12</v>
      </c>
      <c r="AK113">
        <f t="shared" si="61"/>
        <v>7</v>
      </c>
      <c r="AL113">
        <f t="shared" si="62"/>
        <v>27</v>
      </c>
      <c r="AM113">
        <f t="shared" si="63"/>
        <v>34</v>
      </c>
      <c r="BF113" s="114"/>
      <c r="BG113">
        <f t="shared" si="76"/>
        <v>109</v>
      </c>
      <c r="BH113">
        <f>'2006 Census'!G121</f>
        <v>0</v>
      </c>
      <c r="BI113">
        <f>'2006 Census'!C121+'2006 Census'!D121+'2006 Census'!E121+'2006 Census'!F121+'2006 Census'!H121</f>
        <v>5</v>
      </c>
      <c r="BJ113">
        <f t="shared" si="77"/>
        <v>5</v>
      </c>
      <c r="BK113">
        <f>'2006 Census'!M121</f>
        <v>0</v>
      </c>
      <c r="BL113">
        <f>'2006 Census'!I121+'2006 Census'!J121+'2006 Census'!K121+'2006 Census'!L121+'2006 Census'!N121</f>
        <v>11</v>
      </c>
      <c r="BM113">
        <f t="shared" si="78"/>
        <v>11</v>
      </c>
      <c r="BN113">
        <f>'2006 Census'!S121</f>
        <v>0</v>
      </c>
      <c r="BO113">
        <f>'2006 Census'!O121+'2006 Census'!P121+'2006 Census'!Q121+'2006 Census'!R121+'2006 Census'!T121</f>
        <v>12</v>
      </c>
      <c r="BP113">
        <f t="shared" si="79"/>
        <v>12</v>
      </c>
    </row>
    <row r="114" spans="1:68">
      <c r="A114">
        <v>110</v>
      </c>
      <c r="B114">
        <f>'2016 Census'!G122</f>
        <v>0</v>
      </c>
      <c r="C114">
        <f>'2016 Census'!C122+'2016 Census'!D122+'2016 Census'!E122+'2016 Census'!F122+'2016 Census'!H122</f>
        <v>0</v>
      </c>
      <c r="D114">
        <f>'2016 Census'!I122</f>
        <v>0</v>
      </c>
      <c r="E114">
        <f>'2016 Census'!N122</f>
        <v>0</v>
      </c>
      <c r="F114">
        <f>'2016 Census'!J122+'2016 Census'!K122+'2016 Census'!L122+'2016 Census'!M122+'2016 Census'!O122</f>
        <v>7</v>
      </c>
      <c r="G114">
        <f>'2016 Census'!P122</f>
        <v>7</v>
      </c>
      <c r="H114">
        <f>'2016 Census'!U122</f>
        <v>0</v>
      </c>
      <c r="I114">
        <f>'2016 Census'!Q122+'2016 Census'!R122+'2016 Census'!S122+'2016 Census'!T122+'2016 Census'!V122</f>
        <v>11</v>
      </c>
      <c r="J114">
        <f>'2016 Census'!W122</f>
        <v>11</v>
      </c>
      <c r="AC114" s="114"/>
      <c r="AD114">
        <f t="shared" si="58"/>
        <v>110</v>
      </c>
      <c r="AE114">
        <f>'2011 Census'!G122</f>
        <v>3</v>
      </c>
      <c r="AF114">
        <f>'2011 Census'!C122+'2011 Census'!D122+'2011 Census'!E122+'2011 Census'!F122+'2011 Census'!H122</f>
        <v>21</v>
      </c>
      <c r="AG114">
        <f t="shared" si="59"/>
        <v>24</v>
      </c>
      <c r="AH114">
        <f>'2011 Census'!M122</f>
        <v>7</v>
      </c>
      <c r="AI114">
        <f>'2011 Census'!I122+'2011 Census'!J122+'2011 Census'!K122+'2011 Census'!L122+'2011 Census'!N122</f>
        <v>21</v>
      </c>
      <c r="AJ114">
        <f t="shared" si="60"/>
        <v>28</v>
      </c>
      <c r="AK114">
        <f t="shared" si="61"/>
        <v>10</v>
      </c>
      <c r="AL114">
        <f t="shared" si="62"/>
        <v>42</v>
      </c>
      <c r="AM114">
        <f t="shared" si="63"/>
        <v>52</v>
      </c>
      <c r="BF114" s="114"/>
      <c r="BG114">
        <f t="shared" si="76"/>
        <v>110</v>
      </c>
      <c r="BH114">
        <f>'2006 Census'!G122</f>
        <v>0</v>
      </c>
      <c r="BI114">
        <f>'2006 Census'!C122+'2006 Census'!D122+'2006 Census'!E122+'2006 Census'!F122+'2006 Census'!H122</f>
        <v>3</v>
      </c>
      <c r="BJ114">
        <f t="shared" si="77"/>
        <v>3</v>
      </c>
      <c r="BK114">
        <f>'2006 Census'!M122</f>
        <v>0</v>
      </c>
      <c r="BL114">
        <f>'2006 Census'!I122+'2006 Census'!J122+'2006 Census'!K122+'2006 Census'!L122+'2006 Census'!N122</f>
        <v>3</v>
      </c>
      <c r="BM114">
        <f t="shared" si="78"/>
        <v>3</v>
      </c>
      <c r="BN114">
        <f>'2006 Census'!S122</f>
        <v>3</v>
      </c>
      <c r="BO114">
        <f>'2006 Census'!O122+'2006 Census'!P122+'2006 Census'!Q122+'2006 Census'!R122+'2006 Census'!T122</f>
        <v>3</v>
      </c>
      <c r="BP114">
        <f t="shared" si="79"/>
        <v>6</v>
      </c>
    </row>
    <row r="115" spans="1:68">
      <c r="A115">
        <v>111</v>
      </c>
      <c r="B115">
        <f>'2016 Census'!G123</f>
        <v>0</v>
      </c>
      <c r="C115">
        <f>'2016 Census'!C123+'2016 Census'!D123+'2016 Census'!E123+'2016 Census'!F123+'2016 Census'!H123</f>
        <v>3</v>
      </c>
      <c r="D115">
        <f>'2016 Census'!I123</f>
        <v>3</v>
      </c>
      <c r="E115">
        <f>'2016 Census'!N123</f>
        <v>0</v>
      </c>
      <c r="F115">
        <f>'2016 Census'!J123+'2016 Census'!K123+'2016 Census'!L123+'2016 Census'!M123+'2016 Census'!O123</f>
        <v>0</v>
      </c>
      <c r="G115">
        <f>'2016 Census'!P123</f>
        <v>0</v>
      </c>
      <c r="H115">
        <f>'2016 Census'!U123</f>
        <v>0</v>
      </c>
      <c r="I115">
        <f>'2016 Census'!Q123+'2016 Census'!R123+'2016 Census'!S123+'2016 Census'!T123+'2016 Census'!V123</f>
        <v>4</v>
      </c>
      <c r="J115">
        <f>'2016 Census'!W123</f>
        <v>4</v>
      </c>
      <c r="AC115" s="114"/>
      <c r="AD115">
        <f t="shared" si="58"/>
        <v>111</v>
      </c>
      <c r="AE115">
        <f>'2011 Census'!G123</f>
        <v>3</v>
      </c>
      <c r="AF115">
        <f>'2011 Census'!C123+'2011 Census'!D123+'2011 Census'!E123+'2011 Census'!F123+'2011 Census'!H123</f>
        <v>9</v>
      </c>
      <c r="AG115">
        <f t="shared" si="59"/>
        <v>12</v>
      </c>
      <c r="AH115">
        <f>'2011 Census'!M123</f>
        <v>3</v>
      </c>
      <c r="AI115">
        <f>'2011 Census'!I123+'2011 Census'!J123+'2011 Census'!K123+'2011 Census'!L123+'2011 Census'!N123</f>
        <v>21</v>
      </c>
      <c r="AJ115">
        <f t="shared" si="60"/>
        <v>24</v>
      </c>
      <c r="AK115">
        <f t="shared" si="61"/>
        <v>6</v>
      </c>
      <c r="AL115">
        <f t="shared" si="62"/>
        <v>30</v>
      </c>
      <c r="AM115">
        <f t="shared" si="63"/>
        <v>36</v>
      </c>
      <c r="BF115" s="114"/>
      <c r="BG115">
        <f t="shared" si="76"/>
        <v>111</v>
      </c>
      <c r="BH115">
        <f>'2006 Census'!G123</f>
        <v>0</v>
      </c>
      <c r="BI115">
        <f>'2006 Census'!C123+'2006 Census'!D123+'2006 Census'!E123+'2006 Census'!F123+'2006 Census'!H123</f>
        <v>3</v>
      </c>
      <c r="BJ115">
        <f t="shared" si="77"/>
        <v>3</v>
      </c>
      <c r="BK115">
        <f>'2006 Census'!M123</f>
        <v>3</v>
      </c>
      <c r="BL115">
        <f>'2006 Census'!I123+'2006 Census'!J123+'2006 Census'!K123+'2006 Census'!L123+'2006 Census'!N123</f>
        <v>3</v>
      </c>
      <c r="BM115">
        <f t="shared" si="78"/>
        <v>6</v>
      </c>
      <c r="BN115">
        <f>'2006 Census'!S123</f>
        <v>3</v>
      </c>
      <c r="BO115">
        <f>'2006 Census'!O123+'2006 Census'!P123+'2006 Census'!Q123+'2006 Census'!R123+'2006 Census'!T123</f>
        <v>7</v>
      </c>
      <c r="BP115">
        <f t="shared" si="79"/>
        <v>10</v>
      </c>
    </row>
    <row r="116" spans="1:68">
      <c r="A116">
        <v>112</v>
      </c>
      <c r="B116">
        <f>'2016 Census'!G124</f>
        <v>0</v>
      </c>
      <c r="C116">
        <f>'2016 Census'!C124+'2016 Census'!D124+'2016 Census'!E124+'2016 Census'!F124+'2016 Census'!H124</f>
        <v>0</v>
      </c>
      <c r="D116">
        <f>'2016 Census'!I124</f>
        <v>0</v>
      </c>
      <c r="E116">
        <f>'2016 Census'!N124</f>
        <v>0</v>
      </c>
      <c r="F116">
        <f>'2016 Census'!J124+'2016 Census'!K124+'2016 Census'!L124+'2016 Census'!M124+'2016 Census'!O124</f>
        <v>0</v>
      </c>
      <c r="G116">
        <f>'2016 Census'!P124</f>
        <v>0</v>
      </c>
      <c r="H116">
        <f>'2016 Census'!U124</f>
        <v>0</v>
      </c>
      <c r="I116">
        <f>'2016 Census'!Q124+'2016 Census'!R124+'2016 Census'!S124+'2016 Census'!T124+'2016 Census'!V124</f>
        <v>0</v>
      </c>
      <c r="J116">
        <f>'2016 Census'!W124</f>
        <v>0</v>
      </c>
      <c r="AC116" s="114"/>
      <c r="AD116">
        <f t="shared" si="58"/>
        <v>112</v>
      </c>
      <c r="AE116">
        <f>'2011 Census'!G124</f>
        <v>0</v>
      </c>
      <c r="AF116">
        <f>'2011 Census'!C124+'2011 Census'!D124+'2011 Census'!E124+'2011 Census'!F124+'2011 Census'!H124</f>
        <v>0</v>
      </c>
      <c r="AG116">
        <f t="shared" si="59"/>
        <v>0</v>
      </c>
      <c r="AH116">
        <f>'2011 Census'!M124</f>
        <v>0</v>
      </c>
      <c r="AI116">
        <f>'2011 Census'!I124+'2011 Census'!J124+'2011 Census'!K124+'2011 Census'!L124+'2011 Census'!N124</f>
        <v>0</v>
      </c>
      <c r="AJ116">
        <f t="shared" si="60"/>
        <v>0</v>
      </c>
      <c r="AK116">
        <f t="shared" si="61"/>
        <v>0</v>
      </c>
      <c r="AL116">
        <f t="shared" si="62"/>
        <v>0</v>
      </c>
      <c r="AM116">
        <f t="shared" si="63"/>
        <v>0</v>
      </c>
      <c r="BF116" s="114"/>
      <c r="BG116">
        <f t="shared" si="76"/>
        <v>112</v>
      </c>
      <c r="BH116">
        <f>'2006 Census'!G124</f>
        <v>0</v>
      </c>
      <c r="BI116">
        <f>'2006 Census'!C124+'2006 Census'!D124+'2006 Census'!E124+'2006 Census'!F124+'2006 Census'!H124</f>
        <v>7</v>
      </c>
      <c r="BJ116">
        <f t="shared" si="77"/>
        <v>7</v>
      </c>
      <c r="BK116">
        <f>'2006 Census'!M124</f>
        <v>0</v>
      </c>
      <c r="BL116">
        <f>'2006 Census'!I124+'2006 Census'!J124+'2006 Census'!K124+'2006 Census'!L124+'2006 Census'!N124</f>
        <v>9</v>
      </c>
      <c r="BM116">
        <f t="shared" si="78"/>
        <v>9</v>
      </c>
      <c r="BN116">
        <f>'2006 Census'!S124</f>
        <v>0</v>
      </c>
      <c r="BO116">
        <f>'2006 Census'!O124+'2006 Census'!P124+'2006 Census'!Q124+'2006 Census'!R124+'2006 Census'!T124</f>
        <v>13</v>
      </c>
      <c r="BP116">
        <f t="shared" si="79"/>
        <v>13</v>
      </c>
    </row>
    <row r="117" spans="1:68">
      <c r="A117">
        <v>113</v>
      </c>
      <c r="B117">
        <f>'2016 Census'!G125</f>
        <v>0</v>
      </c>
      <c r="C117">
        <f>'2016 Census'!C125+'2016 Census'!D125+'2016 Census'!E125+'2016 Census'!F125+'2016 Census'!H125</f>
        <v>0</v>
      </c>
      <c r="D117">
        <f>'2016 Census'!I125</f>
        <v>0</v>
      </c>
      <c r="E117">
        <f>'2016 Census'!N125</f>
        <v>0</v>
      </c>
      <c r="F117">
        <f>'2016 Census'!J125+'2016 Census'!K125+'2016 Census'!L125+'2016 Census'!M125+'2016 Census'!O125</f>
        <v>4</v>
      </c>
      <c r="G117">
        <f>'2016 Census'!P125</f>
        <v>4</v>
      </c>
      <c r="H117">
        <f>'2016 Census'!U125</f>
        <v>0</v>
      </c>
      <c r="I117">
        <f>'2016 Census'!Q125+'2016 Census'!R125+'2016 Census'!S125+'2016 Census'!T125+'2016 Census'!V125</f>
        <v>4</v>
      </c>
      <c r="J117">
        <f>'2016 Census'!W125</f>
        <v>4</v>
      </c>
      <c r="AC117" s="114"/>
      <c r="AD117">
        <f t="shared" si="58"/>
        <v>113</v>
      </c>
      <c r="AE117">
        <f>'2011 Census'!G125</f>
        <v>0</v>
      </c>
      <c r="AF117">
        <f>'2011 Census'!C125+'2011 Census'!D125+'2011 Census'!E125+'2011 Census'!F125+'2011 Census'!H125</f>
        <v>0</v>
      </c>
      <c r="AG117">
        <f t="shared" si="59"/>
        <v>0</v>
      </c>
      <c r="AH117">
        <f>'2011 Census'!M125</f>
        <v>0</v>
      </c>
      <c r="AI117">
        <f>'2011 Census'!I125+'2011 Census'!J125+'2011 Census'!K125+'2011 Census'!L125+'2011 Census'!N125</f>
        <v>0</v>
      </c>
      <c r="AJ117">
        <f t="shared" si="60"/>
        <v>0</v>
      </c>
      <c r="AK117">
        <f t="shared" si="61"/>
        <v>0</v>
      </c>
      <c r="AL117">
        <f t="shared" si="62"/>
        <v>0</v>
      </c>
      <c r="AM117">
        <f t="shared" si="63"/>
        <v>0</v>
      </c>
      <c r="BF117" s="114"/>
      <c r="BG117">
        <f t="shared" si="76"/>
        <v>113</v>
      </c>
      <c r="BH117">
        <f>'2006 Census'!G125</f>
        <v>0</v>
      </c>
      <c r="BI117">
        <f>'2006 Census'!C125+'2006 Census'!D125+'2006 Census'!E125+'2006 Census'!F125+'2006 Census'!H125</f>
        <v>3</v>
      </c>
      <c r="BJ117">
        <f t="shared" si="77"/>
        <v>3</v>
      </c>
      <c r="BK117">
        <f>'2006 Census'!M125</f>
        <v>0</v>
      </c>
      <c r="BL117">
        <f>'2006 Census'!I125+'2006 Census'!J125+'2006 Census'!K125+'2006 Census'!L125+'2006 Census'!N125</f>
        <v>6</v>
      </c>
      <c r="BM117">
        <f t="shared" si="78"/>
        <v>6</v>
      </c>
      <c r="BN117">
        <f>'2006 Census'!S125</f>
        <v>4</v>
      </c>
      <c r="BO117">
        <f>'2006 Census'!O125+'2006 Census'!P125+'2006 Census'!Q125+'2006 Census'!R125+'2006 Census'!T125</f>
        <v>16</v>
      </c>
      <c r="BP117">
        <f t="shared" si="79"/>
        <v>20</v>
      </c>
    </row>
    <row r="118" spans="1:68">
      <c r="A118">
        <v>114</v>
      </c>
      <c r="B118">
        <f>'2016 Census'!G126</f>
        <v>0</v>
      </c>
      <c r="C118">
        <f>'2016 Census'!C126+'2016 Census'!D126+'2016 Census'!E126+'2016 Census'!F126+'2016 Census'!H126</f>
        <v>6</v>
      </c>
      <c r="D118">
        <f>'2016 Census'!I126</f>
        <v>6</v>
      </c>
      <c r="E118">
        <f>'2016 Census'!N126</f>
        <v>0</v>
      </c>
      <c r="F118">
        <f>'2016 Census'!J126+'2016 Census'!K126+'2016 Census'!L126+'2016 Census'!M126+'2016 Census'!O126</f>
        <v>0</v>
      </c>
      <c r="G118">
        <f>'2016 Census'!P126</f>
        <v>0</v>
      </c>
      <c r="H118">
        <f>'2016 Census'!U126</f>
        <v>0</v>
      </c>
      <c r="I118">
        <f>'2016 Census'!Q126+'2016 Census'!R126+'2016 Census'!S126+'2016 Census'!T126+'2016 Census'!V126</f>
        <v>6</v>
      </c>
      <c r="J118">
        <f>'2016 Census'!W126</f>
        <v>6</v>
      </c>
      <c r="AC118" s="114"/>
      <c r="AD118">
        <f t="shared" si="58"/>
        <v>114</v>
      </c>
      <c r="AE118">
        <f>'2011 Census'!G126</f>
        <v>0</v>
      </c>
      <c r="AF118">
        <f>'2011 Census'!C126+'2011 Census'!D126+'2011 Census'!E126+'2011 Census'!F126+'2011 Census'!H126</f>
        <v>0</v>
      </c>
      <c r="AG118">
        <f t="shared" si="59"/>
        <v>0</v>
      </c>
      <c r="AH118">
        <f>'2011 Census'!M126</f>
        <v>0</v>
      </c>
      <c r="AI118">
        <f>'2011 Census'!I126+'2011 Census'!J126+'2011 Census'!K126+'2011 Census'!L126+'2011 Census'!N126</f>
        <v>0</v>
      </c>
      <c r="AJ118">
        <f t="shared" si="60"/>
        <v>0</v>
      </c>
      <c r="AK118">
        <f t="shared" si="61"/>
        <v>0</v>
      </c>
      <c r="AL118">
        <f t="shared" si="62"/>
        <v>0</v>
      </c>
      <c r="AM118">
        <f t="shared" si="63"/>
        <v>0</v>
      </c>
      <c r="BF118" s="114"/>
      <c r="BG118">
        <f t="shared" si="76"/>
        <v>114</v>
      </c>
      <c r="BH118">
        <f>'2006 Census'!G126</f>
        <v>0</v>
      </c>
      <c r="BI118">
        <f>'2006 Census'!C126+'2006 Census'!D126+'2006 Census'!E126+'2006 Census'!F126+'2006 Census'!H126</f>
        <v>6</v>
      </c>
      <c r="BJ118">
        <f t="shared" si="77"/>
        <v>6</v>
      </c>
      <c r="BK118">
        <f>'2006 Census'!M126</f>
        <v>0</v>
      </c>
      <c r="BL118">
        <f>'2006 Census'!I126+'2006 Census'!J126+'2006 Census'!K126+'2006 Census'!L126+'2006 Census'!N126</f>
        <v>10</v>
      </c>
      <c r="BM118">
        <f t="shared" si="78"/>
        <v>10</v>
      </c>
      <c r="BN118">
        <f>'2006 Census'!S126</f>
        <v>0</v>
      </c>
      <c r="BO118">
        <f>'2006 Census'!O126+'2006 Census'!P126+'2006 Census'!Q126+'2006 Census'!R126+'2006 Census'!T126</f>
        <v>15</v>
      </c>
      <c r="BP118">
        <f t="shared" si="79"/>
        <v>15</v>
      </c>
    </row>
    <row r="119" spans="1:68">
      <c r="A119">
        <v>115</v>
      </c>
      <c r="B119">
        <f>'2016 Census'!G127</f>
        <v>0</v>
      </c>
      <c r="C119">
        <f>'2016 Census'!C127+'2016 Census'!D127+'2016 Census'!E127+'2016 Census'!F127+'2016 Census'!H127</f>
        <v>0</v>
      </c>
      <c r="D119">
        <f>'2016 Census'!I127</f>
        <v>0</v>
      </c>
      <c r="E119">
        <f>'2016 Census'!N127</f>
        <v>0</v>
      </c>
      <c r="F119">
        <f>'2016 Census'!J127+'2016 Census'!K127+'2016 Census'!L127+'2016 Census'!M127+'2016 Census'!O127</f>
        <v>3</v>
      </c>
      <c r="G119">
        <f>'2016 Census'!P127</f>
        <v>3</v>
      </c>
      <c r="H119">
        <f>'2016 Census'!U127</f>
        <v>0</v>
      </c>
      <c r="I119">
        <f>'2016 Census'!Q127+'2016 Census'!R127+'2016 Census'!S127+'2016 Census'!T127+'2016 Census'!V127</f>
        <v>3</v>
      </c>
      <c r="J119">
        <f>'2016 Census'!W127</f>
        <v>3</v>
      </c>
      <c r="AC119" s="114"/>
      <c r="AD119">
        <f t="shared" si="58"/>
        <v>115</v>
      </c>
      <c r="AE119">
        <f>'2011 Census'!G127</f>
        <v>0</v>
      </c>
      <c r="AF119">
        <f>'2011 Census'!C127+'2011 Census'!D127+'2011 Census'!E127+'2011 Census'!F127+'2011 Census'!H127</f>
        <v>0</v>
      </c>
      <c r="AG119">
        <f t="shared" si="59"/>
        <v>0</v>
      </c>
      <c r="AH119">
        <f>'2011 Census'!M127</f>
        <v>0</v>
      </c>
      <c r="AI119">
        <f>'2011 Census'!I127+'2011 Census'!J127+'2011 Census'!K127+'2011 Census'!L127+'2011 Census'!N127</f>
        <v>0</v>
      </c>
      <c r="AJ119">
        <f t="shared" si="60"/>
        <v>0</v>
      </c>
      <c r="AK119">
        <f t="shared" si="61"/>
        <v>0</v>
      </c>
      <c r="AL119">
        <f t="shared" si="62"/>
        <v>0</v>
      </c>
      <c r="AM119">
        <f t="shared" si="63"/>
        <v>0</v>
      </c>
      <c r="BF119" s="114"/>
      <c r="BG119">
        <f t="shared" si="76"/>
        <v>115</v>
      </c>
      <c r="BH119">
        <f>'2006 Census'!G127</f>
        <v>3</v>
      </c>
      <c r="BI119">
        <f>'2006 Census'!C127+'2006 Census'!D127+'2006 Census'!E127+'2006 Census'!F127+'2006 Census'!H127</f>
        <v>5</v>
      </c>
      <c r="BJ119">
        <f t="shared" si="77"/>
        <v>8</v>
      </c>
      <c r="BK119">
        <f>'2006 Census'!M127</f>
        <v>0</v>
      </c>
      <c r="BL119">
        <f>'2006 Census'!I127+'2006 Census'!J127+'2006 Census'!K127+'2006 Census'!L127+'2006 Census'!N127</f>
        <v>0</v>
      </c>
      <c r="BM119">
        <f t="shared" si="78"/>
        <v>0</v>
      </c>
      <c r="BN119">
        <f>'2006 Census'!S127</f>
        <v>0</v>
      </c>
      <c r="BO119">
        <f>'2006 Census'!O127+'2006 Census'!P127+'2006 Census'!Q127+'2006 Census'!R127+'2006 Census'!T127</f>
        <v>7</v>
      </c>
      <c r="BP119">
        <f t="shared" si="79"/>
        <v>7</v>
      </c>
    </row>
    <row r="120" spans="1:68">
      <c r="B120">
        <f>SUM(B104:B119)</f>
        <v>181</v>
      </c>
      <c r="C120">
        <f t="shared" ref="C120:D120" si="98">SUM(C104:C119)</f>
        <v>583</v>
      </c>
      <c r="D120">
        <f t="shared" si="98"/>
        <v>764</v>
      </c>
      <c r="E120">
        <f>SUM(E104:E119)</f>
        <v>152</v>
      </c>
      <c r="F120">
        <f t="shared" ref="F120" si="99">SUM(F104:F119)</f>
        <v>2631</v>
      </c>
      <c r="G120">
        <f t="shared" ref="G120" si="100">SUM(G104:G119)</f>
        <v>2783</v>
      </c>
      <c r="H120">
        <f t="shared" ref="H120" si="101">SUM(H104:H119)</f>
        <v>337</v>
      </c>
      <c r="I120">
        <f t="shared" ref="I120" si="102">SUM(I104:I119)</f>
        <v>3256</v>
      </c>
      <c r="J120">
        <f t="shared" ref="J120" si="103">SUM(J104:J119)</f>
        <v>3593</v>
      </c>
      <c r="AC120" s="114"/>
      <c r="AE120">
        <f>SUM(AE104:AE119)</f>
        <v>141</v>
      </c>
      <c r="AF120">
        <f t="shared" ref="AF120:AM120" si="104">SUM(AF104:AF119)</f>
        <v>511</v>
      </c>
      <c r="AG120">
        <f t="shared" si="104"/>
        <v>652</v>
      </c>
      <c r="AH120">
        <f t="shared" si="104"/>
        <v>68</v>
      </c>
      <c r="AI120">
        <f t="shared" si="104"/>
        <v>2564</v>
      </c>
      <c r="AJ120">
        <f t="shared" si="104"/>
        <v>2632</v>
      </c>
      <c r="AK120">
        <f t="shared" si="104"/>
        <v>209</v>
      </c>
      <c r="AL120">
        <f t="shared" si="104"/>
        <v>3075</v>
      </c>
      <c r="AM120">
        <f t="shared" si="104"/>
        <v>3284</v>
      </c>
      <c r="BF120" s="114"/>
      <c r="BH120">
        <f>SUM(BH104:BH119)</f>
        <v>232</v>
      </c>
      <c r="BI120">
        <f t="shared" ref="BI120:BP120" si="105">SUM(BI104:BI119)</f>
        <v>561</v>
      </c>
      <c r="BJ120">
        <f t="shared" si="105"/>
        <v>793</v>
      </c>
      <c r="BK120">
        <f t="shared" si="105"/>
        <v>198</v>
      </c>
      <c r="BL120">
        <f t="shared" si="105"/>
        <v>2169</v>
      </c>
      <c r="BM120">
        <f t="shared" si="105"/>
        <v>2367</v>
      </c>
      <c r="BN120">
        <f t="shared" si="105"/>
        <v>428</v>
      </c>
      <c r="BO120">
        <f t="shared" si="105"/>
        <v>2762</v>
      </c>
      <c r="BP120">
        <f t="shared" si="105"/>
        <v>3190</v>
      </c>
    </row>
  </sheetData>
  <mergeCells count="36">
    <mergeCell ref="B1:J1"/>
    <mergeCell ref="K1:S1"/>
    <mergeCell ref="B2:D2"/>
    <mergeCell ref="E2:G2"/>
    <mergeCell ref="H2:J2"/>
    <mergeCell ref="K2:M2"/>
    <mergeCell ref="N2:P2"/>
    <mergeCell ref="Q2:S2"/>
    <mergeCell ref="T1:AB1"/>
    <mergeCell ref="T2:V2"/>
    <mergeCell ref="W2:Y2"/>
    <mergeCell ref="Z2:AB2"/>
    <mergeCell ref="AE1:AM1"/>
    <mergeCell ref="AW1:BE1"/>
    <mergeCell ref="AE2:AG2"/>
    <mergeCell ref="AH2:AJ2"/>
    <mergeCell ref="AK2:AM2"/>
    <mergeCell ref="AN2:AP2"/>
    <mergeCell ref="AQ2:AS2"/>
    <mergeCell ref="AT2:AV2"/>
    <mergeCell ref="AW2:AY2"/>
    <mergeCell ref="AZ2:BB2"/>
    <mergeCell ref="BC2:BE2"/>
    <mergeCell ref="AN1:AV1"/>
    <mergeCell ref="CC2:CE2"/>
    <mergeCell ref="CF2:CH2"/>
    <mergeCell ref="BH1:BP1"/>
    <mergeCell ref="BQ1:BY1"/>
    <mergeCell ref="BZ1:CH1"/>
    <mergeCell ref="BH2:BJ2"/>
    <mergeCell ref="BK2:BM2"/>
    <mergeCell ref="BN2:BP2"/>
    <mergeCell ref="BQ2:BS2"/>
    <mergeCell ref="BT2:BV2"/>
    <mergeCell ref="BW2:BY2"/>
    <mergeCell ref="BZ2:CB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19557-307C-4796-AA39-B4F0CDFFF1F0}">
  <sheetPr codeName="Sheet11"/>
  <dimension ref="A1:CI104"/>
  <sheetViews>
    <sheetView zoomScaleNormal="100" workbookViewId="0">
      <selection activeCell="BM4" sqref="BM4"/>
    </sheetView>
  </sheetViews>
  <sheetFormatPr defaultRowHeight="10.199999999999999"/>
  <sheetData>
    <row r="1" spans="1:87">
      <c r="B1" s="133">
        <v>2001</v>
      </c>
      <c r="C1" s="133"/>
      <c r="D1" s="133"/>
      <c r="E1" s="133"/>
      <c r="F1" s="133">
        <v>2002</v>
      </c>
      <c r="G1" s="133"/>
      <c r="H1" s="133"/>
      <c r="I1" s="133"/>
      <c r="J1" s="133">
        <v>2003</v>
      </c>
      <c r="K1" s="133"/>
      <c r="L1" s="133"/>
      <c r="M1" s="133"/>
      <c r="N1" s="133">
        <v>2004</v>
      </c>
      <c r="O1" s="133"/>
      <c r="P1" s="133"/>
      <c r="Q1" s="133"/>
      <c r="R1" s="133">
        <v>2005</v>
      </c>
      <c r="S1" s="133"/>
      <c r="T1" s="133"/>
      <c r="U1" s="133"/>
      <c r="V1" s="133">
        <v>2006</v>
      </c>
      <c r="W1" s="133"/>
      <c r="X1" s="133"/>
      <c r="Y1" s="133"/>
      <c r="Z1" s="133">
        <v>2007</v>
      </c>
      <c r="AA1" s="133"/>
      <c r="AB1" s="133"/>
      <c r="AC1" s="133"/>
      <c r="AD1" s="133">
        <v>2008</v>
      </c>
      <c r="AE1" s="133"/>
      <c r="AF1" s="133"/>
      <c r="AG1" s="133"/>
      <c r="AH1" s="133">
        <v>2009</v>
      </c>
      <c r="AI1" s="133"/>
      <c r="AJ1" s="133"/>
      <c r="AK1" s="133"/>
      <c r="AL1" s="133">
        <v>2010</v>
      </c>
      <c r="AM1" s="133"/>
      <c r="AN1" s="133"/>
      <c r="AO1" s="133"/>
      <c r="AP1" s="133">
        <v>2011</v>
      </c>
      <c r="AQ1" s="133"/>
      <c r="AR1" s="133"/>
      <c r="AS1" s="133"/>
      <c r="AT1" s="133">
        <v>2012</v>
      </c>
      <c r="AU1" s="133"/>
      <c r="AV1" s="133"/>
      <c r="AW1" s="133"/>
      <c r="AX1" s="133">
        <v>2013</v>
      </c>
      <c r="AY1" s="133"/>
      <c r="AZ1" s="133"/>
      <c r="BA1" s="133"/>
      <c r="BB1" s="133">
        <v>2014</v>
      </c>
      <c r="BC1" s="133"/>
      <c r="BD1" s="133"/>
      <c r="BE1" s="133"/>
      <c r="BF1" s="133">
        <v>2015</v>
      </c>
      <c r="BG1" s="133"/>
      <c r="BH1" s="133"/>
      <c r="BI1" s="133"/>
      <c r="BJ1" s="133">
        <v>2016</v>
      </c>
      <c r="BK1" s="133"/>
      <c r="BL1" s="133"/>
      <c r="BM1" s="133"/>
      <c r="BN1" s="133">
        <v>2017</v>
      </c>
      <c r="BO1" s="133"/>
      <c r="BP1" s="133"/>
      <c r="BQ1" s="133"/>
      <c r="BR1" s="133">
        <v>2018</v>
      </c>
      <c r="BS1" s="133"/>
      <c r="BT1" s="133"/>
      <c r="BU1" s="133"/>
      <c r="BV1" s="133">
        <v>2019</v>
      </c>
      <c r="BW1" s="133"/>
      <c r="BX1" s="133"/>
      <c r="BY1" s="133"/>
      <c r="CA1" s="133" t="s">
        <v>436</v>
      </c>
      <c r="CB1" s="133"/>
      <c r="CC1" s="133"/>
      <c r="CD1" s="133"/>
      <c r="CF1" t="s">
        <v>437</v>
      </c>
    </row>
    <row r="2" spans="1:87">
      <c r="B2" s="133" t="s">
        <v>54</v>
      </c>
      <c r="C2" s="133"/>
      <c r="D2" s="133" t="s">
        <v>55</v>
      </c>
      <c r="E2" s="133"/>
      <c r="F2" s="133" t="s">
        <v>54</v>
      </c>
      <c r="G2" s="133"/>
      <c r="H2" s="133" t="s">
        <v>55</v>
      </c>
      <c r="I2" s="133"/>
      <c r="J2" s="133" t="s">
        <v>54</v>
      </c>
      <c r="K2" s="133"/>
      <c r="L2" s="133" t="s">
        <v>55</v>
      </c>
      <c r="M2" s="133"/>
      <c r="N2" s="133" t="s">
        <v>54</v>
      </c>
      <c r="O2" s="133"/>
      <c r="P2" s="133" t="s">
        <v>55</v>
      </c>
      <c r="Q2" s="133"/>
      <c r="R2" s="133" t="s">
        <v>54</v>
      </c>
      <c r="S2" s="133"/>
      <c r="T2" s="133" t="s">
        <v>55</v>
      </c>
      <c r="U2" s="133"/>
      <c r="V2" s="133" t="s">
        <v>54</v>
      </c>
      <c r="W2" s="133"/>
      <c r="X2" s="133" t="s">
        <v>55</v>
      </c>
      <c r="Y2" s="133"/>
      <c r="Z2" s="133" t="s">
        <v>54</v>
      </c>
      <c r="AA2" s="133"/>
      <c r="AB2" s="133" t="s">
        <v>55</v>
      </c>
      <c r="AC2" s="133"/>
      <c r="AD2" s="133" t="s">
        <v>54</v>
      </c>
      <c r="AE2" s="133"/>
      <c r="AF2" s="133" t="s">
        <v>55</v>
      </c>
      <c r="AG2" s="133"/>
      <c r="AH2" s="133" t="s">
        <v>54</v>
      </c>
      <c r="AI2" s="133"/>
      <c r="AJ2" s="133" t="s">
        <v>55</v>
      </c>
      <c r="AK2" s="133"/>
      <c r="AL2" s="133" t="s">
        <v>54</v>
      </c>
      <c r="AM2" s="133"/>
      <c r="AN2" s="133" t="s">
        <v>55</v>
      </c>
      <c r="AO2" s="133"/>
      <c r="AP2" s="133" t="s">
        <v>54</v>
      </c>
      <c r="AQ2" s="133"/>
      <c r="AR2" s="133" t="s">
        <v>55</v>
      </c>
      <c r="AS2" s="133"/>
      <c r="AT2" s="133" t="s">
        <v>54</v>
      </c>
      <c r="AU2" s="133"/>
      <c r="AV2" s="133" t="s">
        <v>55</v>
      </c>
      <c r="AW2" s="133"/>
      <c r="AX2" s="133" t="s">
        <v>54</v>
      </c>
      <c r="AY2" s="133"/>
      <c r="AZ2" s="133" t="s">
        <v>55</v>
      </c>
      <c r="BA2" s="133"/>
      <c r="BB2" s="133" t="s">
        <v>54</v>
      </c>
      <c r="BC2" s="133"/>
      <c r="BD2" s="133" t="s">
        <v>55</v>
      </c>
      <c r="BE2" s="133"/>
      <c r="BF2" s="133" t="s">
        <v>54</v>
      </c>
      <c r="BG2" s="133"/>
      <c r="BH2" s="133" t="s">
        <v>55</v>
      </c>
      <c r="BI2" s="133"/>
      <c r="BJ2" s="133" t="s">
        <v>54</v>
      </c>
      <c r="BK2" s="133"/>
      <c r="BL2" s="133" t="s">
        <v>55</v>
      </c>
      <c r="BM2" s="133"/>
      <c r="BN2" s="133" t="s">
        <v>54</v>
      </c>
      <c r="BO2" s="133"/>
      <c r="BP2" s="133" t="s">
        <v>55</v>
      </c>
      <c r="BQ2" s="133"/>
      <c r="BR2" s="133" t="s">
        <v>54</v>
      </c>
      <c r="BS2" s="133"/>
      <c r="BT2" s="133" t="s">
        <v>55</v>
      </c>
      <c r="BU2" s="133"/>
      <c r="BV2" s="133" t="s">
        <v>54</v>
      </c>
      <c r="BW2" s="133"/>
      <c r="BX2" s="133" t="s">
        <v>55</v>
      </c>
      <c r="BY2" s="133"/>
      <c r="CA2" s="133" t="s">
        <v>54</v>
      </c>
      <c r="CB2" s="133"/>
      <c r="CC2" s="133" t="s">
        <v>55</v>
      </c>
      <c r="CD2" s="133"/>
      <c r="CF2" s="133" t="s">
        <v>54</v>
      </c>
      <c r="CG2" s="133"/>
      <c r="CH2" s="133" t="s">
        <v>55</v>
      </c>
      <c r="CI2" s="133"/>
    </row>
    <row r="3" spans="1:87">
      <c r="A3" t="s">
        <v>430</v>
      </c>
      <c r="B3" t="s">
        <v>57</v>
      </c>
      <c r="C3" t="s">
        <v>435</v>
      </c>
      <c r="D3" t="s">
        <v>57</v>
      </c>
      <c r="E3" t="s">
        <v>435</v>
      </c>
      <c r="F3" t="s">
        <v>57</v>
      </c>
      <c r="G3" t="s">
        <v>435</v>
      </c>
      <c r="H3" t="s">
        <v>57</v>
      </c>
      <c r="I3" t="s">
        <v>435</v>
      </c>
      <c r="J3" t="s">
        <v>57</v>
      </c>
      <c r="K3" t="s">
        <v>435</v>
      </c>
      <c r="L3" t="s">
        <v>57</v>
      </c>
      <c r="M3" t="s">
        <v>435</v>
      </c>
      <c r="N3" t="s">
        <v>57</v>
      </c>
      <c r="O3" t="s">
        <v>435</v>
      </c>
      <c r="P3" t="s">
        <v>57</v>
      </c>
      <c r="Q3" t="s">
        <v>435</v>
      </c>
      <c r="R3" t="s">
        <v>57</v>
      </c>
      <c r="S3" t="s">
        <v>435</v>
      </c>
      <c r="T3" t="s">
        <v>57</v>
      </c>
      <c r="U3" t="s">
        <v>435</v>
      </c>
      <c r="V3" t="s">
        <v>57</v>
      </c>
      <c r="W3" t="s">
        <v>435</v>
      </c>
      <c r="X3" t="s">
        <v>57</v>
      </c>
      <c r="Y3" t="s">
        <v>435</v>
      </c>
      <c r="Z3" t="s">
        <v>57</v>
      </c>
      <c r="AA3" t="s">
        <v>435</v>
      </c>
      <c r="AB3" t="s">
        <v>57</v>
      </c>
      <c r="AC3" t="s">
        <v>435</v>
      </c>
      <c r="AD3" t="s">
        <v>57</v>
      </c>
      <c r="AE3" t="s">
        <v>435</v>
      </c>
      <c r="AF3" t="s">
        <v>57</v>
      </c>
      <c r="AG3" t="s">
        <v>435</v>
      </c>
      <c r="AH3" t="s">
        <v>57</v>
      </c>
      <c r="AI3" t="s">
        <v>435</v>
      </c>
      <c r="AJ3" t="s">
        <v>57</v>
      </c>
      <c r="AK3" t="s">
        <v>435</v>
      </c>
      <c r="AL3" t="s">
        <v>57</v>
      </c>
      <c r="AM3" t="s">
        <v>435</v>
      </c>
      <c r="AN3" t="s">
        <v>57</v>
      </c>
      <c r="AO3" t="s">
        <v>435</v>
      </c>
      <c r="AP3" t="s">
        <v>57</v>
      </c>
      <c r="AQ3" t="s">
        <v>435</v>
      </c>
      <c r="AR3" t="s">
        <v>57</v>
      </c>
      <c r="AS3" t="s">
        <v>435</v>
      </c>
      <c r="AT3" t="s">
        <v>57</v>
      </c>
      <c r="AU3" t="s">
        <v>435</v>
      </c>
      <c r="AV3" t="s">
        <v>57</v>
      </c>
      <c r="AW3" t="s">
        <v>435</v>
      </c>
      <c r="AX3" t="s">
        <v>57</v>
      </c>
      <c r="AY3" t="s">
        <v>435</v>
      </c>
      <c r="AZ3" t="s">
        <v>57</v>
      </c>
      <c r="BA3" t="s">
        <v>435</v>
      </c>
      <c r="BB3" t="s">
        <v>57</v>
      </c>
      <c r="BC3" t="s">
        <v>435</v>
      </c>
      <c r="BD3" t="s">
        <v>57</v>
      </c>
      <c r="BE3" t="s">
        <v>435</v>
      </c>
      <c r="BF3" t="s">
        <v>57</v>
      </c>
      <c r="BG3" t="s">
        <v>435</v>
      </c>
      <c r="BH3" t="s">
        <v>57</v>
      </c>
      <c r="BI3" t="s">
        <v>435</v>
      </c>
      <c r="BJ3" t="s">
        <v>57</v>
      </c>
      <c r="BK3" t="s">
        <v>435</v>
      </c>
      <c r="BL3" t="s">
        <v>57</v>
      </c>
      <c r="BM3" t="s">
        <v>435</v>
      </c>
      <c r="BN3" t="s">
        <v>57</v>
      </c>
      <c r="BO3" t="s">
        <v>435</v>
      </c>
      <c r="BP3" t="s">
        <v>57</v>
      </c>
      <c r="BQ3" t="s">
        <v>435</v>
      </c>
      <c r="BR3" t="s">
        <v>57</v>
      </c>
      <c r="BS3" t="s">
        <v>435</v>
      </c>
      <c r="BT3" t="s">
        <v>57</v>
      </c>
      <c r="BU3" t="s">
        <v>435</v>
      </c>
      <c r="BV3" t="s">
        <v>57</v>
      </c>
      <c r="BW3" t="s">
        <v>435</v>
      </c>
      <c r="BX3" t="s">
        <v>57</v>
      </c>
      <c r="BY3" t="s">
        <v>435</v>
      </c>
      <c r="CA3" t="s">
        <v>57</v>
      </c>
      <c r="CB3" t="s">
        <v>435</v>
      </c>
      <c r="CC3" t="s">
        <v>57</v>
      </c>
      <c r="CD3" t="s">
        <v>435</v>
      </c>
      <c r="CF3" t="s">
        <v>57</v>
      </c>
      <c r="CG3" t="s">
        <v>435</v>
      </c>
      <c r="CH3" t="s">
        <v>57</v>
      </c>
      <c r="CI3" t="s">
        <v>435</v>
      </c>
    </row>
    <row r="4" spans="1:87">
      <c r="A4">
        <v>0</v>
      </c>
      <c r="B4">
        <f>F4-(CA4)/5</f>
        <v>6.3895789348906466E-3</v>
      </c>
      <c r="C4">
        <f t="shared" ref="C4:E4" si="0">G4-(CB4)/5</f>
        <v>6.3895789348906466E-3</v>
      </c>
      <c r="D4">
        <f t="shared" si="0"/>
        <v>4.675739209292977E-3</v>
      </c>
      <c r="E4">
        <f t="shared" si="0"/>
        <v>4.675739209292977E-3</v>
      </c>
      <c r="F4">
        <f>J4-(CA4)/5</f>
        <v>6.1992375727098125E-3</v>
      </c>
      <c r="G4">
        <f t="shared" ref="G4:I4" si="1">K4-(CB4)/5</f>
        <v>6.1992375727098125E-3</v>
      </c>
      <c r="H4">
        <f t="shared" si="1"/>
        <v>4.5812774301165629E-3</v>
      </c>
      <c r="I4">
        <f t="shared" si="1"/>
        <v>4.5812774301165629E-3</v>
      </c>
      <c r="J4">
        <f>N4-(CA4)/5</f>
        <v>6.0088962105289785E-3</v>
      </c>
      <c r="K4">
        <f t="shared" ref="K4:M4" si="2">O4-(CB4)/5</f>
        <v>6.0088962105289785E-3</v>
      </c>
      <c r="L4">
        <f t="shared" si="2"/>
        <v>4.4868156509401489E-3</v>
      </c>
      <c r="M4">
        <f t="shared" si="2"/>
        <v>4.4868156509401489E-3</v>
      </c>
      <c r="N4">
        <f>R4-(CA4)/5</f>
        <v>5.8185548483481444E-3</v>
      </c>
      <c r="O4">
        <f t="shared" ref="O4:Q4" si="3">S4-(CB4)/5</f>
        <v>5.8185548483481444E-3</v>
      </c>
      <c r="P4">
        <f t="shared" si="3"/>
        <v>4.3923538717637349E-3</v>
      </c>
      <c r="Q4">
        <f t="shared" si="3"/>
        <v>4.3923538717637349E-3</v>
      </c>
      <c r="R4">
        <f>V4-(CA4)/5</f>
        <v>5.6282134861673104E-3</v>
      </c>
      <c r="S4">
        <f t="shared" ref="S4:U4" si="4">W4-(CB4)/5</f>
        <v>5.6282134861673104E-3</v>
      </c>
      <c r="T4">
        <f t="shared" si="4"/>
        <v>4.2978920925873208E-3</v>
      </c>
      <c r="U4">
        <f t="shared" si="4"/>
        <v>4.2978920925873208E-3</v>
      </c>
      <c r="V4">
        <f>Sheet1!CB4</f>
        <v>5.4378721239864763E-3</v>
      </c>
      <c r="W4">
        <f>Sheet1!CB4</f>
        <v>5.4378721239864763E-3</v>
      </c>
      <c r="X4">
        <f>Sheet1!CE4</f>
        <v>4.2034303134109068E-3</v>
      </c>
      <c r="Y4">
        <f>Sheet1!CE4</f>
        <v>4.2034303134109068E-3</v>
      </c>
      <c r="Z4">
        <f>V4+(CA4)/5</f>
        <v>5.2475307618056423E-3</v>
      </c>
      <c r="AA4">
        <f t="shared" ref="AA4:AC4" si="5">W4+(CB4)/5</f>
        <v>5.2475307618056423E-3</v>
      </c>
      <c r="AB4">
        <f t="shared" si="5"/>
        <v>4.1089685342344928E-3</v>
      </c>
      <c r="AC4">
        <f t="shared" si="5"/>
        <v>4.1089685342344928E-3</v>
      </c>
      <c r="AD4">
        <f>Z4+(CA4)/5</f>
        <v>5.0571893996248082E-3</v>
      </c>
      <c r="AE4">
        <f t="shared" ref="AE4:AG4" si="6">AA4+(CB4)/5</f>
        <v>5.0571893996248082E-3</v>
      </c>
      <c r="AF4">
        <f t="shared" si="6"/>
        <v>4.0145067550580787E-3</v>
      </c>
      <c r="AG4">
        <f t="shared" si="6"/>
        <v>4.0145067550580787E-3</v>
      </c>
      <c r="AH4">
        <f>AD4+(CA4)/5</f>
        <v>4.8668480374439741E-3</v>
      </c>
      <c r="AI4">
        <f>AE4+(CB4)/5</f>
        <v>4.8668480374439741E-3</v>
      </c>
      <c r="AJ4">
        <f>AF4+(CC4)/5</f>
        <v>3.9200449758816647E-3</v>
      </c>
      <c r="AK4">
        <f>AG4+(CD4)/5</f>
        <v>3.9200449758816647E-3</v>
      </c>
      <c r="AL4">
        <f>AH4+(CA4)/5</f>
        <v>4.6765066752631401E-3</v>
      </c>
      <c r="AM4">
        <f>AI4+(CB4)/5</f>
        <v>4.6765066752631401E-3</v>
      </c>
      <c r="AN4">
        <f>AJ4+(CC4)/5</f>
        <v>3.8255831967052511E-3</v>
      </c>
      <c r="AO4">
        <f>AK4+(CD4)/5</f>
        <v>3.8255831967052511E-3</v>
      </c>
      <c r="AP4">
        <f>Sheet1!AY4</f>
        <v>4.4861653130823052E-3</v>
      </c>
      <c r="AQ4">
        <f>Sheet1!AY4</f>
        <v>4.4861653130823052E-3</v>
      </c>
      <c r="AR4">
        <f>Sheet1!BB4</f>
        <v>3.7311214175288383E-3</v>
      </c>
      <c r="AS4">
        <f>Sheet1!BB4</f>
        <v>3.7311214175288383E-3</v>
      </c>
      <c r="AT4">
        <f>AP4+(CF4)/5</f>
        <v>4.3535217588333824E-3</v>
      </c>
      <c r="AU4">
        <f t="shared" ref="AU4:AW4" si="7">AQ4+(CG4)/5</f>
        <v>4.3535217588333824E-3</v>
      </c>
      <c r="AV4">
        <f t="shared" si="7"/>
        <v>3.6174428713758593E-3</v>
      </c>
      <c r="AW4">
        <f t="shared" si="7"/>
        <v>3.6174428713758593E-3</v>
      </c>
      <c r="AX4">
        <f>AT4+(CF4)/5</f>
        <v>4.2208782045844596E-3</v>
      </c>
      <c r="AY4">
        <f t="shared" ref="AY4:BA4" si="8">AU4+(CG4)/5</f>
        <v>4.2208782045844596E-3</v>
      </c>
      <c r="AZ4">
        <f t="shared" si="8"/>
        <v>3.5037643252228802E-3</v>
      </c>
      <c r="BA4">
        <f t="shared" si="8"/>
        <v>3.5037643252228802E-3</v>
      </c>
      <c r="BB4">
        <f>AX4+(CF4)/5</f>
        <v>4.0882346503355368E-3</v>
      </c>
      <c r="BC4">
        <f t="shared" ref="BC4:BE4" si="9">AY4+(CG4)/5</f>
        <v>4.0882346503355368E-3</v>
      </c>
      <c r="BD4">
        <f t="shared" si="9"/>
        <v>3.3900857790699012E-3</v>
      </c>
      <c r="BE4">
        <f t="shared" si="9"/>
        <v>3.3900857790699012E-3</v>
      </c>
      <c r="BF4">
        <f>BB4+(CF4)/5</f>
        <v>3.955591096086614E-3</v>
      </c>
      <c r="BG4">
        <f t="shared" ref="BG4:BI4" si="10">BC4+(CG4)/5</f>
        <v>3.955591096086614E-3</v>
      </c>
      <c r="BH4">
        <f t="shared" si="10"/>
        <v>3.2764072329169221E-3</v>
      </c>
      <c r="BI4">
        <f t="shared" si="10"/>
        <v>3.2764072329169221E-3</v>
      </c>
      <c r="BJ4">
        <f>Sheet1!V4</f>
        <v>3.8229475418376903E-3</v>
      </c>
      <c r="BK4">
        <f>Sheet1!V4</f>
        <v>3.8229475418376903E-3</v>
      </c>
      <c r="BL4">
        <f>Sheet1!Y4</f>
        <v>3.1627286867639435E-3</v>
      </c>
      <c r="BM4">
        <f>Sheet1!Y4</f>
        <v>3.1627286867639435E-3</v>
      </c>
      <c r="BN4">
        <f>BJ4+(CF4)/5</f>
        <v>3.6903039875887675E-3</v>
      </c>
      <c r="BO4">
        <f t="shared" ref="BO4:BQ4" si="11">BK4+(CG4)/5</f>
        <v>3.6903039875887675E-3</v>
      </c>
      <c r="BP4">
        <f t="shared" si="11"/>
        <v>3.0490501406109645E-3</v>
      </c>
      <c r="BQ4">
        <f t="shared" si="11"/>
        <v>3.0490501406109645E-3</v>
      </c>
      <c r="BR4">
        <f>BN4+(CF4)/5</f>
        <v>3.5576604333398447E-3</v>
      </c>
      <c r="BS4">
        <f t="shared" ref="BS4:BU4" si="12">BO4+(CG4)/5</f>
        <v>3.5576604333398447E-3</v>
      </c>
      <c r="BT4">
        <f t="shared" si="12"/>
        <v>2.9353715944579854E-3</v>
      </c>
      <c r="BU4">
        <f t="shared" si="12"/>
        <v>2.9353715944579854E-3</v>
      </c>
      <c r="BV4">
        <f>BR4+(CF4)/5</f>
        <v>3.4250168790909219E-3</v>
      </c>
      <c r="BW4">
        <f t="shared" ref="BW4:BY4" si="13">BS4+(CG4)/5</f>
        <v>3.4250168790909219E-3</v>
      </c>
      <c r="BX4">
        <f t="shared" si="13"/>
        <v>2.8216930483050064E-3</v>
      </c>
      <c r="BY4">
        <f t="shared" si="13"/>
        <v>2.8216930483050064E-3</v>
      </c>
      <c r="CA4">
        <f>AP4-V4</f>
        <v>-9.5170681090417115E-4</v>
      </c>
      <c r="CB4">
        <f t="shared" ref="CB4:CD4" si="14">AQ4-W4</f>
        <v>-9.5170681090417115E-4</v>
      </c>
      <c r="CC4">
        <f t="shared" si="14"/>
        <v>-4.7230889588206846E-4</v>
      </c>
      <c r="CD4">
        <f t="shared" si="14"/>
        <v>-4.7230889588206846E-4</v>
      </c>
      <c r="CF4">
        <f>BJ4-AP4</f>
        <v>-6.6321777124461485E-4</v>
      </c>
      <c r="CG4">
        <f t="shared" ref="CG4:CI4" si="15">BK4-AQ4</f>
        <v>-6.6321777124461485E-4</v>
      </c>
      <c r="CH4">
        <f t="shared" si="15"/>
        <v>-5.6839273076489481E-4</v>
      </c>
      <c r="CI4">
        <f t="shared" si="15"/>
        <v>-5.6839273076489481E-4</v>
      </c>
    </row>
    <row r="5" spans="1:87">
      <c r="A5">
        <v>1</v>
      </c>
      <c r="B5">
        <f t="shared" ref="B5:B68" si="16">F5-(CA5)/5</f>
        <v>4.1967694771065936E-4</v>
      </c>
      <c r="C5">
        <f t="shared" ref="C5:C68" si="17">G5-(CB5)/5</f>
        <v>4.1967694771065936E-4</v>
      </c>
      <c r="D5">
        <f t="shared" ref="D5:D68" si="18">H5-(CC5)/5</f>
        <v>5.0923551759154051E-4</v>
      </c>
      <c r="E5">
        <f t="shared" ref="E5:E68" si="19">I5-(CD5)/5</f>
        <v>5.0923551759154051E-4</v>
      </c>
      <c r="F5">
        <f t="shared" ref="F5:F68" si="20">J5-(CA5)/5</f>
        <v>4.0965878627247359E-4</v>
      </c>
      <c r="G5">
        <f t="shared" ref="G5:G68" si="21">K5-(CB5)/5</f>
        <v>4.0965878627247359E-4</v>
      </c>
      <c r="H5">
        <f t="shared" ref="H5:H68" si="22">L5-(CC5)/5</f>
        <v>4.8117221115139404E-4</v>
      </c>
      <c r="I5">
        <f t="shared" ref="I5:I68" si="23">M5-(CD5)/5</f>
        <v>4.8117221115139404E-4</v>
      </c>
      <c r="J5">
        <f t="shared" ref="J5:J68" si="24">N5-(CA5)/5</f>
        <v>3.9964062483428781E-4</v>
      </c>
      <c r="K5">
        <f t="shared" ref="K5:K68" si="25">O5-(CB5)/5</f>
        <v>3.9964062483428781E-4</v>
      </c>
      <c r="L5">
        <f t="shared" ref="L5:L68" si="26">P5-(CC5)/5</f>
        <v>4.5310890471124757E-4</v>
      </c>
      <c r="M5">
        <f t="shared" ref="M5:M68" si="27">Q5-(CD5)/5</f>
        <v>4.5310890471124757E-4</v>
      </c>
      <c r="N5">
        <f t="shared" ref="N5:N68" si="28">R5-(CA5)/5</f>
        <v>3.8962246339610204E-4</v>
      </c>
      <c r="O5">
        <f t="shared" ref="O5:O68" si="29">S5-(CB5)/5</f>
        <v>3.8962246339610204E-4</v>
      </c>
      <c r="P5">
        <f t="shared" ref="P5:P68" si="30">T5-(CC5)/5</f>
        <v>4.250455982711011E-4</v>
      </c>
      <c r="Q5">
        <f t="shared" ref="Q5:Q68" si="31">U5-(CD5)/5</f>
        <v>4.250455982711011E-4</v>
      </c>
      <c r="R5">
        <f t="shared" ref="R5:R68" si="32">V5-(CA5)/5</f>
        <v>3.7960430195791626E-4</v>
      </c>
      <c r="S5">
        <f t="shared" ref="S5:S68" si="33">W5-(CB5)/5</f>
        <v>3.7960430195791626E-4</v>
      </c>
      <c r="T5">
        <f t="shared" ref="T5:T68" si="34">X5-(CC5)/5</f>
        <v>3.9698229183095463E-4</v>
      </c>
      <c r="U5">
        <f t="shared" ref="U5:U68" si="35">Y5-(CD5)/5</f>
        <v>3.9698229183095463E-4</v>
      </c>
      <c r="V5">
        <f>Sheet1!CB5</f>
        <v>3.6958614051973049E-4</v>
      </c>
      <c r="W5">
        <f>Sheet1!CB5</f>
        <v>3.6958614051973049E-4</v>
      </c>
      <c r="X5">
        <f>Sheet1!CE5</f>
        <v>3.6891898539080816E-4</v>
      </c>
      <c r="Y5">
        <f>Sheet1!CE5</f>
        <v>3.6891898539080816E-4</v>
      </c>
      <c r="Z5">
        <f t="shared" ref="Z5:Z68" si="36">V5+(CA5)/5</f>
        <v>3.5956797908154472E-4</v>
      </c>
      <c r="AA5">
        <f t="shared" ref="AA5:AA68" si="37">W5+(CB5)/5</f>
        <v>3.5956797908154472E-4</v>
      </c>
      <c r="AB5">
        <f t="shared" ref="AB5:AB68" si="38">X5+(CC5)/5</f>
        <v>3.4085567895066169E-4</v>
      </c>
      <c r="AC5">
        <f t="shared" ref="AC5:AC68" si="39">Y5+(CD5)/5</f>
        <v>3.4085567895066169E-4</v>
      </c>
      <c r="AD5">
        <f t="shared" ref="AD5:AD68" si="40">Z5+(CA5)/5</f>
        <v>3.4954981764335894E-4</v>
      </c>
      <c r="AE5">
        <f t="shared" ref="AE5:AE68" si="41">AA5+(CB5)/5</f>
        <v>3.4954981764335894E-4</v>
      </c>
      <c r="AF5">
        <f t="shared" ref="AF5:AF68" si="42">AB5+(CC5)/5</f>
        <v>3.1279237251051521E-4</v>
      </c>
      <c r="AG5">
        <f t="shared" ref="AG5:AG68" si="43">AC5+(CD5)/5</f>
        <v>3.1279237251051521E-4</v>
      </c>
      <c r="AH5">
        <f t="shared" ref="AH5:AH68" si="44">AD5+(CA5)/5</f>
        <v>3.3953165620517317E-4</v>
      </c>
      <c r="AI5">
        <f t="shared" ref="AI5:AI68" si="45">AE5+(CB5)/5</f>
        <v>3.3953165620517317E-4</v>
      </c>
      <c r="AJ5">
        <f t="shared" ref="AJ5:AJ68" si="46">AF5+(CC5)/5</f>
        <v>2.8472906607036874E-4</v>
      </c>
      <c r="AK5">
        <f t="shared" ref="AK5:AK68" si="47">AG5+(CD5)/5</f>
        <v>2.8472906607036874E-4</v>
      </c>
      <c r="AL5">
        <f t="shared" ref="AL5:AL68" si="48">AH5+(CA5)/5</f>
        <v>3.2951349476698739E-4</v>
      </c>
      <c r="AM5">
        <f t="shared" ref="AM5:AM68" si="49">AI5+(CB5)/5</f>
        <v>3.2951349476698739E-4</v>
      </c>
      <c r="AN5">
        <f t="shared" ref="AN5:AN68" si="50">AJ5+(CC5)/5</f>
        <v>2.5666575963022227E-4</v>
      </c>
      <c r="AO5">
        <f t="shared" ref="AO5:AO68" si="51">AK5+(CD5)/5</f>
        <v>2.5666575963022227E-4</v>
      </c>
      <c r="AP5">
        <f>Sheet1!AY5</f>
        <v>3.1949533332880151E-4</v>
      </c>
      <c r="AQ5">
        <f>Sheet1!AY5</f>
        <v>3.1949533332880151E-4</v>
      </c>
      <c r="AR5">
        <f>Sheet1!BB5</f>
        <v>2.286024531900758E-4</v>
      </c>
      <c r="AS5">
        <f>Sheet1!BB5</f>
        <v>2.286024531900758E-4</v>
      </c>
      <c r="AT5">
        <f t="shared" ref="AT5:AT68" si="52">AP5+(CF5)/5</f>
        <v>3.1100012118834888E-4</v>
      </c>
      <c r="AU5">
        <f t="shared" ref="AU5:AU68" si="53">AQ5+(CG5)/5</f>
        <v>3.1100012118834888E-4</v>
      </c>
      <c r="AV5">
        <f t="shared" ref="AV5:AV68" si="54">AR5+(CH5)/5</f>
        <v>2.3321894065547516E-4</v>
      </c>
      <c r="AW5">
        <f t="shared" ref="AW5:AW68" si="55">AS5+(CI5)/5</f>
        <v>2.3321894065547516E-4</v>
      </c>
      <c r="AX5">
        <f t="shared" ref="AX5:AX68" si="56">AT5+(CF5)/5</f>
        <v>3.0250490904789625E-4</v>
      </c>
      <c r="AY5">
        <f t="shared" ref="AY5:AY68" si="57">AU5+(CG5)/5</f>
        <v>3.0250490904789625E-4</v>
      </c>
      <c r="AZ5">
        <f t="shared" ref="AZ5:AZ68" si="58">AV5+(CH5)/5</f>
        <v>2.3783542812087452E-4</v>
      </c>
      <c r="BA5">
        <f t="shared" ref="BA5:BA68" si="59">AW5+(CI5)/5</f>
        <v>2.3783542812087452E-4</v>
      </c>
      <c r="BB5">
        <f t="shared" ref="BB5:BB68" si="60">AX5+(CF5)/5</f>
        <v>2.9400969690744362E-4</v>
      </c>
      <c r="BC5">
        <f t="shared" ref="BC5:BC68" si="61">AY5+(CG5)/5</f>
        <v>2.9400969690744362E-4</v>
      </c>
      <c r="BD5">
        <f t="shared" ref="BD5:BD68" si="62">AZ5+(CH5)/5</f>
        <v>2.4245191558627387E-4</v>
      </c>
      <c r="BE5">
        <f t="shared" ref="BE5:BE68" si="63">BA5+(CI5)/5</f>
        <v>2.4245191558627387E-4</v>
      </c>
      <c r="BF5">
        <f t="shared" ref="BF5:BF68" si="64">BB5+(CF5)/5</f>
        <v>2.8551448476699098E-4</v>
      </c>
      <c r="BG5">
        <f t="shared" ref="BG5:BG68" si="65">BC5+(CG5)/5</f>
        <v>2.8551448476699098E-4</v>
      </c>
      <c r="BH5">
        <f t="shared" ref="BH5:BH68" si="66">BD5+(CH5)/5</f>
        <v>2.4706840305167323E-4</v>
      </c>
      <c r="BI5">
        <f t="shared" ref="BI5:BI68" si="67">BE5+(CI5)/5</f>
        <v>2.4706840305167323E-4</v>
      </c>
      <c r="BJ5">
        <f>Sheet1!V5</f>
        <v>2.7701927262653846E-4</v>
      </c>
      <c r="BK5">
        <f>Sheet1!V5</f>
        <v>2.7701927262653846E-4</v>
      </c>
      <c r="BL5">
        <f>Sheet1!Y5</f>
        <v>2.5168489051707264E-4</v>
      </c>
      <c r="BM5">
        <f>Sheet1!Y5</f>
        <v>2.5168489051707264E-4</v>
      </c>
      <c r="BN5">
        <f t="shared" ref="BN5:BN68" si="68">BJ5+(CF5)/5</f>
        <v>2.6852406048608583E-4</v>
      </c>
      <c r="BO5">
        <f t="shared" ref="BO5:BO68" si="69">BK5+(CG5)/5</f>
        <v>2.6852406048608583E-4</v>
      </c>
      <c r="BP5">
        <f t="shared" ref="BP5:BP68" si="70">BL5+(CH5)/5</f>
        <v>2.5630137798247199E-4</v>
      </c>
      <c r="BQ5">
        <f t="shared" ref="BQ5:BQ68" si="71">BM5+(CI5)/5</f>
        <v>2.5630137798247199E-4</v>
      </c>
      <c r="BR5">
        <f t="shared" ref="BR5:BR68" si="72">BN5+(CF5)/5</f>
        <v>2.600288483456332E-4</v>
      </c>
      <c r="BS5">
        <f t="shared" ref="BS5:BS68" si="73">BO5+(CG5)/5</f>
        <v>2.600288483456332E-4</v>
      </c>
      <c r="BT5">
        <f t="shared" ref="BT5:BT68" si="74">BP5+(CH5)/5</f>
        <v>2.6091786544787135E-4</v>
      </c>
      <c r="BU5">
        <f t="shared" ref="BU5:BU68" si="75">BQ5+(CI5)/5</f>
        <v>2.6091786544787135E-4</v>
      </c>
      <c r="BV5">
        <f t="shared" ref="BV5:BV68" si="76">BR5+(CF5)/5</f>
        <v>2.5153363620518057E-4</v>
      </c>
      <c r="BW5">
        <f t="shared" ref="BW5:BW68" si="77">BS5+(CG5)/5</f>
        <v>2.5153363620518057E-4</v>
      </c>
      <c r="BX5">
        <f t="shared" ref="BX5:BX68" si="78">BT5+(CH5)/5</f>
        <v>2.6553435291327071E-4</v>
      </c>
      <c r="BY5">
        <f t="shared" ref="BY5:BY68" si="79">BU5+(CI5)/5</f>
        <v>2.6553435291327071E-4</v>
      </c>
      <c r="CA5">
        <f t="shared" ref="CA5:CA68" si="80">AP5-V5</f>
        <v>-5.0090807190928982E-5</v>
      </c>
      <c r="CB5">
        <f t="shared" ref="CB5:CB68" si="81">AQ5-W5</f>
        <v>-5.0090807190928982E-5</v>
      </c>
      <c r="CC5">
        <f t="shared" ref="CC5:CC68" si="82">AR5-X5</f>
        <v>-1.4031653220073235E-4</v>
      </c>
      <c r="CD5">
        <f t="shared" ref="CD5:CD68" si="83">AS5-Y5</f>
        <v>-1.4031653220073235E-4</v>
      </c>
      <c r="CF5">
        <f t="shared" ref="CF5:CF68" si="84">BJ5-AP5</f>
        <v>-4.2476060702263045E-5</v>
      </c>
      <c r="CG5">
        <f t="shared" ref="CG5:CG68" si="85">BK5-AQ5</f>
        <v>-4.2476060702263045E-5</v>
      </c>
      <c r="CH5">
        <f t="shared" ref="CH5:CH68" si="86">BL5-AR5</f>
        <v>2.3082437326996834E-5</v>
      </c>
      <c r="CI5">
        <f t="shared" ref="CI5:CI68" si="87">BM5-AS5</f>
        <v>2.3082437326996834E-5</v>
      </c>
    </row>
    <row r="6" spans="1:87">
      <c r="A6">
        <v>2</v>
      </c>
      <c r="B6">
        <f t="shared" si="16"/>
        <v>3.1494022222114805E-4</v>
      </c>
      <c r="C6">
        <f t="shared" si="17"/>
        <v>3.1494022222114805E-4</v>
      </c>
      <c r="D6">
        <f t="shared" si="18"/>
        <v>3.066911837102265E-4</v>
      </c>
      <c r="E6">
        <f t="shared" si="19"/>
        <v>3.066911837102265E-4</v>
      </c>
      <c r="F6">
        <f t="shared" si="20"/>
        <v>3.0325575503544182E-4</v>
      </c>
      <c r="G6">
        <f t="shared" si="21"/>
        <v>3.0325575503544182E-4</v>
      </c>
      <c r="H6">
        <f t="shared" si="22"/>
        <v>2.8976230253908812E-4</v>
      </c>
      <c r="I6">
        <f t="shared" si="23"/>
        <v>2.8976230253908812E-4</v>
      </c>
      <c r="J6">
        <f t="shared" si="24"/>
        <v>2.915712878497356E-4</v>
      </c>
      <c r="K6">
        <f t="shared" si="25"/>
        <v>2.915712878497356E-4</v>
      </c>
      <c r="L6">
        <f t="shared" si="26"/>
        <v>2.7283342136794975E-4</v>
      </c>
      <c r="M6">
        <f t="shared" si="27"/>
        <v>2.7283342136794975E-4</v>
      </c>
      <c r="N6">
        <f t="shared" si="28"/>
        <v>2.7988682066402938E-4</v>
      </c>
      <c r="O6">
        <f t="shared" si="29"/>
        <v>2.7988682066402938E-4</v>
      </c>
      <c r="P6">
        <f t="shared" si="30"/>
        <v>2.5590454019681138E-4</v>
      </c>
      <c r="Q6">
        <f t="shared" si="31"/>
        <v>2.5590454019681138E-4</v>
      </c>
      <c r="R6">
        <f t="shared" si="32"/>
        <v>2.6820235347832315E-4</v>
      </c>
      <c r="S6">
        <f t="shared" si="33"/>
        <v>2.6820235347832315E-4</v>
      </c>
      <c r="T6">
        <f t="shared" si="34"/>
        <v>2.3897565902567303E-4</v>
      </c>
      <c r="U6">
        <f t="shared" si="35"/>
        <v>2.3897565902567303E-4</v>
      </c>
      <c r="V6">
        <f>Sheet1!CB6</f>
        <v>2.5651788629261693E-4</v>
      </c>
      <c r="W6">
        <f>Sheet1!CB6</f>
        <v>2.5651788629261693E-4</v>
      </c>
      <c r="X6">
        <f>Sheet1!CE6</f>
        <v>2.2204677785453468E-4</v>
      </c>
      <c r="Y6">
        <f>Sheet1!CE6</f>
        <v>2.2204677785453468E-4</v>
      </c>
      <c r="Z6">
        <f t="shared" si="36"/>
        <v>2.4483341910691071E-4</v>
      </c>
      <c r="AA6">
        <f t="shared" si="37"/>
        <v>2.4483341910691071E-4</v>
      </c>
      <c r="AB6">
        <f t="shared" si="38"/>
        <v>2.0511789668339634E-4</v>
      </c>
      <c r="AC6">
        <f t="shared" si="39"/>
        <v>2.0511789668339634E-4</v>
      </c>
      <c r="AD6">
        <f t="shared" si="40"/>
        <v>2.3314895192120451E-4</v>
      </c>
      <c r="AE6">
        <f t="shared" si="41"/>
        <v>2.3314895192120451E-4</v>
      </c>
      <c r="AF6">
        <f t="shared" si="42"/>
        <v>1.8818901551225799E-4</v>
      </c>
      <c r="AG6">
        <f t="shared" si="43"/>
        <v>1.8818901551225799E-4</v>
      </c>
      <c r="AH6">
        <f t="shared" si="44"/>
        <v>2.2146448473549832E-4</v>
      </c>
      <c r="AI6">
        <f t="shared" si="45"/>
        <v>2.2146448473549832E-4</v>
      </c>
      <c r="AJ6">
        <f t="shared" si="46"/>
        <v>1.7126013434111965E-4</v>
      </c>
      <c r="AK6">
        <f t="shared" si="47"/>
        <v>1.7126013434111965E-4</v>
      </c>
      <c r="AL6">
        <f t="shared" si="48"/>
        <v>2.0978001754979212E-4</v>
      </c>
      <c r="AM6">
        <f t="shared" si="49"/>
        <v>2.0978001754979212E-4</v>
      </c>
      <c r="AN6">
        <f t="shared" si="50"/>
        <v>1.543312531699813E-4</v>
      </c>
      <c r="AO6">
        <f t="shared" si="51"/>
        <v>1.543312531699813E-4</v>
      </c>
      <c r="AP6">
        <f>Sheet1!AY6</f>
        <v>1.9809555036408595E-4</v>
      </c>
      <c r="AQ6">
        <f>Sheet1!AY6</f>
        <v>1.9809555036408595E-4</v>
      </c>
      <c r="AR6">
        <f>Sheet1!BB6</f>
        <v>1.3740237199884293E-4</v>
      </c>
      <c r="AS6">
        <f>Sheet1!BB6</f>
        <v>1.3740237199884293E-4</v>
      </c>
      <c r="AT6">
        <f t="shared" si="52"/>
        <v>1.953807000972578E-4</v>
      </c>
      <c r="AU6">
        <f t="shared" si="53"/>
        <v>1.953807000972578E-4</v>
      </c>
      <c r="AV6">
        <f t="shared" si="54"/>
        <v>1.3068989826365036E-4</v>
      </c>
      <c r="AW6">
        <f t="shared" si="55"/>
        <v>1.3068989826365036E-4</v>
      </c>
      <c r="AX6">
        <f t="shared" si="56"/>
        <v>1.9266584983042965E-4</v>
      </c>
      <c r="AY6">
        <f t="shared" si="57"/>
        <v>1.9266584983042965E-4</v>
      </c>
      <c r="AZ6">
        <f t="shared" si="58"/>
        <v>1.2397742452845779E-4</v>
      </c>
      <c r="BA6">
        <f t="shared" si="59"/>
        <v>1.2397742452845779E-4</v>
      </c>
      <c r="BB6">
        <f t="shared" si="60"/>
        <v>1.8995099956360149E-4</v>
      </c>
      <c r="BC6">
        <f t="shared" si="61"/>
        <v>1.8995099956360149E-4</v>
      </c>
      <c r="BD6">
        <f t="shared" si="62"/>
        <v>1.1726495079326523E-4</v>
      </c>
      <c r="BE6">
        <f t="shared" si="63"/>
        <v>1.1726495079326523E-4</v>
      </c>
      <c r="BF6">
        <f t="shared" si="64"/>
        <v>1.8723614929677334E-4</v>
      </c>
      <c r="BG6">
        <f t="shared" si="65"/>
        <v>1.8723614929677334E-4</v>
      </c>
      <c r="BH6">
        <f t="shared" si="66"/>
        <v>1.1055247705807266E-4</v>
      </c>
      <c r="BI6">
        <f t="shared" si="67"/>
        <v>1.1055247705807266E-4</v>
      </c>
      <c r="BJ6">
        <f>Sheet1!V6</f>
        <v>1.8452129902994516E-4</v>
      </c>
      <c r="BK6">
        <f>Sheet1!V6</f>
        <v>1.8452129902994516E-4</v>
      </c>
      <c r="BL6">
        <f>Sheet1!Y6</f>
        <v>1.0384000332288011E-4</v>
      </c>
      <c r="BM6">
        <f>Sheet1!Y6</f>
        <v>1.0384000332288011E-4</v>
      </c>
      <c r="BN6">
        <f t="shared" si="68"/>
        <v>1.8180644876311701E-4</v>
      </c>
      <c r="BO6">
        <f t="shared" si="69"/>
        <v>1.8180644876311701E-4</v>
      </c>
      <c r="BP6">
        <f t="shared" si="70"/>
        <v>9.712752958768754E-5</v>
      </c>
      <c r="BQ6">
        <f t="shared" si="71"/>
        <v>9.712752958768754E-5</v>
      </c>
      <c r="BR6">
        <f t="shared" si="72"/>
        <v>1.7909159849628886E-4</v>
      </c>
      <c r="BS6">
        <f t="shared" si="73"/>
        <v>1.7909159849628886E-4</v>
      </c>
      <c r="BT6">
        <f t="shared" si="74"/>
        <v>9.0415055852494973E-5</v>
      </c>
      <c r="BU6">
        <f t="shared" si="75"/>
        <v>9.0415055852494973E-5</v>
      </c>
      <c r="BV6">
        <f t="shared" si="76"/>
        <v>1.7637674822946071E-4</v>
      </c>
      <c r="BW6">
        <f t="shared" si="77"/>
        <v>1.7637674822946071E-4</v>
      </c>
      <c r="BX6">
        <f t="shared" si="78"/>
        <v>8.3702582117302406E-5</v>
      </c>
      <c r="BY6">
        <f t="shared" si="79"/>
        <v>8.3702582117302406E-5</v>
      </c>
      <c r="CA6">
        <f t="shared" si="80"/>
        <v>-5.8422335928530982E-5</v>
      </c>
      <c r="CB6">
        <f t="shared" si="81"/>
        <v>-5.8422335928530982E-5</v>
      </c>
      <c r="CC6">
        <f t="shared" si="82"/>
        <v>-8.4644405855691758E-5</v>
      </c>
      <c r="CD6">
        <f t="shared" si="83"/>
        <v>-8.4644405855691758E-5</v>
      </c>
      <c r="CF6">
        <f t="shared" si="84"/>
        <v>-1.3574251334140785E-5</v>
      </c>
      <c r="CG6">
        <f t="shared" si="85"/>
        <v>-1.3574251334140785E-5</v>
      </c>
      <c r="CH6">
        <f t="shared" si="86"/>
        <v>-3.3562368675962821E-5</v>
      </c>
      <c r="CI6">
        <f t="shared" si="87"/>
        <v>-3.3562368675962821E-5</v>
      </c>
    </row>
    <row r="7" spans="1:87">
      <c r="A7">
        <v>3</v>
      </c>
      <c r="B7">
        <f t="shared" si="16"/>
        <v>1.3590116833626711E-4</v>
      </c>
      <c r="C7">
        <f t="shared" si="17"/>
        <v>1.3590116833626711E-4</v>
      </c>
      <c r="D7">
        <f t="shared" si="18"/>
        <v>9.1707683813596169E-5</v>
      </c>
      <c r="E7">
        <f t="shared" si="19"/>
        <v>9.1707683813596169E-5</v>
      </c>
      <c r="F7">
        <f t="shared" si="20"/>
        <v>1.3519223277475874E-4</v>
      </c>
      <c r="G7">
        <f t="shared" si="21"/>
        <v>1.3519223277475874E-4</v>
      </c>
      <c r="H7">
        <f t="shared" si="22"/>
        <v>9.9679772575093694E-5</v>
      </c>
      <c r="I7">
        <f t="shared" si="23"/>
        <v>9.9679772575093694E-5</v>
      </c>
      <c r="J7">
        <f t="shared" si="24"/>
        <v>1.3448329721325037E-4</v>
      </c>
      <c r="K7">
        <f t="shared" si="25"/>
        <v>1.3448329721325037E-4</v>
      </c>
      <c r="L7">
        <f t="shared" si="26"/>
        <v>1.0765186133659122E-4</v>
      </c>
      <c r="M7">
        <f t="shared" si="27"/>
        <v>1.0765186133659122E-4</v>
      </c>
      <c r="N7">
        <f t="shared" si="28"/>
        <v>1.33774361651742E-4</v>
      </c>
      <c r="O7">
        <f t="shared" si="29"/>
        <v>1.33774361651742E-4</v>
      </c>
      <c r="P7">
        <f t="shared" si="30"/>
        <v>1.1562395009808875E-4</v>
      </c>
      <c r="Q7">
        <f t="shared" si="31"/>
        <v>1.1562395009808875E-4</v>
      </c>
      <c r="R7">
        <f t="shared" si="32"/>
        <v>1.3306542609023363E-4</v>
      </c>
      <c r="S7">
        <f t="shared" si="33"/>
        <v>1.3306542609023363E-4</v>
      </c>
      <c r="T7">
        <f t="shared" si="34"/>
        <v>1.2359603885958627E-4</v>
      </c>
      <c r="U7">
        <f t="shared" si="35"/>
        <v>1.2359603885958627E-4</v>
      </c>
      <c r="V7">
        <f>Sheet1!CB7</f>
        <v>1.3235649052872526E-4</v>
      </c>
      <c r="W7">
        <f>Sheet1!CB7</f>
        <v>1.3235649052872526E-4</v>
      </c>
      <c r="X7">
        <f>Sheet1!CE7</f>
        <v>1.315681276210838E-4</v>
      </c>
      <c r="Y7">
        <f>Sheet1!CE7</f>
        <v>1.315681276210838E-4</v>
      </c>
      <c r="Z7">
        <f t="shared" si="36"/>
        <v>1.3164755496721688E-4</v>
      </c>
      <c r="AA7">
        <f t="shared" si="37"/>
        <v>1.3164755496721688E-4</v>
      </c>
      <c r="AB7">
        <f t="shared" si="38"/>
        <v>1.3954021638258132E-4</v>
      </c>
      <c r="AC7">
        <f t="shared" si="39"/>
        <v>1.3954021638258132E-4</v>
      </c>
      <c r="AD7">
        <f t="shared" si="40"/>
        <v>1.3093861940570851E-4</v>
      </c>
      <c r="AE7">
        <f t="shared" si="41"/>
        <v>1.3093861940570851E-4</v>
      </c>
      <c r="AF7">
        <f t="shared" si="42"/>
        <v>1.4751230514407885E-4</v>
      </c>
      <c r="AG7">
        <f t="shared" si="43"/>
        <v>1.4751230514407885E-4</v>
      </c>
      <c r="AH7">
        <f t="shared" si="44"/>
        <v>1.3022968384420014E-4</v>
      </c>
      <c r="AI7">
        <f t="shared" si="45"/>
        <v>1.3022968384420014E-4</v>
      </c>
      <c r="AJ7">
        <f t="shared" si="46"/>
        <v>1.5548439390557637E-4</v>
      </c>
      <c r="AK7">
        <f t="shared" si="47"/>
        <v>1.5548439390557637E-4</v>
      </c>
      <c r="AL7">
        <f t="shared" si="48"/>
        <v>1.2952074828269177E-4</v>
      </c>
      <c r="AM7">
        <f t="shared" si="49"/>
        <v>1.2952074828269177E-4</v>
      </c>
      <c r="AN7">
        <f t="shared" si="50"/>
        <v>1.634564826670739E-4</v>
      </c>
      <c r="AO7">
        <f t="shared" si="51"/>
        <v>1.634564826670739E-4</v>
      </c>
      <c r="AP7">
        <f>Sheet1!AY7</f>
        <v>1.2881181272118345E-4</v>
      </c>
      <c r="AQ7">
        <f>Sheet1!AY7</f>
        <v>1.2881181272118345E-4</v>
      </c>
      <c r="AR7">
        <f>Sheet1!BB7</f>
        <v>1.7142857142857143E-4</v>
      </c>
      <c r="AS7">
        <f>Sheet1!BB7</f>
        <v>1.7142857142857143E-4</v>
      </c>
      <c r="AT7">
        <f t="shared" si="52"/>
        <v>1.3276521245084857E-4</v>
      </c>
      <c r="AU7">
        <f t="shared" si="53"/>
        <v>1.3276521245084857E-4</v>
      </c>
      <c r="AV7">
        <f t="shared" si="54"/>
        <v>1.5630663213276192E-4</v>
      </c>
      <c r="AW7">
        <f t="shared" si="55"/>
        <v>1.5630663213276192E-4</v>
      </c>
      <c r="AX7">
        <f t="shared" si="56"/>
        <v>1.3671861218051369E-4</v>
      </c>
      <c r="AY7">
        <f t="shared" si="57"/>
        <v>1.3671861218051369E-4</v>
      </c>
      <c r="AZ7">
        <f t="shared" si="58"/>
        <v>1.4118469283695245E-4</v>
      </c>
      <c r="BA7">
        <f t="shared" si="59"/>
        <v>1.4118469283695245E-4</v>
      </c>
      <c r="BB7">
        <f t="shared" si="60"/>
        <v>1.4067201191017881E-4</v>
      </c>
      <c r="BC7">
        <f t="shared" si="61"/>
        <v>1.4067201191017881E-4</v>
      </c>
      <c r="BD7">
        <f t="shared" si="62"/>
        <v>1.2606275354114298E-4</v>
      </c>
      <c r="BE7">
        <f t="shared" si="63"/>
        <v>1.2606275354114298E-4</v>
      </c>
      <c r="BF7">
        <f t="shared" si="64"/>
        <v>1.4462541163984393E-4</v>
      </c>
      <c r="BG7">
        <f t="shared" si="65"/>
        <v>1.4462541163984393E-4</v>
      </c>
      <c r="BH7">
        <f t="shared" si="66"/>
        <v>1.1094081424533349E-4</v>
      </c>
      <c r="BI7">
        <f t="shared" si="67"/>
        <v>1.1094081424533349E-4</v>
      </c>
      <c r="BJ7">
        <f>Sheet1!V7</f>
        <v>1.4857881136950905E-4</v>
      </c>
      <c r="BK7">
        <f>Sheet1!V7</f>
        <v>1.4857881136950905E-4</v>
      </c>
      <c r="BL7">
        <f>Sheet1!Y7</f>
        <v>9.5818874949523989E-5</v>
      </c>
      <c r="BM7">
        <f>Sheet1!Y7</f>
        <v>9.5818874949523989E-5</v>
      </c>
      <c r="BN7">
        <f t="shared" si="68"/>
        <v>1.5253221109917417E-4</v>
      </c>
      <c r="BO7">
        <f t="shared" si="69"/>
        <v>1.5253221109917417E-4</v>
      </c>
      <c r="BP7">
        <f t="shared" si="70"/>
        <v>8.0696935653714501E-5</v>
      </c>
      <c r="BQ7">
        <f t="shared" si="71"/>
        <v>8.0696935653714501E-5</v>
      </c>
      <c r="BR7">
        <f t="shared" si="72"/>
        <v>1.5648561082883929E-4</v>
      </c>
      <c r="BS7">
        <f t="shared" si="73"/>
        <v>1.5648561082883929E-4</v>
      </c>
      <c r="BT7">
        <f t="shared" si="74"/>
        <v>6.5574996357905014E-5</v>
      </c>
      <c r="BU7">
        <f t="shared" si="75"/>
        <v>6.5574996357905014E-5</v>
      </c>
      <c r="BV7">
        <f t="shared" si="76"/>
        <v>1.6043901055850442E-4</v>
      </c>
      <c r="BW7">
        <f t="shared" si="77"/>
        <v>1.6043901055850442E-4</v>
      </c>
      <c r="BX7">
        <f t="shared" si="78"/>
        <v>5.0453057062095527E-5</v>
      </c>
      <c r="BY7">
        <f t="shared" si="79"/>
        <v>5.0453057062095527E-5</v>
      </c>
      <c r="CA7">
        <f t="shared" si="80"/>
        <v>-3.5446778075418019E-6</v>
      </c>
      <c r="CB7">
        <f t="shared" si="81"/>
        <v>-3.5446778075418019E-6</v>
      </c>
      <c r="CC7">
        <f t="shared" si="82"/>
        <v>3.9860443807487628E-5</v>
      </c>
      <c r="CD7">
        <f t="shared" si="83"/>
        <v>3.9860443807487628E-5</v>
      </c>
      <c r="CF7">
        <f t="shared" si="84"/>
        <v>1.9766998648325601E-5</v>
      </c>
      <c r="CG7">
        <f t="shared" si="85"/>
        <v>1.9766998648325601E-5</v>
      </c>
      <c r="CH7">
        <f t="shared" si="86"/>
        <v>-7.5609696479047436E-5</v>
      </c>
      <c r="CI7">
        <f t="shared" si="87"/>
        <v>-7.5609696479047436E-5</v>
      </c>
    </row>
    <row r="8" spans="1:87">
      <c r="A8">
        <v>4</v>
      </c>
      <c r="B8">
        <f t="shared" si="16"/>
        <v>1.696054492806718E-4</v>
      </c>
      <c r="C8">
        <f t="shared" si="17"/>
        <v>1.696054492806718E-4</v>
      </c>
      <c r="D8">
        <f t="shared" si="18"/>
        <v>1.489643251768061E-4</v>
      </c>
      <c r="E8">
        <f t="shared" si="19"/>
        <v>1.489643251768061E-4</v>
      </c>
      <c r="F8">
        <f t="shared" si="20"/>
        <v>1.6203829274908613E-4</v>
      </c>
      <c r="G8">
        <f t="shared" si="21"/>
        <v>1.6203829274908613E-4</v>
      </c>
      <c r="H8">
        <f t="shared" si="22"/>
        <v>1.4688019246694099E-4</v>
      </c>
      <c r="I8">
        <f t="shared" si="23"/>
        <v>1.4688019246694099E-4</v>
      </c>
      <c r="J8">
        <f t="shared" si="24"/>
        <v>1.5447113621750046E-4</v>
      </c>
      <c r="K8">
        <f t="shared" si="25"/>
        <v>1.5447113621750046E-4</v>
      </c>
      <c r="L8">
        <f t="shared" si="26"/>
        <v>1.4479605975707588E-4</v>
      </c>
      <c r="M8">
        <f t="shared" si="27"/>
        <v>1.4479605975707588E-4</v>
      </c>
      <c r="N8">
        <f t="shared" si="28"/>
        <v>1.4690397968591479E-4</v>
      </c>
      <c r="O8">
        <f t="shared" si="29"/>
        <v>1.4690397968591479E-4</v>
      </c>
      <c r="P8">
        <f t="shared" si="30"/>
        <v>1.4271192704721076E-4</v>
      </c>
      <c r="Q8">
        <f t="shared" si="31"/>
        <v>1.4271192704721076E-4</v>
      </c>
      <c r="R8">
        <f t="shared" si="32"/>
        <v>1.3933682315432912E-4</v>
      </c>
      <c r="S8">
        <f t="shared" si="33"/>
        <v>1.3933682315432912E-4</v>
      </c>
      <c r="T8">
        <f t="shared" si="34"/>
        <v>1.4062779433734565E-4</v>
      </c>
      <c r="U8">
        <f t="shared" si="35"/>
        <v>1.4062779433734565E-4</v>
      </c>
      <c r="V8">
        <f>Sheet1!CB8</f>
        <v>1.3176966662274345E-4</v>
      </c>
      <c r="W8">
        <f>Sheet1!CB8</f>
        <v>1.3176966662274345E-4</v>
      </c>
      <c r="X8">
        <f>Sheet1!CE8</f>
        <v>1.3854366162748054E-4</v>
      </c>
      <c r="Y8">
        <f>Sheet1!CE8</f>
        <v>1.3854366162748054E-4</v>
      </c>
      <c r="Z8">
        <f t="shared" si="36"/>
        <v>1.2420251009115778E-4</v>
      </c>
      <c r="AA8">
        <f t="shared" si="37"/>
        <v>1.2420251009115778E-4</v>
      </c>
      <c r="AB8">
        <f t="shared" si="38"/>
        <v>1.3645952891761542E-4</v>
      </c>
      <c r="AC8">
        <f t="shared" si="39"/>
        <v>1.3645952891761542E-4</v>
      </c>
      <c r="AD8">
        <f t="shared" si="40"/>
        <v>1.1663535355957209E-4</v>
      </c>
      <c r="AE8">
        <f t="shared" si="41"/>
        <v>1.1663535355957209E-4</v>
      </c>
      <c r="AF8">
        <f t="shared" si="42"/>
        <v>1.3437539620775031E-4</v>
      </c>
      <c r="AG8">
        <f t="shared" si="43"/>
        <v>1.3437539620775031E-4</v>
      </c>
      <c r="AH8">
        <f t="shared" si="44"/>
        <v>1.0906819702798641E-4</v>
      </c>
      <c r="AI8">
        <f t="shared" si="45"/>
        <v>1.0906819702798641E-4</v>
      </c>
      <c r="AJ8">
        <f t="shared" si="46"/>
        <v>1.322912634978852E-4</v>
      </c>
      <c r="AK8">
        <f t="shared" si="47"/>
        <v>1.322912634978852E-4</v>
      </c>
      <c r="AL8">
        <f t="shared" si="48"/>
        <v>1.0150104049640072E-4</v>
      </c>
      <c r="AM8">
        <f t="shared" si="49"/>
        <v>1.0150104049640072E-4</v>
      </c>
      <c r="AN8">
        <f t="shared" si="50"/>
        <v>1.3020713078802008E-4</v>
      </c>
      <c r="AO8">
        <f t="shared" si="51"/>
        <v>1.3020713078802008E-4</v>
      </c>
      <c r="AP8">
        <f>Sheet1!AY8</f>
        <v>9.3933883964815053E-5</v>
      </c>
      <c r="AQ8">
        <f>Sheet1!AY8</f>
        <v>9.3933883964815053E-5</v>
      </c>
      <c r="AR8">
        <f>Sheet1!BB8</f>
        <v>1.2812299807815503E-4</v>
      </c>
      <c r="AS8">
        <f>Sheet1!BB8</f>
        <v>1.2812299807815503E-4</v>
      </c>
      <c r="AT8">
        <f t="shared" si="52"/>
        <v>9.8419157439480622E-5</v>
      </c>
      <c r="AU8">
        <f t="shared" si="53"/>
        <v>9.8419157439480622E-5</v>
      </c>
      <c r="AV8">
        <f t="shared" si="54"/>
        <v>1.2294300040612417E-4</v>
      </c>
      <c r="AW8">
        <f t="shared" si="55"/>
        <v>1.2294300040612417E-4</v>
      </c>
      <c r="AX8">
        <f t="shared" si="56"/>
        <v>1.0290443091414619E-4</v>
      </c>
      <c r="AY8">
        <f t="shared" si="57"/>
        <v>1.0290443091414619E-4</v>
      </c>
      <c r="AZ8">
        <f t="shared" si="58"/>
        <v>1.1776300273409332E-4</v>
      </c>
      <c r="BA8">
        <f t="shared" si="59"/>
        <v>1.1776300273409332E-4</v>
      </c>
      <c r="BB8">
        <f t="shared" si="60"/>
        <v>1.0738970438881176E-4</v>
      </c>
      <c r="BC8">
        <f t="shared" si="61"/>
        <v>1.0738970438881176E-4</v>
      </c>
      <c r="BD8">
        <f t="shared" si="62"/>
        <v>1.1258300506206248E-4</v>
      </c>
      <c r="BE8">
        <f t="shared" si="63"/>
        <v>1.1258300506206248E-4</v>
      </c>
      <c r="BF8">
        <f t="shared" si="64"/>
        <v>1.1187497786347733E-4</v>
      </c>
      <c r="BG8">
        <f t="shared" si="65"/>
        <v>1.1187497786347733E-4</v>
      </c>
      <c r="BH8">
        <f t="shared" si="66"/>
        <v>1.0740300739003164E-4</v>
      </c>
      <c r="BI8">
        <f t="shared" si="67"/>
        <v>1.0740300739003164E-4</v>
      </c>
      <c r="BJ8">
        <f>Sheet1!V8</f>
        <v>1.1636025133814289E-4</v>
      </c>
      <c r="BK8">
        <f>Sheet1!V8</f>
        <v>1.1636025133814289E-4</v>
      </c>
      <c r="BL8">
        <f>Sheet1!Y8</f>
        <v>1.0222300971800079E-4</v>
      </c>
      <c r="BM8">
        <f>Sheet1!Y8</f>
        <v>1.0222300971800079E-4</v>
      </c>
      <c r="BN8">
        <f t="shared" si="68"/>
        <v>1.2084552481280846E-4</v>
      </c>
      <c r="BO8">
        <f t="shared" si="69"/>
        <v>1.2084552481280846E-4</v>
      </c>
      <c r="BP8">
        <f t="shared" si="70"/>
        <v>9.7043012045969947E-5</v>
      </c>
      <c r="BQ8">
        <f t="shared" si="71"/>
        <v>9.7043012045969947E-5</v>
      </c>
      <c r="BR8">
        <f t="shared" si="72"/>
        <v>1.2533079828747401E-4</v>
      </c>
      <c r="BS8">
        <f t="shared" si="73"/>
        <v>1.2533079828747401E-4</v>
      </c>
      <c r="BT8">
        <f t="shared" si="74"/>
        <v>9.1863014373939103E-5</v>
      </c>
      <c r="BU8">
        <f t="shared" si="75"/>
        <v>9.1863014373939103E-5</v>
      </c>
      <c r="BV8">
        <f t="shared" si="76"/>
        <v>1.2981607176213957E-4</v>
      </c>
      <c r="BW8">
        <f t="shared" si="77"/>
        <v>1.2981607176213957E-4</v>
      </c>
      <c r="BX8">
        <f t="shared" si="78"/>
        <v>8.6683016701908259E-5</v>
      </c>
      <c r="BY8">
        <f t="shared" si="79"/>
        <v>8.6683016701908259E-5</v>
      </c>
      <c r="CA8">
        <f t="shared" si="80"/>
        <v>-3.7835782657928395E-5</v>
      </c>
      <c r="CB8">
        <f t="shared" si="81"/>
        <v>-3.7835782657928395E-5</v>
      </c>
      <c r="CC8">
        <f t="shared" si="82"/>
        <v>-1.042066354932551E-5</v>
      </c>
      <c r="CD8">
        <f t="shared" si="83"/>
        <v>-1.042066354932551E-5</v>
      </c>
      <c r="CF8">
        <f t="shared" si="84"/>
        <v>2.2426367373327836E-5</v>
      </c>
      <c r="CG8">
        <f t="shared" si="85"/>
        <v>2.2426367373327836E-5</v>
      </c>
      <c r="CH8">
        <f t="shared" si="86"/>
        <v>-2.5899988360154235E-5</v>
      </c>
      <c r="CI8">
        <f t="shared" si="87"/>
        <v>-2.5899988360154235E-5</v>
      </c>
    </row>
    <row r="9" spans="1:87">
      <c r="A9">
        <v>5</v>
      </c>
      <c r="B9">
        <f t="shared" si="16"/>
        <v>8.8287926993985035E-5</v>
      </c>
      <c r="C9">
        <f t="shared" si="17"/>
        <v>8.8287926993985035E-5</v>
      </c>
      <c r="D9">
        <f t="shared" si="18"/>
        <v>8.1930944550313598E-5</v>
      </c>
      <c r="E9">
        <f t="shared" si="19"/>
        <v>8.1930944550313598E-5</v>
      </c>
      <c r="F9">
        <f t="shared" si="20"/>
        <v>9.4585126937853746E-5</v>
      </c>
      <c r="G9">
        <f t="shared" si="21"/>
        <v>9.4585126937853746E-5</v>
      </c>
      <c r="H9">
        <f t="shared" si="22"/>
        <v>8.6100227744103448E-5</v>
      </c>
      <c r="I9">
        <f t="shared" si="23"/>
        <v>8.6100227744103448E-5</v>
      </c>
      <c r="J9">
        <f t="shared" si="24"/>
        <v>1.0088232688172246E-4</v>
      </c>
      <c r="K9">
        <f t="shared" si="25"/>
        <v>1.0088232688172246E-4</v>
      </c>
      <c r="L9">
        <f t="shared" si="26"/>
        <v>9.0269510937893298E-5</v>
      </c>
      <c r="M9">
        <f t="shared" si="27"/>
        <v>9.0269510937893298E-5</v>
      </c>
      <c r="N9">
        <f t="shared" si="28"/>
        <v>1.0717952682559117E-4</v>
      </c>
      <c r="O9">
        <f t="shared" si="29"/>
        <v>1.0717952682559117E-4</v>
      </c>
      <c r="P9">
        <f t="shared" si="30"/>
        <v>9.4438794131683148E-5</v>
      </c>
      <c r="Q9">
        <f t="shared" si="31"/>
        <v>9.4438794131683148E-5</v>
      </c>
      <c r="R9">
        <f t="shared" si="32"/>
        <v>1.1347672676945988E-4</v>
      </c>
      <c r="S9">
        <f t="shared" si="33"/>
        <v>1.1347672676945988E-4</v>
      </c>
      <c r="T9">
        <f t="shared" si="34"/>
        <v>9.8608077325472999E-5</v>
      </c>
      <c r="U9">
        <f t="shared" si="35"/>
        <v>9.8608077325472999E-5</v>
      </c>
      <c r="V9">
        <f>Sheet1!CB9</f>
        <v>1.1977392671332859E-4</v>
      </c>
      <c r="W9">
        <f>Sheet1!CB9</f>
        <v>1.1977392671332859E-4</v>
      </c>
      <c r="X9">
        <f>Sheet1!CE9</f>
        <v>1.0277736051926285E-4</v>
      </c>
      <c r="Y9">
        <f>Sheet1!CE9</f>
        <v>1.0277736051926285E-4</v>
      </c>
      <c r="Z9">
        <f t="shared" si="36"/>
        <v>1.260711266571973E-4</v>
      </c>
      <c r="AA9">
        <f t="shared" si="37"/>
        <v>1.260711266571973E-4</v>
      </c>
      <c r="AB9">
        <f t="shared" si="38"/>
        <v>1.069466437130527E-4</v>
      </c>
      <c r="AC9">
        <f t="shared" si="39"/>
        <v>1.069466437130527E-4</v>
      </c>
      <c r="AD9">
        <f t="shared" si="40"/>
        <v>1.3236832660106602E-4</v>
      </c>
      <c r="AE9">
        <f t="shared" si="41"/>
        <v>1.3236832660106602E-4</v>
      </c>
      <c r="AF9">
        <f t="shared" si="42"/>
        <v>1.1111592690684255E-4</v>
      </c>
      <c r="AG9">
        <f t="shared" si="43"/>
        <v>1.1111592690684255E-4</v>
      </c>
      <c r="AH9">
        <f t="shared" si="44"/>
        <v>1.3866552654493472E-4</v>
      </c>
      <c r="AI9">
        <f t="shared" si="45"/>
        <v>1.3866552654493472E-4</v>
      </c>
      <c r="AJ9">
        <f t="shared" si="46"/>
        <v>1.152852101006324E-4</v>
      </c>
      <c r="AK9">
        <f t="shared" si="47"/>
        <v>1.152852101006324E-4</v>
      </c>
      <c r="AL9">
        <f t="shared" si="48"/>
        <v>1.4496272648880341E-4</v>
      </c>
      <c r="AM9">
        <f t="shared" si="49"/>
        <v>1.4496272648880341E-4</v>
      </c>
      <c r="AN9">
        <f t="shared" si="50"/>
        <v>1.1945449329442225E-4</v>
      </c>
      <c r="AO9">
        <f t="shared" si="51"/>
        <v>1.1945449329442225E-4</v>
      </c>
      <c r="AP9">
        <f>Sheet1!AY9</f>
        <v>1.5125992643267214E-4</v>
      </c>
      <c r="AQ9">
        <f>Sheet1!AY9</f>
        <v>1.5125992643267214E-4</v>
      </c>
      <c r="AR9">
        <f>Sheet1!BB9</f>
        <v>1.2362377648821211E-4</v>
      </c>
      <c r="AS9">
        <f>Sheet1!BB9</f>
        <v>1.2362377648821211E-4</v>
      </c>
      <c r="AT9">
        <f t="shared" si="52"/>
        <v>1.3661830642868532E-4</v>
      </c>
      <c r="AU9">
        <f t="shared" si="53"/>
        <v>1.3661830642868532E-4</v>
      </c>
      <c r="AV9">
        <f t="shared" si="54"/>
        <v>1.1947063784535053E-4</v>
      </c>
      <c r="AW9">
        <f t="shared" si="55"/>
        <v>1.1947063784535053E-4</v>
      </c>
      <c r="AX9">
        <f t="shared" si="56"/>
        <v>1.2197668642469851E-4</v>
      </c>
      <c r="AY9">
        <f t="shared" si="57"/>
        <v>1.2197668642469851E-4</v>
      </c>
      <c r="AZ9">
        <f t="shared" si="58"/>
        <v>1.1531749920248895E-4</v>
      </c>
      <c r="BA9">
        <f t="shared" si="59"/>
        <v>1.1531749920248895E-4</v>
      </c>
      <c r="BB9">
        <f t="shared" si="60"/>
        <v>1.0733506642071169E-4</v>
      </c>
      <c r="BC9">
        <f t="shared" si="61"/>
        <v>1.0733506642071169E-4</v>
      </c>
      <c r="BD9">
        <f t="shared" si="62"/>
        <v>1.1116436055962737E-4</v>
      </c>
      <c r="BE9">
        <f t="shared" si="63"/>
        <v>1.1116436055962737E-4</v>
      </c>
      <c r="BF9">
        <f t="shared" si="64"/>
        <v>9.2693446416724877E-5</v>
      </c>
      <c r="BG9">
        <f t="shared" si="65"/>
        <v>9.2693446416724877E-5</v>
      </c>
      <c r="BH9">
        <f t="shared" si="66"/>
        <v>1.0701122191676579E-4</v>
      </c>
      <c r="BI9">
        <f t="shared" si="67"/>
        <v>1.0701122191676579E-4</v>
      </c>
      <c r="BJ9">
        <f>Sheet1!V9</f>
        <v>7.8051826412738062E-5</v>
      </c>
      <c r="BK9">
        <f>Sheet1!V9</f>
        <v>7.8051826412738062E-5</v>
      </c>
      <c r="BL9">
        <f>Sheet1!Y9</f>
        <v>1.0285808327390422E-4</v>
      </c>
      <c r="BM9">
        <f>Sheet1!Y9</f>
        <v>1.0285808327390422E-4</v>
      </c>
      <c r="BN9">
        <f t="shared" si="68"/>
        <v>6.3410206408751247E-5</v>
      </c>
      <c r="BO9">
        <f t="shared" si="69"/>
        <v>6.3410206408751247E-5</v>
      </c>
      <c r="BP9">
        <f t="shared" si="70"/>
        <v>9.870494463104264E-5</v>
      </c>
      <c r="BQ9">
        <f t="shared" si="71"/>
        <v>9.870494463104264E-5</v>
      </c>
      <c r="BR9">
        <f t="shared" si="72"/>
        <v>4.8768586404764432E-5</v>
      </c>
      <c r="BS9">
        <f t="shared" si="73"/>
        <v>4.8768586404764432E-5</v>
      </c>
      <c r="BT9">
        <f t="shared" si="74"/>
        <v>9.4551805988181059E-5</v>
      </c>
      <c r="BU9">
        <f t="shared" si="75"/>
        <v>9.4551805988181059E-5</v>
      </c>
      <c r="BV9">
        <f t="shared" si="76"/>
        <v>3.4126966400777617E-5</v>
      </c>
      <c r="BW9">
        <f t="shared" si="77"/>
        <v>3.4126966400777617E-5</v>
      </c>
      <c r="BX9">
        <f t="shared" si="78"/>
        <v>9.0398667345319478E-5</v>
      </c>
      <c r="BY9">
        <f t="shared" si="79"/>
        <v>9.0398667345319478E-5</v>
      </c>
      <c r="CA9">
        <f t="shared" si="80"/>
        <v>3.1485999719343551E-5</v>
      </c>
      <c r="CB9">
        <f t="shared" si="81"/>
        <v>3.1485999719343551E-5</v>
      </c>
      <c r="CC9">
        <f t="shared" si="82"/>
        <v>2.0846415968949264E-5</v>
      </c>
      <c r="CD9">
        <f t="shared" si="83"/>
        <v>2.0846415968949264E-5</v>
      </c>
      <c r="CF9">
        <f t="shared" si="84"/>
        <v>-7.3208100019934075E-5</v>
      </c>
      <c r="CG9">
        <f t="shared" si="85"/>
        <v>-7.3208100019934075E-5</v>
      </c>
      <c r="CH9">
        <f t="shared" si="86"/>
        <v>-2.0765693214307892E-5</v>
      </c>
      <c r="CI9">
        <f t="shared" si="87"/>
        <v>-2.0765693214307892E-5</v>
      </c>
    </row>
    <row r="10" spans="1:87">
      <c r="A10">
        <v>6</v>
      </c>
      <c r="B10">
        <f t="shared" si="16"/>
        <v>9.5844002348837581E-5</v>
      </c>
      <c r="C10">
        <f t="shared" si="17"/>
        <v>9.5844002348837581E-5</v>
      </c>
      <c r="D10">
        <f t="shared" si="18"/>
        <v>1.8279009643722602E-4</v>
      </c>
      <c r="E10">
        <f t="shared" si="19"/>
        <v>1.8279009643722602E-4</v>
      </c>
      <c r="F10">
        <f t="shared" si="20"/>
        <v>9.9040062210517296E-5</v>
      </c>
      <c r="G10">
        <f t="shared" si="21"/>
        <v>9.9040062210517296E-5</v>
      </c>
      <c r="H10">
        <f t="shared" si="22"/>
        <v>1.72813474862217E-4</v>
      </c>
      <c r="I10">
        <f t="shared" si="23"/>
        <v>1.72813474862217E-4</v>
      </c>
      <c r="J10">
        <f t="shared" si="24"/>
        <v>1.0223612207219701E-4</v>
      </c>
      <c r="K10">
        <f t="shared" si="25"/>
        <v>1.0223612207219701E-4</v>
      </c>
      <c r="L10">
        <f t="shared" si="26"/>
        <v>1.6283685328720798E-4</v>
      </c>
      <c r="M10">
        <f t="shared" si="27"/>
        <v>1.6283685328720798E-4</v>
      </c>
      <c r="N10">
        <f t="shared" si="28"/>
        <v>1.0543218193387673E-4</v>
      </c>
      <c r="O10">
        <f t="shared" si="29"/>
        <v>1.0543218193387673E-4</v>
      </c>
      <c r="P10">
        <f t="shared" si="30"/>
        <v>1.5286023171219896E-4</v>
      </c>
      <c r="Q10">
        <f t="shared" si="31"/>
        <v>1.5286023171219896E-4</v>
      </c>
      <c r="R10">
        <f t="shared" si="32"/>
        <v>1.0862824179555644E-4</v>
      </c>
      <c r="S10">
        <f t="shared" si="33"/>
        <v>1.0862824179555644E-4</v>
      </c>
      <c r="T10">
        <f t="shared" si="34"/>
        <v>1.4288361013718994E-4</v>
      </c>
      <c r="U10">
        <f t="shared" si="35"/>
        <v>1.4288361013718994E-4</v>
      </c>
      <c r="V10">
        <f>Sheet1!CB10</f>
        <v>1.1182430165723616E-4</v>
      </c>
      <c r="W10">
        <f>Sheet1!CB10</f>
        <v>1.1182430165723616E-4</v>
      </c>
      <c r="X10">
        <f>Sheet1!CE10</f>
        <v>1.3290698856218092E-4</v>
      </c>
      <c r="Y10">
        <f>Sheet1!CE10</f>
        <v>1.3290698856218092E-4</v>
      </c>
      <c r="Z10">
        <f t="shared" si="36"/>
        <v>1.1502036151891587E-4</v>
      </c>
      <c r="AA10">
        <f t="shared" si="37"/>
        <v>1.1502036151891587E-4</v>
      </c>
      <c r="AB10">
        <f t="shared" si="38"/>
        <v>1.229303669871719E-4</v>
      </c>
      <c r="AC10">
        <f t="shared" si="39"/>
        <v>1.229303669871719E-4</v>
      </c>
      <c r="AD10">
        <f t="shared" si="40"/>
        <v>1.1821642138059559E-4</v>
      </c>
      <c r="AE10">
        <f t="shared" si="41"/>
        <v>1.1821642138059559E-4</v>
      </c>
      <c r="AF10">
        <f t="shared" si="42"/>
        <v>1.1295374541216288E-4</v>
      </c>
      <c r="AG10">
        <f t="shared" si="43"/>
        <v>1.1295374541216288E-4</v>
      </c>
      <c r="AH10">
        <f t="shared" si="44"/>
        <v>1.214124812422753E-4</v>
      </c>
      <c r="AI10">
        <f t="shared" si="45"/>
        <v>1.214124812422753E-4</v>
      </c>
      <c r="AJ10">
        <f t="shared" si="46"/>
        <v>1.0297712383715386E-4</v>
      </c>
      <c r="AK10">
        <f t="shared" si="47"/>
        <v>1.0297712383715386E-4</v>
      </c>
      <c r="AL10">
        <f t="shared" si="48"/>
        <v>1.2460854110395503E-4</v>
      </c>
      <c r="AM10">
        <f t="shared" si="49"/>
        <v>1.2460854110395503E-4</v>
      </c>
      <c r="AN10">
        <f t="shared" si="50"/>
        <v>9.3000502262144836E-5</v>
      </c>
      <c r="AO10">
        <f t="shared" si="51"/>
        <v>9.3000502262144836E-5</v>
      </c>
      <c r="AP10">
        <f>Sheet1!AY10</f>
        <v>1.2780460096563476E-4</v>
      </c>
      <c r="AQ10">
        <f>Sheet1!AY10</f>
        <v>1.2780460096563476E-4</v>
      </c>
      <c r="AR10">
        <f>Sheet1!BB10</f>
        <v>8.3023880687135829E-5</v>
      </c>
      <c r="AS10">
        <f>Sheet1!BB10</f>
        <v>8.3023880687135829E-5</v>
      </c>
      <c r="AT10">
        <f t="shared" si="52"/>
        <v>1.1893056424029891E-4</v>
      </c>
      <c r="AU10">
        <f t="shared" si="53"/>
        <v>1.1893056424029891E-4</v>
      </c>
      <c r="AV10">
        <f t="shared" si="54"/>
        <v>7.989165422973561E-5</v>
      </c>
      <c r="AW10">
        <f t="shared" si="55"/>
        <v>7.989165422973561E-5</v>
      </c>
      <c r="AX10">
        <f t="shared" si="56"/>
        <v>1.1005652751496306E-4</v>
      </c>
      <c r="AY10">
        <f t="shared" si="57"/>
        <v>1.1005652751496306E-4</v>
      </c>
      <c r="AZ10">
        <f t="shared" si="58"/>
        <v>7.6759427772335391E-5</v>
      </c>
      <c r="BA10">
        <f t="shared" si="59"/>
        <v>7.6759427772335391E-5</v>
      </c>
      <c r="BB10">
        <f t="shared" si="60"/>
        <v>1.0118249078962721E-4</v>
      </c>
      <c r="BC10">
        <f t="shared" si="61"/>
        <v>1.0118249078962721E-4</v>
      </c>
      <c r="BD10">
        <f t="shared" si="62"/>
        <v>7.3627201314935173E-5</v>
      </c>
      <c r="BE10">
        <f t="shared" si="63"/>
        <v>7.3627201314935173E-5</v>
      </c>
      <c r="BF10">
        <f t="shared" si="64"/>
        <v>9.2308454064291359E-5</v>
      </c>
      <c r="BG10">
        <f t="shared" si="65"/>
        <v>9.2308454064291359E-5</v>
      </c>
      <c r="BH10">
        <f t="shared" si="66"/>
        <v>7.0494974857534954E-5</v>
      </c>
      <c r="BI10">
        <f t="shared" si="67"/>
        <v>7.0494974857534954E-5</v>
      </c>
      <c r="BJ10">
        <f>Sheet1!V10</f>
        <v>8.3434417338955523E-5</v>
      </c>
      <c r="BK10">
        <f>Sheet1!V10</f>
        <v>8.3434417338955523E-5</v>
      </c>
      <c r="BL10">
        <f>Sheet1!Y10</f>
        <v>6.7362748400134721E-5</v>
      </c>
      <c r="BM10">
        <f>Sheet1!Y10</f>
        <v>6.7362748400134721E-5</v>
      </c>
      <c r="BN10">
        <f t="shared" si="68"/>
        <v>7.4560380613619673E-5</v>
      </c>
      <c r="BO10">
        <f t="shared" si="69"/>
        <v>7.4560380613619673E-5</v>
      </c>
      <c r="BP10">
        <f t="shared" si="70"/>
        <v>6.4230521942734502E-5</v>
      </c>
      <c r="BQ10">
        <f t="shared" si="71"/>
        <v>6.4230521942734502E-5</v>
      </c>
      <c r="BR10">
        <f t="shared" si="72"/>
        <v>6.5686343888283824E-5</v>
      </c>
      <c r="BS10">
        <f t="shared" si="73"/>
        <v>6.5686343888283824E-5</v>
      </c>
      <c r="BT10">
        <f t="shared" si="74"/>
        <v>6.1098295485334284E-5</v>
      </c>
      <c r="BU10">
        <f t="shared" si="75"/>
        <v>6.1098295485334284E-5</v>
      </c>
      <c r="BV10">
        <f t="shared" si="76"/>
        <v>5.6812307162947974E-5</v>
      </c>
      <c r="BW10">
        <f t="shared" si="77"/>
        <v>5.6812307162947974E-5</v>
      </c>
      <c r="BX10">
        <f t="shared" si="78"/>
        <v>5.7966069027934065E-5</v>
      </c>
      <c r="BY10">
        <f t="shared" si="79"/>
        <v>5.7966069027934065E-5</v>
      </c>
      <c r="CA10">
        <f t="shared" si="80"/>
        <v>1.5980299308398602E-5</v>
      </c>
      <c r="CB10">
        <f t="shared" si="81"/>
        <v>1.5980299308398602E-5</v>
      </c>
      <c r="CC10">
        <f t="shared" si="82"/>
        <v>-4.9883107875045088E-5</v>
      </c>
      <c r="CD10">
        <f t="shared" si="83"/>
        <v>-4.9883107875045088E-5</v>
      </c>
      <c r="CF10">
        <f t="shared" si="84"/>
        <v>-4.4370183626679235E-5</v>
      </c>
      <c r="CG10">
        <f t="shared" si="85"/>
        <v>-4.4370183626679235E-5</v>
      </c>
      <c r="CH10">
        <f t="shared" si="86"/>
        <v>-1.5661132287001108E-5</v>
      </c>
      <c r="CI10">
        <f t="shared" si="87"/>
        <v>-1.5661132287001108E-5</v>
      </c>
    </row>
    <row r="11" spans="1:87">
      <c r="A11">
        <v>7</v>
      </c>
      <c r="B11">
        <f t="shared" si="16"/>
        <v>7.0089270543099736E-5</v>
      </c>
      <c r="C11">
        <f t="shared" si="17"/>
        <v>7.0089270543099736E-5</v>
      </c>
      <c r="D11">
        <f t="shared" si="18"/>
        <v>1.4167629987908557E-4</v>
      </c>
      <c r="E11">
        <f t="shared" si="19"/>
        <v>1.4167629987908557E-4</v>
      </c>
      <c r="F11">
        <f t="shared" si="20"/>
        <v>7.6826147401279631E-5</v>
      </c>
      <c r="G11">
        <f t="shared" si="21"/>
        <v>7.6826147401279631E-5</v>
      </c>
      <c r="H11">
        <f t="shared" si="22"/>
        <v>1.3364481562463818E-4</v>
      </c>
      <c r="I11">
        <f t="shared" si="23"/>
        <v>1.3364481562463818E-4</v>
      </c>
      <c r="J11">
        <f t="shared" si="24"/>
        <v>8.3563024259459526E-5</v>
      </c>
      <c r="K11">
        <f t="shared" si="25"/>
        <v>8.3563024259459526E-5</v>
      </c>
      <c r="L11">
        <f t="shared" si="26"/>
        <v>1.2561333137019079E-4</v>
      </c>
      <c r="M11">
        <f t="shared" si="27"/>
        <v>1.2561333137019079E-4</v>
      </c>
      <c r="N11">
        <f t="shared" si="28"/>
        <v>9.0299901117639421E-5</v>
      </c>
      <c r="O11">
        <f t="shared" si="29"/>
        <v>9.0299901117639421E-5</v>
      </c>
      <c r="P11">
        <f t="shared" si="30"/>
        <v>1.1758184711574341E-4</v>
      </c>
      <c r="Q11">
        <f t="shared" si="31"/>
        <v>1.1758184711574341E-4</v>
      </c>
      <c r="R11">
        <f t="shared" si="32"/>
        <v>9.7036777975819316E-5</v>
      </c>
      <c r="S11">
        <f t="shared" si="33"/>
        <v>9.7036777975819316E-5</v>
      </c>
      <c r="T11">
        <f t="shared" si="34"/>
        <v>1.0955036286129602E-4</v>
      </c>
      <c r="U11">
        <f t="shared" si="35"/>
        <v>1.0955036286129602E-4</v>
      </c>
      <c r="V11">
        <f>Sheet1!CB11</f>
        <v>1.0377365483399921E-4</v>
      </c>
      <c r="W11">
        <f>Sheet1!CB11</f>
        <v>1.0377365483399921E-4</v>
      </c>
      <c r="X11">
        <f>Sheet1!CE11</f>
        <v>1.0151887860684862E-4</v>
      </c>
      <c r="Y11">
        <f>Sheet1!CE11</f>
        <v>1.0151887860684862E-4</v>
      </c>
      <c r="Z11">
        <f t="shared" si="36"/>
        <v>1.1051053169217911E-4</v>
      </c>
      <c r="AA11">
        <f t="shared" si="37"/>
        <v>1.1051053169217911E-4</v>
      </c>
      <c r="AB11">
        <f t="shared" si="38"/>
        <v>9.3487394352401233E-5</v>
      </c>
      <c r="AC11">
        <f t="shared" si="39"/>
        <v>9.3487394352401233E-5</v>
      </c>
      <c r="AD11">
        <f t="shared" si="40"/>
        <v>1.17247408550359E-4</v>
      </c>
      <c r="AE11">
        <f t="shared" si="41"/>
        <v>1.17247408550359E-4</v>
      </c>
      <c r="AF11">
        <f t="shared" si="42"/>
        <v>8.5455910097953841E-5</v>
      </c>
      <c r="AG11">
        <f t="shared" si="43"/>
        <v>8.5455910097953841E-5</v>
      </c>
      <c r="AH11">
        <f t="shared" si="44"/>
        <v>1.239842854085389E-4</v>
      </c>
      <c r="AI11">
        <f t="shared" si="45"/>
        <v>1.239842854085389E-4</v>
      </c>
      <c r="AJ11">
        <f t="shared" si="46"/>
        <v>7.742442584350645E-5</v>
      </c>
      <c r="AK11">
        <f t="shared" si="47"/>
        <v>7.742442584350645E-5</v>
      </c>
      <c r="AL11">
        <f t="shared" si="48"/>
        <v>1.3072116226671879E-4</v>
      </c>
      <c r="AM11">
        <f t="shared" si="49"/>
        <v>1.3072116226671879E-4</v>
      </c>
      <c r="AN11">
        <f t="shared" si="50"/>
        <v>6.9392941589059058E-5</v>
      </c>
      <c r="AO11">
        <f t="shared" si="51"/>
        <v>6.9392941589059058E-5</v>
      </c>
      <c r="AP11">
        <f>Sheet1!AY11</f>
        <v>1.3745803912489871E-4</v>
      </c>
      <c r="AQ11">
        <f>Sheet1!AY11</f>
        <v>1.3745803912489871E-4</v>
      </c>
      <c r="AR11">
        <f>Sheet1!BB11</f>
        <v>6.1361457334611693E-5</v>
      </c>
      <c r="AS11">
        <f>Sheet1!BB11</f>
        <v>6.1361457334611693E-5</v>
      </c>
      <c r="AT11">
        <f t="shared" si="52"/>
        <v>1.3195397600253742E-4</v>
      </c>
      <c r="AU11">
        <f t="shared" si="53"/>
        <v>1.3195397600253742E-4</v>
      </c>
      <c r="AV11">
        <f t="shared" si="54"/>
        <v>5.0456257244076951E-5</v>
      </c>
      <c r="AW11">
        <f t="shared" si="55"/>
        <v>5.0456257244076951E-5</v>
      </c>
      <c r="AX11">
        <f t="shared" si="56"/>
        <v>1.2644991288017612E-4</v>
      </c>
      <c r="AY11">
        <f t="shared" si="57"/>
        <v>1.2644991288017612E-4</v>
      </c>
      <c r="AZ11">
        <f t="shared" si="58"/>
        <v>3.9551057153542208E-5</v>
      </c>
      <c r="BA11">
        <f t="shared" si="59"/>
        <v>3.9551057153542208E-5</v>
      </c>
      <c r="BB11">
        <f t="shared" si="60"/>
        <v>1.2094584975781484E-4</v>
      </c>
      <c r="BC11">
        <f t="shared" si="61"/>
        <v>1.2094584975781484E-4</v>
      </c>
      <c r="BD11">
        <f t="shared" si="62"/>
        <v>2.8645857063007466E-5</v>
      </c>
      <c r="BE11">
        <f t="shared" si="63"/>
        <v>2.8645857063007466E-5</v>
      </c>
      <c r="BF11">
        <f t="shared" si="64"/>
        <v>1.1544178663545356E-4</v>
      </c>
      <c r="BG11">
        <f t="shared" si="65"/>
        <v>1.1544178663545356E-4</v>
      </c>
      <c r="BH11">
        <f t="shared" si="66"/>
        <v>1.7740656972472724E-5</v>
      </c>
      <c r="BI11">
        <f t="shared" si="67"/>
        <v>1.7740656972472724E-5</v>
      </c>
      <c r="BJ11">
        <f>Sheet1!V11</f>
        <v>1.0993772351309229E-4</v>
      </c>
      <c r="BK11">
        <f>Sheet1!V11</f>
        <v>1.0993772351309229E-4</v>
      </c>
      <c r="BL11">
        <f>Sheet1!Y11</f>
        <v>6.8354568819379888E-6</v>
      </c>
      <c r="BM11">
        <f>Sheet1!Y11</f>
        <v>6.8354568819379888E-6</v>
      </c>
      <c r="BN11">
        <f t="shared" si="68"/>
        <v>1.0443366039073101E-4</v>
      </c>
      <c r="BO11">
        <f t="shared" si="69"/>
        <v>1.0443366039073101E-4</v>
      </c>
      <c r="BP11">
        <v>0</v>
      </c>
      <c r="BQ11">
        <v>0</v>
      </c>
      <c r="BR11">
        <f t="shared" si="72"/>
        <v>9.8929597268369732E-5</v>
      </c>
      <c r="BS11">
        <f t="shared" si="73"/>
        <v>9.8929597268369732E-5</v>
      </c>
      <c r="BT11">
        <v>0</v>
      </c>
      <c r="BU11">
        <v>0</v>
      </c>
      <c r="BV11">
        <f t="shared" si="76"/>
        <v>9.3425534146008451E-5</v>
      </c>
      <c r="BW11">
        <f t="shared" si="77"/>
        <v>9.3425534146008451E-5</v>
      </c>
      <c r="BX11">
        <v>0</v>
      </c>
      <c r="BY11">
        <v>0</v>
      </c>
      <c r="CA11">
        <f t="shared" si="80"/>
        <v>3.3684384290899502E-5</v>
      </c>
      <c r="CB11">
        <f t="shared" si="81"/>
        <v>3.3684384290899502E-5</v>
      </c>
      <c r="CC11">
        <f t="shared" si="82"/>
        <v>-4.0157421272236932E-5</v>
      </c>
      <c r="CD11">
        <f t="shared" si="83"/>
        <v>-4.0157421272236932E-5</v>
      </c>
      <c r="CF11">
        <f t="shared" si="84"/>
        <v>-2.7520315611806418E-5</v>
      </c>
      <c r="CG11">
        <f t="shared" si="85"/>
        <v>-2.7520315611806418E-5</v>
      </c>
      <c r="CH11">
        <f t="shared" si="86"/>
        <v>-5.4526000452673705E-5</v>
      </c>
      <c r="CI11">
        <f t="shared" si="87"/>
        <v>-5.4526000452673705E-5</v>
      </c>
    </row>
    <row r="12" spans="1:87">
      <c r="A12">
        <v>8</v>
      </c>
      <c r="B12">
        <f t="shared" si="16"/>
        <v>1.048617755672276E-4</v>
      </c>
      <c r="C12">
        <f t="shared" si="17"/>
        <v>1.048617755672276E-4</v>
      </c>
      <c r="D12">
        <f t="shared" si="18"/>
        <v>5.6261899143524584E-5</v>
      </c>
      <c r="E12">
        <f t="shared" si="19"/>
        <v>5.6261899143524584E-5</v>
      </c>
      <c r="F12">
        <f t="shared" si="20"/>
        <v>1.0316738648007426E-4</v>
      </c>
      <c r="G12">
        <f t="shared" si="21"/>
        <v>1.0316738648007426E-4</v>
      </c>
      <c r="H12">
        <f t="shared" si="22"/>
        <v>6.2198630794020848E-5</v>
      </c>
      <c r="I12">
        <f t="shared" si="23"/>
        <v>6.2198630794020848E-5</v>
      </c>
      <c r="J12">
        <f t="shared" si="24"/>
        <v>1.0147299739292092E-4</v>
      </c>
      <c r="K12">
        <f t="shared" si="25"/>
        <v>1.0147299739292092E-4</v>
      </c>
      <c r="L12">
        <f t="shared" si="26"/>
        <v>6.8135362444517105E-5</v>
      </c>
      <c r="M12">
        <f t="shared" si="27"/>
        <v>6.8135362444517105E-5</v>
      </c>
      <c r="N12">
        <f t="shared" si="28"/>
        <v>9.977860830576758E-5</v>
      </c>
      <c r="O12">
        <f t="shared" si="29"/>
        <v>9.977860830576758E-5</v>
      </c>
      <c r="P12">
        <f t="shared" si="30"/>
        <v>7.4072094095013362E-5</v>
      </c>
      <c r="Q12">
        <f t="shared" si="31"/>
        <v>7.4072094095013362E-5</v>
      </c>
      <c r="R12">
        <f t="shared" si="32"/>
        <v>9.8084219218614241E-5</v>
      </c>
      <c r="S12">
        <f t="shared" si="33"/>
        <v>9.8084219218614241E-5</v>
      </c>
      <c r="T12">
        <f t="shared" si="34"/>
        <v>8.0008825745509618E-5</v>
      </c>
      <c r="U12">
        <f t="shared" si="35"/>
        <v>8.0008825745509618E-5</v>
      </c>
      <c r="V12">
        <f>Sheet1!CB12</f>
        <v>9.6389830131460901E-5</v>
      </c>
      <c r="W12">
        <f>Sheet1!CB12</f>
        <v>9.6389830131460901E-5</v>
      </c>
      <c r="X12">
        <f>Sheet1!CE12</f>
        <v>8.5945557396005875E-5</v>
      </c>
      <c r="Y12">
        <f>Sheet1!CE12</f>
        <v>8.5945557396005875E-5</v>
      </c>
      <c r="Z12">
        <f t="shared" si="36"/>
        <v>9.4695441044307562E-5</v>
      </c>
      <c r="AA12">
        <f t="shared" si="37"/>
        <v>9.4695441044307562E-5</v>
      </c>
      <c r="AB12">
        <f t="shared" si="38"/>
        <v>9.1882289046502132E-5</v>
      </c>
      <c r="AC12">
        <f t="shared" si="39"/>
        <v>9.1882289046502132E-5</v>
      </c>
      <c r="AD12">
        <f t="shared" si="40"/>
        <v>9.3001051957154222E-5</v>
      </c>
      <c r="AE12">
        <f t="shared" si="41"/>
        <v>9.3001051957154222E-5</v>
      </c>
      <c r="AF12">
        <f t="shared" si="42"/>
        <v>9.7819020696998389E-5</v>
      </c>
      <c r="AG12">
        <f t="shared" si="43"/>
        <v>9.7819020696998389E-5</v>
      </c>
      <c r="AH12">
        <f t="shared" si="44"/>
        <v>9.1306662870000883E-5</v>
      </c>
      <c r="AI12">
        <f t="shared" si="45"/>
        <v>9.1306662870000883E-5</v>
      </c>
      <c r="AJ12">
        <f t="shared" si="46"/>
        <v>1.0375575234749465E-4</v>
      </c>
      <c r="AK12">
        <f t="shared" si="47"/>
        <v>1.0375575234749465E-4</v>
      </c>
      <c r="AL12">
        <f t="shared" si="48"/>
        <v>8.9612273782847544E-5</v>
      </c>
      <c r="AM12">
        <f t="shared" si="49"/>
        <v>8.9612273782847544E-5</v>
      </c>
      <c r="AN12">
        <f t="shared" si="50"/>
        <v>1.096924839979909E-4</v>
      </c>
      <c r="AO12">
        <f t="shared" si="51"/>
        <v>1.096924839979909E-4</v>
      </c>
      <c r="AP12">
        <f>Sheet1!AY12</f>
        <v>8.7917884695694218E-5</v>
      </c>
      <c r="AQ12">
        <f>Sheet1!AY12</f>
        <v>8.7917884695694218E-5</v>
      </c>
      <c r="AR12">
        <f>Sheet1!BB12</f>
        <v>1.1562921564848719E-4</v>
      </c>
      <c r="AS12">
        <f>Sheet1!BB12</f>
        <v>1.1562921564848719E-4</v>
      </c>
      <c r="AT12">
        <f t="shared" si="52"/>
        <v>8.578220008474585E-5</v>
      </c>
      <c r="AU12">
        <f t="shared" si="53"/>
        <v>8.578220008474585E-5</v>
      </c>
      <c r="AV12">
        <f t="shared" si="54"/>
        <v>1.0062547478959418E-4</v>
      </c>
      <c r="AW12">
        <f t="shared" si="55"/>
        <v>1.0062547478959418E-4</v>
      </c>
      <c r="AX12">
        <f t="shared" si="56"/>
        <v>8.3646515473797482E-5</v>
      </c>
      <c r="AY12">
        <f t="shared" si="57"/>
        <v>8.3646515473797482E-5</v>
      </c>
      <c r="AZ12">
        <f t="shared" si="58"/>
        <v>8.5621733930701165E-5</v>
      </c>
      <c r="BA12">
        <f t="shared" si="59"/>
        <v>8.5621733930701165E-5</v>
      </c>
      <c r="BB12">
        <f t="shared" si="60"/>
        <v>8.1510830862849113E-5</v>
      </c>
      <c r="BC12">
        <f t="shared" si="61"/>
        <v>8.1510830862849113E-5</v>
      </c>
      <c r="BD12">
        <f t="shared" si="62"/>
        <v>7.0617993071808155E-5</v>
      </c>
      <c r="BE12">
        <f t="shared" si="63"/>
        <v>7.0617993071808155E-5</v>
      </c>
      <c r="BF12">
        <f t="shared" si="64"/>
        <v>7.9375146251900745E-5</v>
      </c>
      <c r="BG12">
        <f t="shared" si="65"/>
        <v>7.9375146251900745E-5</v>
      </c>
      <c r="BH12">
        <f t="shared" si="66"/>
        <v>5.5614252212915144E-5</v>
      </c>
      <c r="BI12">
        <f t="shared" si="67"/>
        <v>5.5614252212915144E-5</v>
      </c>
      <c r="BJ12">
        <f>Sheet1!V12</f>
        <v>7.7239461640952363E-5</v>
      </c>
      <c r="BK12">
        <f>Sheet1!V12</f>
        <v>7.7239461640952363E-5</v>
      </c>
      <c r="BL12">
        <f>Sheet1!Y12</f>
        <v>4.0610511354022134E-5</v>
      </c>
      <c r="BM12">
        <f>Sheet1!Y12</f>
        <v>4.0610511354022134E-5</v>
      </c>
      <c r="BN12">
        <f t="shared" si="68"/>
        <v>7.5103777030003995E-5</v>
      </c>
      <c r="BO12">
        <f t="shared" si="69"/>
        <v>7.5103777030003995E-5</v>
      </c>
      <c r="BP12">
        <f t="shared" si="70"/>
        <v>2.5606770495129123E-5</v>
      </c>
      <c r="BQ12">
        <f t="shared" si="71"/>
        <v>2.5606770495129123E-5</v>
      </c>
      <c r="BR12">
        <f t="shared" si="72"/>
        <v>7.2968092419055627E-5</v>
      </c>
      <c r="BS12">
        <f t="shared" si="73"/>
        <v>7.2968092419055627E-5</v>
      </c>
      <c r="BT12">
        <f t="shared" si="74"/>
        <v>1.0603029636236112E-5</v>
      </c>
      <c r="BU12">
        <f t="shared" si="75"/>
        <v>1.0603029636236112E-5</v>
      </c>
      <c r="BV12">
        <f t="shared" si="76"/>
        <v>7.0832407808107259E-5</v>
      </c>
      <c r="BW12">
        <f t="shared" si="77"/>
        <v>7.0832407808107259E-5</v>
      </c>
      <c r="BX12">
        <v>0</v>
      </c>
      <c r="BY12">
        <v>0</v>
      </c>
      <c r="CA12">
        <f t="shared" si="80"/>
        <v>-8.4719454357666833E-6</v>
      </c>
      <c r="CB12">
        <f t="shared" si="81"/>
        <v>-8.4719454357666833E-6</v>
      </c>
      <c r="CC12">
        <f t="shared" si="82"/>
        <v>2.9683658252481311E-5</v>
      </c>
      <c r="CD12">
        <f t="shared" si="83"/>
        <v>2.9683658252481311E-5</v>
      </c>
      <c r="CF12">
        <f t="shared" si="84"/>
        <v>-1.0678423054741854E-5</v>
      </c>
      <c r="CG12">
        <f t="shared" si="85"/>
        <v>-1.0678423054741854E-5</v>
      </c>
      <c r="CH12">
        <f t="shared" si="86"/>
        <v>-7.5018704294465053E-5</v>
      </c>
      <c r="CI12">
        <f t="shared" si="87"/>
        <v>-7.5018704294465053E-5</v>
      </c>
    </row>
    <row r="13" spans="1:87">
      <c r="A13">
        <v>9</v>
      </c>
      <c r="B13">
        <f t="shared" si="16"/>
        <v>1.7494958912944174E-4</v>
      </c>
      <c r="C13">
        <f t="shared" si="17"/>
        <v>1.7494958912944174E-4</v>
      </c>
      <c r="D13">
        <f t="shared" si="18"/>
        <v>5.3875952125960873E-5</v>
      </c>
      <c r="E13">
        <f t="shared" si="19"/>
        <v>5.3875952125960873E-5</v>
      </c>
      <c r="F13">
        <f t="shared" si="20"/>
        <v>1.6625835125592356E-4</v>
      </c>
      <c r="G13">
        <f t="shared" si="21"/>
        <v>1.6625835125592356E-4</v>
      </c>
      <c r="H13">
        <f t="shared" si="22"/>
        <v>5.8504691243194968E-5</v>
      </c>
      <c r="I13">
        <f t="shared" si="23"/>
        <v>5.8504691243194968E-5</v>
      </c>
      <c r="J13">
        <f t="shared" si="24"/>
        <v>1.5756711338240538E-4</v>
      </c>
      <c r="K13">
        <f t="shared" si="25"/>
        <v>1.5756711338240538E-4</v>
      </c>
      <c r="L13">
        <f t="shared" si="26"/>
        <v>6.3133430360429063E-5</v>
      </c>
      <c r="M13">
        <f t="shared" si="27"/>
        <v>6.3133430360429063E-5</v>
      </c>
      <c r="N13">
        <f t="shared" si="28"/>
        <v>1.488758755088872E-4</v>
      </c>
      <c r="O13">
        <f t="shared" si="29"/>
        <v>1.488758755088872E-4</v>
      </c>
      <c r="P13">
        <f t="shared" si="30"/>
        <v>6.7762169477663165E-5</v>
      </c>
      <c r="Q13">
        <f t="shared" si="31"/>
        <v>6.7762169477663165E-5</v>
      </c>
      <c r="R13">
        <f t="shared" si="32"/>
        <v>1.4018463763536902E-4</v>
      </c>
      <c r="S13">
        <f t="shared" si="33"/>
        <v>1.4018463763536902E-4</v>
      </c>
      <c r="T13">
        <f t="shared" si="34"/>
        <v>7.2390908594897267E-5</v>
      </c>
      <c r="U13">
        <f t="shared" si="35"/>
        <v>7.2390908594897267E-5</v>
      </c>
      <c r="V13">
        <f>Sheet1!CB13</f>
        <v>1.3149339976185084E-4</v>
      </c>
      <c r="W13">
        <f>Sheet1!CB13</f>
        <v>1.3149339976185084E-4</v>
      </c>
      <c r="X13">
        <f>Sheet1!CE13</f>
        <v>7.7019647712131369E-5</v>
      </c>
      <c r="Y13">
        <f>Sheet1!CE13</f>
        <v>7.7019647712131369E-5</v>
      </c>
      <c r="Z13">
        <f t="shared" si="36"/>
        <v>1.2280216188833266E-4</v>
      </c>
      <c r="AA13">
        <f t="shared" si="37"/>
        <v>1.2280216188833266E-4</v>
      </c>
      <c r="AB13">
        <f t="shared" si="38"/>
        <v>8.164838682936547E-5</v>
      </c>
      <c r="AC13">
        <f t="shared" si="39"/>
        <v>8.164838682936547E-5</v>
      </c>
      <c r="AD13">
        <f t="shared" si="40"/>
        <v>1.1411092401481448E-4</v>
      </c>
      <c r="AE13">
        <f t="shared" si="41"/>
        <v>1.1411092401481448E-4</v>
      </c>
      <c r="AF13">
        <f t="shared" si="42"/>
        <v>8.6277125946599572E-5</v>
      </c>
      <c r="AG13">
        <f t="shared" si="43"/>
        <v>8.6277125946599572E-5</v>
      </c>
      <c r="AH13">
        <f t="shared" si="44"/>
        <v>1.054196861412963E-4</v>
      </c>
      <c r="AI13">
        <f t="shared" si="45"/>
        <v>1.054196861412963E-4</v>
      </c>
      <c r="AJ13">
        <f t="shared" si="46"/>
        <v>9.0905865063833674E-5</v>
      </c>
      <c r="AK13">
        <f t="shared" si="47"/>
        <v>9.0905865063833674E-5</v>
      </c>
      <c r="AL13">
        <f t="shared" si="48"/>
        <v>9.6728448267778121E-5</v>
      </c>
      <c r="AM13">
        <f t="shared" si="49"/>
        <v>9.6728448267778121E-5</v>
      </c>
      <c r="AN13">
        <f t="shared" si="50"/>
        <v>9.5534604181067776E-5</v>
      </c>
      <c r="AO13">
        <f t="shared" si="51"/>
        <v>9.5534604181067776E-5</v>
      </c>
      <c r="AP13">
        <f>Sheet1!AY13</f>
        <v>8.8037210394259968E-5</v>
      </c>
      <c r="AQ13">
        <f>Sheet1!AY13</f>
        <v>8.8037210394259968E-5</v>
      </c>
      <c r="AR13">
        <f>Sheet1!BB13</f>
        <v>1.0016334329830185E-4</v>
      </c>
      <c r="AS13">
        <f>Sheet1!BB13</f>
        <v>1.0016334329830185E-4</v>
      </c>
      <c r="AT13">
        <f t="shared" si="52"/>
        <v>8.9738390902634671E-5</v>
      </c>
      <c r="AU13">
        <f t="shared" si="53"/>
        <v>8.9738390902634671E-5</v>
      </c>
      <c r="AV13">
        <f t="shared" si="54"/>
        <v>9.2370410260352056E-5</v>
      </c>
      <c r="AW13">
        <f t="shared" si="55"/>
        <v>9.2370410260352056E-5</v>
      </c>
      <c r="AX13">
        <f t="shared" si="56"/>
        <v>9.1439571411009373E-5</v>
      </c>
      <c r="AY13">
        <f t="shared" si="57"/>
        <v>9.1439571411009373E-5</v>
      </c>
      <c r="AZ13">
        <f t="shared" si="58"/>
        <v>8.4577477222402261E-5</v>
      </c>
      <c r="BA13">
        <f t="shared" si="59"/>
        <v>8.4577477222402261E-5</v>
      </c>
      <c r="BB13">
        <f t="shared" si="60"/>
        <v>9.3140751919384076E-5</v>
      </c>
      <c r="BC13">
        <f t="shared" si="61"/>
        <v>9.3140751919384076E-5</v>
      </c>
      <c r="BD13">
        <f t="shared" si="62"/>
        <v>7.6784544184452466E-5</v>
      </c>
      <c r="BE13">
        <f t="shared" si="63"/>
        <v>7.6784544184452466E-5</v>
      </c>
      <c r="BF13">
        <f t="shared" si="64"/>
        <v>9.4841932427758779E-5</v>
      </c>
      <c r="BG13">
        <f t="shared" si="65"/>
        <v>9.4841932427758779E-5</v>
      </c>
      <c r="BH13">
        <f t="shared" si="66"/>
        <v>6.8991611146502672E-5</v>
      </c>
      <c r="BI13">
        <f t="shared" si="67"/>
        <v>6.8991611146502672E-5</v>
      </c>
      <c r="BJ13">
        <f>Sheet1!V13</f>
        <v>9.6543112936133509E-5</v>
      </c>
      <c r="BK13">
        <f>Sheet1!V13</f>
        <v>9.6543112936133509E-5</v>
      </c>
      <c r="BL13">
        <f>Sheet1!Y13</f>
        <v>6.119867810855285E-5</v>
      </c>
      <c r="BM13">
        <f>Sheet1!Y13</f>
        <v>6.119867810855285E-5</v>
      </c>
      <c r="BN13">
        <f t="shared" si="68"/>
        <v>9.8244293444508211E-5</v>
      </c>
      <c r="BO13">
        <f t="shared" si="69"/>
        <v>9.8244293444508211E-5</v>
      </c>
      <c r="BP13">
        <f t="shared" si="70"/>
        <v>5.3405745070603048E-5</v>
      </c>
      <c r="BQ13">
        <f t="shared" si="71"/>
        <v>5.3405745070603048E-5</v>
      </c>
      <c r="BR13">
        <f t="shared" si="72"/>
        <v>9.9945473952882914E-5</v>
      </c>
      <c r="BS13">
        <f t="shared" si="73"/>
        <v>9.9945473952882914E-5</v>
      </c>
      <c r="BT13">
        <f t="shared" si="74"/>
        <v>4.5612812032653246E-5</v>
      </c>
      <c r="BU13">
        <f t="shared" si="75"/>
        <v>4.5612812032653246E-5</v>
      </c>
      <c r="BV13">
        <f t="shared" si="76"/>
        <v>1.0164665446125762E-4</v>
      </c>
      <c r="BW13">
        <f t="shared" si="77"/>
        <v>1.0164665446125762E-4</v>
      </c>
      <c r="BX13">
        <f t="shared" si="78"/>
        <v>3.7819878994703445E-5</v>
      </c>
      <c r="BY13">
        <f t="shared" si="79"/>
        <v>3.7819878994703445E-5</v>
      </c>
      <c r="CA13">
        <f t="shared" si="80"/>
        <v>-4.3456189367590875E-5</v>
      </c>
      <c r="CB13">
        <f t="shared" si="81"/>
        <v>-4.3456189367590875E-5</v>
      </c>
      <c r="CC13">
        <f t="shared" si="82"/>
        <v>2.3143695586170482E-5</v>
      </c>
      <c r="CD13">
        <f t="shared" si="83"/>
        <v>2.3143695586170482E-5</v>
      </c>
      <c r="CF13">
        <f t="shared" si="84"/>
        <v>8.5059025418735408E-6</v>
      </c>
      <c r="CG13">
        <f t="shared" si="85"/>
        <v>8.5059025418735408E-6</v>
      </c>
      <c r="CH13">
        <f t="shared" si="86"/>
        <v>-3.8964665189749001E-5</v>
      </c>
      <c r="CI13">
        <f t="shared" si="87"/>
        <v>-3.8964665189749001E-5</v>
      </c>
    </row>
    <row r="14" spans="1:87">
      <c r="A14">
        <v>10</v>
      </c>
      <c r="B14">
        <f t="shared" si="16"/>
        <v>8.2844451513153815E-6</v>
      </c>
      <c r="C14">
        <f t="shared" si="17"/>
        <v>8.2844451513153815E-6</v>
      </c>
      <c r="D14">
        <v>0</v>
      </c>
      <c r="E14">
        <v>0</v>
      </c>
      <c r="F14">
        <f t="shared" si="20"/>
        <v>1.6751209313618653E-5</v>
      </c>
      <c r="G14">
        <f t="shared" si="21"/>
        <v>1.6751209313618653E-5</v>
      </c>
      <c r="H14">
        <f t="shared" si="22"/>
        <v>3.9694093584246421E-6</v>
      </c>
      <c r="I14">
        <f t="shared" si="23"/>
        <v>3.9694093584246421E-6</v>
      </c>
      <c r="J14">
        <f t="shared" si="24"/>
        <v>2.5217973475921922E-5</v>
      </c>
      <c r="K14">
        <f t="shared" si="25"/>
        <v>2.5217973475921922E-5</v>
      </c>
      <c r="L14">
        <f t="shared" si="26"/>
        <v>1.4434523085623147E-5</v>
      </c>
      <c r="M14">
        <f t="shared" si="27"/>
        <v>1.4434523085623147E-5</v>
      </c>
      <c r="N14">
        <f t="shared" si="28"/>
        <v>3.3684737638225191E-5</v>
      </c>
      <c r="O14">
        <f t="shared" si="29"/>
        <v>3.3684737638225191E-5</v>
      </c>
      <c r="P14">
        <f t="shared" si="30"/>
        <v>2.4899636812821652E-5</v>
      </c>
      <c r="Q14">
        <f t="shared" si="31"/>
        <v>2.4899636812821652E-5</v>
      </c>
      <c r="R14">
        <f t="shared" si="32"/>
        <v>4.2151501800528461E-5</v>
      </c>
      <c r="S14">
        <f t="shared" si="33"/>
        <v>4.2151501800528461E-5</v>
      </c>
      <c r="T14">
        <f t="shared" si="34"/>
        <v>3.5364750540020157E-5</v>
      </c>
      <c r="U14">
        <f t="shared" si="35"/>
        <v>3.5364750540020157E-5</v>
      </c>
      <c r="V14">
        <f>Sheet1!CB14</f>
        <v>5.061826596283173E-5</v>
      </c>
      <c r="W14">
        <f>Sheet1!CB14</f>
        <v>5.061826596283173E-5</v>
      </c>
      <c r="X14">
        <f>Sheet1!CE14</f>
        <v>4.5829864267218662E-5</v>
      </c>
      <c r="Y14">
        <f>Sheet1!CE14</f>
        <v>4.5829864267218662E-5</v>
      </c>
      <c r="Z14">
        <f t="shared" si="36"/>
        <v>5.9085030125134999E-5</v>
      </c>
      <c r="AA14">
        <f t="shared" si="37"/>
        <v>5.9085030125134999E-5</v>
      </c>
      <c r="AB14">
        <f t="shared" si="38"/>
        <v>5.6294977994417167E-5</v>
      </c>
      <c r="AC14">
        <f t="shared" si="39"/>
        <v>5.6294977994417167E-5</v>
      </c>
      <c r="AD14">
        <f t="shared" si="40"/>
        <v>6.7551794287438275E-5</v>
      </c>
      <c r="AE14">
        <f t="shared" si="41"/>
        <v>6.7551794287438275E-5</v>
      </c>
      <c r="AF14">
        <f t="shared" si="42"/>
        <v>6.6760091721615672E-5</v>
      </c>
      <c r="AG14">
        <f t="shared" si="43"/>
        <v>6.6760091721615672E-5</v>
      </c>
      <c r="AH14">
        <f t="shared" si="44"/>
        <v>7.6018558449741545E-5</v>
      </c>
      <c r="AI14">
        <f t="shared" si="45"/>
        <v>7.6018558449741545E-5</v>
      </c>
      <c r="AJ14">
        <f t="shared" si="46"/>
        <v>7.7225205448814177E-5</v>
      </c>
      <c r="AK14">
        <f t="shared" si="47"/>
        <v>7.7225205448814177E-5</v>
      </c>
      <c r="AL14">
        <f t="shared" si="48"/>
        <v>8.4485322612044814E-5</v>
      </c>
      <c r="AM14">
        <f t="shared" si="49"/>
        <v>8.4485322612044814E-5</v>
      </c>
      <c r="AN14">
        <f t="shared" si="50"/>
        <v>8.7690319176012682E-5</v>
      </c>
      <c r="AO14">
        <f t="shared" si="51"/>
        <v>8.7690319176012682E-5</v>
      </c>
      <c r="AP14">
        <f>Sheet1!AY14</f>
        <v>9.2952086774348083E-5</v>
      </c>
      <c r="AQ14">
        <f>Sheet1!AY14</f>
        <v>9.2952086774348083E-5</v>
      </c>
      <c r="AR14">
        <f>Sheet1!BB14</f>
        <v>9.8155432903211187E-5</v>
      </c>
      <c r="AS14">
        <f>Sheet1!BB14</f>
        <v>9.8155432903211187E-5</v>
      </c>
      <c r="AT14">
        <f t="shared" si="52"/>
        <v>9.0280061131302517E-5</v>
      </c>
      <c r="AU14">
        <f t="shared" si="53"/>
        <v>9.0280061131302517E-5</v>
      </c>
      <c r="AV14">
        <f t="shared" si="54"/>
        <v>9.3922529336973247E-5</v>
      </c>
      <c r="AW14">
        <f t="shared" si="55"/>
        <v>9.3922529336973247E-5</v>
      </c>
      <c r="AX14">
        <f t="shared" si="56"/>
        <v>8.7608035488256951E-5</v>
      </c>
      <c r="AY14">
        <f t="shared" si="57"/>
        <v>8.7608035488256951E-5</v>
      </c>
      <c r="AZ14">
        <f t="shared" si="58"/>
        <v>8.9689625770735307E-5</v>
      </c>
      <c r="BA14">
        <f t="shared" si="59"/>
        <v>8.9689625770735307E-5</v>
      </c>
      <c r="BB14">
        <f t="shared" si="60"/>
        <v>8.4936009845211385E-5</v>
      </c>
      <c r="BC14">
        <f t="shared" si="61"/>
        <v>8.4936009845211385E-5</v>
      </c>
      <c r="BD14">
        <f t="shared" si="62"/>
        <v>8.5456722204497367E-5</v>
      </c>
      <c r="BE14">
        <f t="shared" si="63"/>
        <v>8.5456722204497367E-5</v>
      </c>
      <c r="BF14">
        <f t="shared" si="64"/>
        <v>8.2263984202165819E-5</v>
      </c>
      <c r="BG14">
        <f t="shared" si="65"/>
        <v>8.2263984202165819E-5</v>
      </c>
      <c r="BH14">
        <f t="shared" si="66"/>
        <v>8.1223818638259427E-5</v>
      </c>
      <c r="BI14">
        <f t="shared" si="67"/>
        <v>8.1223818638259427E-5</v>
      </c>
      <c r="BJ14">
        <f>Sheet1!V14</f>
        <v>7.9591958559120239E-5</v>
      </c>
      <c r="BK14">
        <f>Sheet1!V14</f>
        <v>7.9591958559120239E-5</v>
      </c>
      <c r="BL14">
        <f>Sheet1!Y14</f>
        <v>7.69909150720215E-5</v>
      </c>
      <c r="BM14">
        <f>Sheet1!Y14</f>
        <v>7.69909150720215E-5</v>
      </c>
      <c r="BN14">
        <f t="shared" si="68"/>
        <v>7.6919932916074673E-5</v>
      </c>
      <c r="BO14">
        <f t="shared" si="69"/>
        <v>7.6919932916074673E-5</v>
      </c>
      <c r="BP14">
        <f t="shared" si="70"/>
        <v>7.275801150578356E-5</v>
      </c>
      <c r="BQ14">
        <f t="shared" si="71"/>
        <v>7.275801150578356E-5</v>
      </c>
      <c r="BR14">
        <f t="shared" si="72"/>
        <v>7.4247907273029107E-5</v>
      </c>
      <c r="BS14">
        <f t="shared" si="73"/>
        <v>7.4247907273029107E-5</v>
      </c>
      <c r="BT14">
        <f t="shared" si="74"/>
        <v>6.852510793954562E-5</v>
      </c>
      <c r="BU14">
        <f t="shared" si="75"/>
        <v>6.852510793954562E-5</v>
      </c>
      <c r="BV14">
        <f t="shared" si="76"/>
        <v>7.1575881629983541E-5</v>
      </c>
      <c r="BW14">
        <f t="shared" si="77"/>
        <v>7.1575881629983541E-5</v>
      </c>
      <c r="BX14">
        <f t="shared" si="78"/>
        <v>6.4292204373307679E-5</v>
      </c>
      <c r="BY14">
        <f t="shared" si="79"/>
        <v>6.4292204373307679E-5</v>
      </c>
      <c r="CA14">
        <f t="shared" si="80"/>
        <v>4.2333820811516353E-5</v>
      </c>
      <c r="CB14">
        <f t="shared" si="81"/>
        <v>4.2333820811516353E-5</v>
      </c>
      <c r="CC14">
        <f t="shared" si="82"/>
        <v>5.2325568635992525E-5</v>
      </c>
      <c r="CD14">
        <f t="shared" si="83"/>
        <v>5.2325568635992525E-5</v>
      </c>
      <c r="CF14">
        <f t="shared" si="84"/>
        <v>-1.3360128215227844E-5</v>
      </c>
      <c r="CG14">
        <f t="shared" si="85"/>
        <v>-1.3360128215227844E-5</v>
      </c>
      <c r="CH14">
        <f t="shared" si="86"/>
        <v>-2.1164517831189687E-5</v>
      </c>
      <c r="CI14">
        <f t="shared" si="87"/>
        <v>-2.1164517831189687E-5</v>
      </c>
    </row>
    <row r="15" spans="1:87">
      <c r="A15">
        <v>11</v>
      </c>
      <c r="B15">
        <f t="shared" si="16"/>
        <v>1.8967557544716216E-4</v>
      </c>
      <c r="C15">
        <f t="shared" si="17"/>
        <v>1.8967557544716216E-4</v>
      </c>
      <c r="D15">
        <f t="shared" si="18"/>
        <v>9.599723795795672E-5</v>
      </c>
      <c r="E15">
        <f t="shared" si="19"/>
        <v>9.599723795795672E-5</v>
      </c>
      <c r="F15">
        <f t="shared" si="20"/>
        <v>1.7569373737737846E-4</v>
      </c>
      <c r="G15">
        <f t="shared" si="21"/>
        <v>1.7569373737737846E-4</v>
      </c>
      <c r="H15">
        <f t="shared" si="22"/>
        <v>9.0132704133923013E-5</v>
      </c>
      <c r="I15">
        <f t="shared" si="23"/>
        <v>9.0132704133923013E-5</v>
      </c>
      <c r="J15">
        <f t="shared" si="24"/>
        <v>1.6171189930759477E-4</v>
      </c>
      <c r="K15">
        <f t="shared" si="25"/>
        <v>1.6171189930759477E-4</v>
      </c>
      <c r="L15">
        <f t="shared" si="26"/>
        <v>8.4268170309889306E-5</v>
      </c>
      <c r="M15">
        <f t="shared" si="27"/>
        <v>8.4268170309889306E-5</v>
      </c>
      <c r="N15">
        <f t="shared" si="28"/>
        <v>1.4773006123781107E-4</v>
      </c>
      <c r="O15">
        <f t="shared" si="29"/>
        <v>1.4773006123781107E-4</v>
      </c>
      <c r="P15">
        <f t="shared" si="30"/>
        <v>7.8403636485855599E-5</v>
      </c>
      <c r="Q15">
        <f t="shared" si="31"/>
        <v>7.8403636485855599E-5</v>
      </c>
      <c r="R15">
        <f t="shared" si="32"/>
        <v>1.3374822316802737E-4</v>
      </c>
      <c r="S15">
        <f t="shared" si="33"/>
        <v>1.3374822316802737E-4</v>
      </c>
      <c r="T15">
        <f t="shared" si="34"/>
        <v>7.2539102661821892E-5</v>
      </c>
      <c r="U15">
        <f t="shared" si="35"/>
        <v>7.2539102661821892E-5</v>
      </c>
      <c r="V15">
        <f>Sheet1!CB15</f>
        <v>1.1976638509824366E-4</v>
      </c>
      <c r="W15">
        <f>Sheet1!CB15</f>
        <v>1.1976638509824366E-4</v>
      </c>
      <c r="X15">
        <f>Sheet1!CE15</f>
        <v>6.6674568837788185E-5</v>
      </c>
      <c r="Y15">
        <f>Sheet1!CE15</f>
        <v>6.6674568837788185E-5</v>
      </c>
      <c r="Z15">
        <f t="shared" si="36"/>
        <v>1.0578454702845997E-4</v>
      </c>
      <c r="AA15">
        <f t="shared" si="37"/>
        <v>1.0578454702845997E-4</v>
      </c>
      <c r="AB15">
        <f t="shared" si="38"/>
        <v>6.0810035013754478E-5</v>
      </c>
      <c r="AC15">
        <f t="shared" si="39"/>
        <v>6.0810035013754478E-5</v>
      </c>
      <c r="AD15">
        <f t="shared" si="40"/>
        <v>9.180270895867627E-5</v>
      </c>
      <c r="AE15">
        <f t="shared" si="41"/>
        <v>9.180270895867627E-5</v>
      </c>
      <c r="AF15">
        <f t="shared" si="42"/>
        <v>5.4945501189720771E-5</v>
      </c>
      <c r="AG15">
        <f t="shared" si="43"/>
        <v>5.4945501189720771E-5</v>
      </c>
      <c r="AH15">
        <f t="shared" si="44"/>
        <v>7.7820870888892574E-5</v>
      </c>
      <c r="AI15">
        <f t="shared" si="45"/>
        <v>7.7820870888892574E-5</v>
      </c>
      <c r="AJ15">
        <f t="shared" si="46"/>
        <v>4.9080967365687064E-5</v>
      </c>
      <c r="AK15">
        <f t="shared" si="47"/>
        <v>4.9080967365687064E-5</v>
      </c>
      <c r="AL15">
        <f t="shared" si="48"/>
        <v>6.3839032819108877E-5</v>
      </c>
      <c r="AM15">
        <f t="shared" si="49"/>
        <v>6.3839032819108877E-5</v>
      </c>
      <c r="AN15">
        <f t="shared" si="50"/>
        <v>4.3216433541653357E-5</v>
      </c>
      <c r="AO15">
        <f t="shared" si="51"/>
        <v>4.3216433541653357E-5</v>
      </c>
      <c r="AP15">
        <f>Sheet1!AY15</f>
        <v>4.9857194749325147E-5</v>
      </c>
      <c r="AQ15">
        <f>Sheet1!AY15</f>
        <v>4.9857194749325147E-5</v>
      </c>
      <c r="AR15">
        <f>Sheet1!BB15</f>
        <v>3.7351899717619636E-5</v>
      </c>
      <c r="AS15">
        <f>Sheet1!BB15</f>
        <v>3.7351899717619636E-5</v>
      </c>
      <c r="AT15">
        <f t="shared" si="52"/>
        <v>5.7792215210337606E-5</v>
      </c>
      <c r="AU15">
        <f t="shared" si="53"/>
        <v>5.7792215210337606E-5</v>
      </c>
      <c r="AV15">
        <f t="shared" si="54"/>
        <v>4.3006793217292442E-5</v>
      </c>
      <c r="AW15">
        <f t="shared" si="55"/>
        <v>4.3006793217292442E-5</v>
      </c>
      <c r="AX15">
        <f t="shared" si="56"/>
        <v>6.5727235671350059E-5</v>
      </c>
      <c r="AY15">
        <f t="shared" si="57"/>
        <v>6.5727235671350059E-5</v>
      </c>
      <c r="AZ15">
        <f t="shared" si="58"/>
        <v>4.8661686716965248E-5</v>
      </c>
      <c r="BA15">
        <f t="shared" si="59"/>
        <v>4.8661686716965248E-5</v>
      </c>
      <c r="BB15">
        <f t="shared" si="60"/>
        <v>7.3662256132362512E-5</v>
      </c>
      <c r="BC15">
        <f t="shared" si="61"/>
        <v>7.3662256132362512E-5</v>
      </c>
      <c r="BD15">
        <f t="shared" si="62"/>
        <v>5.4316580216638054E-5</v>
      </c>
      <c r="BE15">
        <f t="shared" si="63"/>
        <v>5.4316580216638054E-5</v>
      </c>
      <c r="BF15">
        <f t="shared" si="64"/>
        <v>8.1597276593374965E-5</v>
      </c>
      <c r="BG15">
        <f t="shared" si="65"/>
        <v>8.1597276593374965E-5</v>
      </c>
      <c r="BH15">
        <f t="shared" si="66"/>
        <v>5.997147371631086E-5</v>
      </c>
      <c r="BI15">
        <f t="shared" si="67"/>
        <v>5.997147371631086E-5</v>
      </c>
      <c r="BJ15">
        <f>Sheet1!V15</f>
        <v>8.9532297054387432E-5</v>
      </c>
      <c r="BK15">
        <f>Sheet1!V15</f>
        <v>8.9532297054387432E-5</v>
      </c>
      <c r="BL15">
        <f>Sheet1!Y15</f>
        <v>6.5626367215983666E-5</v>
      </c>
      <c r="BM15">
        <f>Sheet1!Y15</f>
        <v>6.5626367215983666E-5</v>
      </c>
      <c r="BN15">
        <f t="shared" si="68"/>
        <v>9.7467317515399885E-5</v>
      </c>
      <c r="BO15">
        <f t="shared" si="69"/>
        <v>9.7467317515399885E-5</v>
      </c>
      <c r="BP15">
        <f t="shared" si="70"/>
        <v>7.1281260715656472E-5</v>
      </c>
      <c r="BQ15">
        <f t="shared" si="71"/>
        <v>7.1281260715656472E-5</v>
      </c>
      <c r="BR15">
        <f t="shared" si="72"/>
        <v>1.0540233797641234E-4</v>
      </c>
      <c r="BS15">
        <f t="shared" si="73"/>
        <v>1.0540233797641234E-4</v>
      </c>
      <c r="BT15">
        <f t="shared" si="74"/>
        <v>7.6936154215329278E-5</v>
      </c>
      <c r="BU15">
        <f t="shared" si="75"/>
        <v>7.6936154215329278E-5</v>
      </c>
      <c r="BV15">
        <f t="shared" si="76"/>
        <v>1.1333735843742479E-4</v>
      </c>
      <c r="BW15">
        <f t="shared" si="77"/>
        <v>1.1333735843742479E-4</v>
      </c>
      <c r="BX15">
        <f t="shared" si="78"/>
        <v>8.2591047715002084E-5</v>
      </c>
      <c r="BY15">
        <f t="shared" si="79"/>
        <v>8.2591047715002084E-5</v>
      </c>
      <c r="CA15">
        <f t="shared" si="80"/>
        <v>-6.990919034891851E-5</v>
      </c>
      <c r="CB15">
        <f t="shared" si="81"/>
        <v>-6.990919034891851E-5</v>
      </c>
      <c r="CC15">
        <f t="shared" si="82"/>
        <v>-2.9322669120168549E-5</v>
      </c>
      <c r="CD15">
        <f t="shared" si="83"/>
        <v>-2.9322669120168549E-5</v>
      </c>
      <c r="CF15">
        <f t="shared" si="84"/>
        <v>3.9675102305062285E-5</v>
      </c>
      <c r="CG15">
        <f t="shared" si="85"/>
        <v>3.9675102305062285E-5</v>
      </c>
      <c r="CH15">
        <f t="shared" si="86"/>
        <v>2.827446749836403E-5</v>
      </c>
      <c r="CI15">
        <f t="shared" si="87"/>
        <v>2.827446749836403E-5</v>
      </c>
    </row>
    <row r="16" spans="1:87">
      <c r="A16">
        <v>12</v>
      </c>
      <c r="B16">
        <f t="shared" si="16"/>
        <v>2.3913220877967402E-4</v>
      </c>
      <c r="C16">
        <f t="shared" si="17"/>
        <v>2.3913220877967402E-4</v>
      </c>
      <c r="D16">
        <f t="shared" si="18"/>
        <v>6.7392356753178534E-5</v>
      </c>
      <c r="E16">
        <f t="shared" si="19"/>
        <v>6.7392356753178534E-5</v>
      </c>
      <c r="F16">
        <f t="shared" si="20"/>
        <v>2.2369260670184219E-4</v>
      </c>
      <c r="G16">
        <f t="shared" si="21"/>
        <v>2.2369260670184219E-4</v>
      </c>
      <c r="H16">
        <f t="shared" si="22"/>
        <v>6.8807248919759554E-5</v>
      </c>
      <c r="I16">
        <f t="shared" si="23"/>
        <v>6.8807248919759554E-5</v>
      </c>
      <c r="J16">
        <f t="shared" si="24"/>
        <v>2.0825300462401036E-4</v>
      </c>
      <c r="K16">
        <f t="shared" si="25"/>
        <v>2.0825300462401036E-4</v>
      </c>
      <c r="L16">
        <f t="shared" si="26"/>
        <v>7.0222141086340574E-5</v>
      </c>
      <c r="M16">
        <f t="shared" si="27"/>
        <v>7.0222141086340574E-5</v>
      </c>
      <c r="N16">
        <f t="shared" si="28"/>
        <v>1.9281340254617853E-4</v>
      </c>
      <c r="O16">
        <f t="shared" si="29"/>
        <v>1.9281340254617853E-4</v>
      </c>
      <c r="P16">
        <f t="shared" si="30"/>
        <v>7.1637033252921594E-5</v>
      </c>
      <c r="Q16">
        <f t="shared" si="31"/>
        <v>7.1637033252921594E-5</v>
      </c>
      <c r="R16">
        <f t="shared" si="32"/>
        <v>1.773738004683467E-4</v>
      </c>
      <c r="S16">
        <f t="shared" si="33"/>
        <v>1.773738004683467E-4</v>
      </c>
      <c r="T16">
        <f t="shared" si="34"/>
        <v>7.3051925419502614E-5</v>
      </c>
      <c r="U16">
        <f t="shared" si="35"/>
        <v>7.3051925419502614E-5</v>
      </c>
      <c r="V16">
        <f>Sheet1!CB16</f>
        <v>1.6193419839051487E-4</v>
      </c>
      <c r="W16">
        <f>Sheet1!CB16</f>
        <v>1.6193419839051487E-4</v>
      </c>
      <c r="X16">
        <f>Sheet1!CE16</f>
        <v>7.4466817586083634E-5</v>
      </c>
      <c r="Y16">
        <f>Sheet1!CE16</f>
        <v>7.4466817586083634E-5</v>
      </c>
      <c r="Z16">
        <f t="shared" si="36"/>
        <v>1.4649459631268304E-4</v>
      </c>
      <c r="AA16">
        <f t="shared" si="37"/>
        <v>1.4649459631268304E-4</v>
      </c>
      <c r="AB16">
        <f t="shared" si="38"/>
        <v>7.5881709752664654E-5</v>
      </c>
      <c r="AC16">
        <f t="shared" si="39"/>
        <v>7.5881709752664654E-5</v>
      </c>
      <c r="AD16">
        <f t="shared" si="40"/>
        <v>1.3105499423485121E-4</v>
      </c>
      <c r="AE16">
        <f t="shared" si="41"/>
        <v>1.3105499423485121E-4</v>
      </c>
      <c r="AF16">
        <f t="shared" si="42"/>
        <v>7.7296601919245675E-5</v>
      </c>
      <c r="AG16">
        <f t="shared" si="43"/>
        <v>7.7296601919245675E-5</v>
      </c>
      <c r="AH16">
        <f t="shared" si="44"/>
        <v>1.1561539215701939E-4</v>
      </c>
      <c r="AI16">
        <f t="shared" si="45"/>
        <v>1.1561539215701939E-4</v>
      </c>
      <c r="AJ16">
        <f t="shared" si="46"/>
        <v>7.8711494085826695E-5</v>
      </c>
      <c r="AK16">
        <f t="shared" si="47"/>
        <v>7.8711494085826695E-5</v>
      </c>
      <c r="AL16">
        <f t="shared" si="48"/>
        <v>1.0017579007918758E-4</v>
      </c>
      <c r="AM16">
        <f t="shared" si="49"/>
        <v>1.0017579007918758E-4</v>
      </c>
      <c r="AN16">
        <f t="shared" si="50"/>
        <v>8.0126386252407715E-5</v>
      </c>
      <c r="AO16">
        <f t="shared" si="51"/>
        <v>8.0126386252407715E-5</v>
      </c>
      <c r="AP16">
        <f>Sheet1!AY16</f>
        <v>8.4736188001355785E-5</v>
      </c>
      <c r="AQ16">
        <f>Sheet1!AY16</f>
        <v>8.4736188001355785E-5</v>
      </c>
      <c r="AR16">
        <f>Sheet1!BB16</f>
        <v>8.1541278418988735E-5</v>
      </c>
      <c r="AS16">
        <f>Sheet1!BB16</f>
        <v>8.1541278418988735E-5</v>
      </c>
      <c r="AT16">
        <f t="shared" si="52"/>
        <v>8.8569754479663775E-5</v>
      </c>
      <c r="AU16">
        <f t="shared" si="53"/>
        <v>8.8569754479663775E-5</v>
      </c>
      <c r="AV16">
        <f t="shared" si="54"/>
        <v>8.2924701012021524E-5</v>
      </c>
      <c r="AW16">
        <f t="shared" si="55"/>
        <v>8.2924701012021524E-5</v>
      </c>
      <c r="AX16">
        <f t="shared" si="56"/>
        <v>9.2403320957971764E-5</v>
      </c>
      <c r="AY16">
        <f t="shared" si="57"/>
        <v>9.2403320957971764E-5</v>
      </c>
      <c r="AZ16">
        <f t="shared" si="58"/>
        <v>8.4308123605054313E-5</v>
      </c>
      <c r="BA16">
        <f t="shared" si="59"/>
        <v>8.4308123605054313E-5</v>
      </c>
      <c r="BB16">
        <f t="shared" si="60"/>
        <v>9.6236887436279754E-5</v>
      </c>
      <c r="BC16">
        <f t="shared" si="61"/>
        <v>9.6236887436279754E-5</v>
      </c>
      <c r="BD16">
        <f t="shared" si="62"/>
        <v>8.5691546198087102E-5</v>
      </c>
      <c r="BE16">
        <f t="shared" si="63"/>
        <v>8.5691546198087102E-5</v>
      </c>
      <c r="BF16">
        <f t="shared" si="64"/>
        <v>1.0007045391458774E-4</v>
      </c>
      <c r="BG16">
        <f t="shared" si="65"/>
        <v>1.0007045391458774E-4</v>
      </c>
      <c r="BH16">
        <f t="shared" si="66"/>
        <v>8.7074968791119891E-5</v>
      </c>
      <c r="BI16">
        <f t="shared" si="67"/>
        <v>8.7074968791119891E-5</v>
      </c>
      <c r="BJ16">
        <f>Sheet1!V16</f>
        <v>1.0390402039289573E-4</v>
      </c>
      <c r="BK16">
        <f>Sheet1!V16</f>
        <v>1.0390402039289573E-4</v>
      </c>
      <c r="BL16">
        <f>Sheet1!Y16</f>
        <v>8.8458391384152679E-5</v>
      </c>
      <c r="BM16">
        <f>Sheet1!Y16</f>
        <v>8.8458391384152679E-5</v>
      </c>
      <c r="BN16">
        <f t="shared" si="68"/>
        <v>1.0773758687120372E-4</v>
      </c>
      <c r="BO16">
        <f t="shared" si="69"/>
        <v>1.0773758687120372E-4</v>
      </c>
      <c r="BP16">
        <f t="shared" si="70"/>
        <v>8.9841813977185468E-5</v>
      </c>
      <c r="BQ16">
        <f t="shared" si="71"/>
        <v>8.9841813977185468E-5</v>
      </c>
      <c r="BR16">
        <f t="shared" si="72"/>
        <v>1.1157115334951171E-4</v>
      </c>
      <c r="BS16">
        <f t="shared" si="73"/>
        <v>1.1157115334951171E-4</v>
      </c>
      <c r="BT16">
        <f t="shared" si="74"/>
        <v>9.1225236570218257E-5</v>
      </c>
      <c r="BU16">
        <f t="shared" si="75"/>
        <v>9.1225236570218257E-5</v>
      </c>
      <c r="BV16">
        <f t="shared" si="76"/>
        <v>1.154047198278197E-4</v>
      </c>
      <c r="BW16">
        <f t="shared" si="77"/>
        <v>1.154047198278197E-4</v>
      </c>
      <c r="BX16">
        <f t="shared" si="78"/>
        <v>9.2608659163251046E-5</v>
      </c>
      <c r="BY16">
        <f t="shared" si="79"/>
        <v>9.2608659163251046E-5</v>
      </c>
      <c r="CA16">
        <f t="shared" si="80"/>
        <v>-7.7198010389159085E-5</v>
      </c>
      <c r="CB16">
        <f t="shared" si="81"/>
        <v>-7.7198010389159085E-5</v>
      </c>
      <c r="CC16">
        <f t="shared" si="82"/>
        <v>7.0744608329051004E-6</v>
      </c>
      <c r="CD16">
        <f t="shared" si="83"/>
        <v>7.0744608329051004E-6</v>
      </c>
      <c r="CF16">
        <f t="shared" si="84"/>
        <v>1.9167832391539947E-5</v>
      </c>
      <c r="CG16">
        <f t="shared" si="85"/>
        <v>1.9167832391539947E-5</v>
      </c>
      <c r="CH16">
        <f t="shared" si="86"/>
        <v>6.9171129651639446E-6</v>
      </c>
      <c r="CI16">
        <f t="shared" si="87"/>
        <v>6.9171129651639446E-6</v>
      </c>
    </row>
    <row r="17" spans="1:87">
      <c r="A17">
        <v>13</v>
      </c>
      <c r="B17">
        <f t="shared" si="16"/>
        <v>2.316610311203805E-4</v>
      </c>
      <c r="C17">
        <f t="shared" si="17"/>
        <v>2.316610311203805E-4</v>
      </c>
      <c r="D17">
        <f t="shared" si="18"/>
        <v>9.5522735521677281E-5</v>
      </c>
      <c r="E17">
        <f t="shared" si="19"/>
        <v>9.5522735521677281E-5</v>
      </c>
      <c r="F17">
        <f t="shared" si="20"/>
        <v>2.1904924050042673E-4</v>
      </c>
      <c r="G17">
        <f t="shared" si="21"/>
        <v>2.1904924050042673E-4</v>
      </c>
      <c r="H17">
        <f t="shared" si="22"/>
        <v>9.565222971134894E-5</v>
      </c>
      <c r="I17">
        <f t="shared" si="23"/>
        <v>9.565222971134894E-5</v>
      </c>
      <c r="J17">
        <f t="shared" si="24"/>
        <v>2.0643744988047295E-4</v>
      </c>
      <c r="K17">
        <f t="shared" si="25"/>
        <v>2.0643744988047295E-4</v>
      </c>
      <c r="L17">
        <f t="shared" si="26"/>
        <v>9.5781723901020599E-5</v>
      </c>
      <c r="M17">
        <f t="shared" si="27"/>
        <v>9.5781723901020599E-5</v>
      </c>
      <c r="N17">
        <f t="shared" si="28"/>
        <v>1.9382565926051918E-4</v>
      </c>
      <c r="O17">
        <f t="shared" si="29"/>
        <v>1.9382565926051918E-4</v>
      </c>
      <c r="P17">
        <f t="shared" si="30"/>
        <v>9.5911218090692258E-5</v>
      </c>
      <c r="Q17">
        <f t="shared" si="31"/>
        <v>9.5911218090692258E-5</v>
      </c>
      <c r="R17">
        <f t="shared" si="32"/>
        <v>1.812138686405654E-4</v>
      </c>
      <c r="S17">
        <f t="shared" si="33"/>
        <v>1.812138686405654E-4</v>
      </c>
      <c r="T17">
        <f t="shared" si="34"/>
        <v>9.6040712280363917E-5</v>
      </c>
      <c r="U17">
        <f t="shared" si="35"/>
        <v>9.6040712280363917E-5</v>
      </c>
      <c r="V17">
        <f>Sheet1!CB17</f>
        <v>1.686020780206116E-4</v>
      </c>
      <c r="W17">
        <f>Sheet1!CB17</f>
        <v>1.686020780206116E-4</v>
      </c>
      <c r="X17">
        <f>Sheet1!CE17</f>
        <v>9.6170206470035577E-5</v>
      </c>
      <c r="Y17">
        <f>Sheet1!CE17</f>
        <v>9.6170206470035577E-5</v>
      </c>
      <c r="Z17">
        <f t="shared" si="36"/>
        <v>1.559902874006578E-4</v>
      </c>
      <c r="AA17">
        <f t="shared" si="37"/>
        <v>1.559902874006578E-4</v>
      </c>
      <c r="AB17">
        <f t="shared" si="38"/>
        <v>9.6299700659707236E-5</v>
      </c>
      <c r="AC17">
        <f t="shared" si="39"/>
        <v>9.6299700659707236E-5</v>
      </c>
      <c r="AD17">
        <f t="shared" si="40"/>
        <v>1.4337849678070403E-4</v>
      </c>
      <c r="AE17">
        <f t="shared" si="41"/>
        <v>1.4337849678070403E-4</v>
      </c>
      <c r="AF17">
        <f t="shared" si="42"/>
        <v>9.6429194849378895E-5</v>
      </c>
      <c r="AG17">
        <f t="shared" si="43"/>
        <v>9.6429194849378895E-5</v>
      </c>
      <c r="AH17">
        <f t="shared" si="44"/>
        <v>1.3076670616075025E-4</v>
      </c>
      <c r="AI17">
        <f t="shared" si="45"/>
        <v>1.3076670616075025E-4</v>
      </c>
      <c r="AJ17">
        <f t="shared" si="46"/>
        <v>9.6558689039050554E-5</v>
      </c>
      <c r="AK17">
        <f t="shared" si="47"/>
        <v>9.6558689039050554E-5</v>
      </c>
      <c r="AL17">
        <f t="shared" si="48"/>
        <v>1.1815491554079646E-4</v>
      </c>
      <c r="AM17">
        <f t="shared" si="49"/>
        <v>1.1815491554079646E-4</v>
      </c>
      <c r="AN17">
        <f t="shared" si="50"/>
        <v>9.6688183228722213E-5</v>
      </c>
      <c r="AO17">
        <f t="shared" si="51"/>
        <v>9.6688183228722213E-5</v>
      </c>
      <c r="AP17">
        <f>Sheet1!AY17</f>
        <v>1.0554312492084266E-4</v>
      </c>
      <c r="AQ17">
        <f>Sheet1!AY17</f>
        <v>1.0554312492084266E-4</v>
      </c>
      <c r="AR17">
        <f>Sheet1!BB17</f>
        <v>9.6817677418393873E-5</v>
      </c>
      <c r="AS17">
        <f>Sheet1!BB17</f>
        <v>9.6817677418393873E-5</v>
      </c>
      <c r="AT17">
        <f t="shared" si="52"/>
        <v>1.1688050555124379E-4</v>
      </c>
      <c r="AU17">
        <f t="shared" si="53"/>
        <v>1.1688050555124379E-4</v>
      </c>
      <c r="AV17">
        <f t="shared" si="54"/>
        <v>9.2268408073006272E-5</v>
      </c>
      <c r="AW17">
        <f t="shared" si="55"/>
        <v>9.2268408073006272E-5</v>
      </c>
      <c r="AX17">
        <f t="shared" si="56"/>
        <v>1.2821788618164493E-4</v>
      </c>
      <c r="AY17">
        <f t="shared" si="57"/>
        <v>1.2821788618164493E-4</v>
      </c>
      <c r="AZ17">
        <f t="shared" si="58"/>
        <v>8.7719138727618672E-5</v>
      </c>
      <c r="BA17">
        <f t="shared" si="59"/>
        <v>8.7719138727618672E-5</v>
      </c>
      <c r="BB17">
        <f t="shared" si="60"/>
        <v>1.3955526681204606E-4</v>
      </c>
      <c r="BC17">
        <f t="shared" si="61"/>
        <v>1.3955526681204606E-4</v>
      </c>
      <c r="BD17">
        <f t="shared" si="62"/>
        <v>8.3169869382231071E-5</v>
      </c>
      <c r="BE17">
        <f t="shared" si="63"/>
        <v>8.3169869382231071E-5</v>
      </c>
      <c r="BF17">
        <f t="shared" si="64"/>
        <v>1.5089264744244719E-4</v>
      </c>
      <c r="BG17">
        <f t="shared" si="65"/>
        <v>1.5089264744244719E-4</v>
      </c>
      <c r="BH17">
        <f t="shared" si="66"/>
        <v>7.8620600036843471E-5</v>
      </c>
      <c r="BI17">
        <f t="shared" si="67"/>
        <v>7.8620600036843471E-5</v>
      </c>
      <c r="BJ17">
        <f>Sheet1!V17</f>
        <v>1.6223002807284832E-4</v>
      </c>
      <c r="BK17">
        <f>Sheet1!V17</f>
        <v>1.6223002807284832E-4</v>
      </c>
      <c r="BL17">
        <f>Sheet1!Y17</f>
        <v>7.407133069145587E-5</v>
      </c>
      <c r="BM17">
        <f>Sheet1!Y17</f>
        <v>7.407133069145587E-5</v>
      </c>
      <c r="BN17">
        <f t="shared" si="68"/>
        <v>1.7356740870324945E-4</v>
      </c>
      <c r="BO17">
        <f t="shared" si="69"/>
        <v>1.7356740870324945E-4</v>
      </c>
      <c r="BP17">
        <f t="shared" si="70"/>
        <v>6.952206134606827E-5</v>
      </c>
      <c r="BQ17">
        <f t="shared" si="71"/>
        <v>6.952206134606827E-5</v>
      </c>
      <c r="BR17">
        <f t="shared" si="72"/>
        <v>1.8490478933365058E-4</v>
      </c>
      <c r="BS17">
        <f t="shared" si="73"/>
        <v>1.8490478933365058E-4</v>
      </c>
      <c r="BT17">
        <f t="shared" si="74"/>
        <v>6.4972792000680669E-5</v>
      </c>
      <c r="BU17">
        <f t="shared" si="75"/>
        <v>6.4972792000680669E-5</v>
      </c>
      <c r="BV17">
        <f t="shared" si="76"/>
        <v>1.9624216996405171E-4</v>
      </c>
      <c r="BW17">
        <f t="shared" si="77"/>
        <v>1.9624216996405171E-4</v>
      </c>
      <c r="BX17">
        <f t="shared" si="78"/>
        <v>6.0423522655293069E-5</v>
      </c>
      <c r="BY17">
        <f t="shared" si="79"/>
        <v>6.0423522655293069E-5</v>
      </c>
      <c r="CA17">
        <f t="shared" si="80"/>
        <v>-6.305895309976894E-5</v>
      </c>
      <c r="CB17">
        <f t="shared" si="81"/>
        <v>-6.305895309976894E-5</v>
      </c>
      <c r="CC17">
        <f t="shared" si="82"/>
        <v>6.4747094835829601E-7</v>
      </c>
      <c r="CD17">
        <f t="shared" si="83"/>
        <v>6.4747094835829601E-7</v>
      </c>
      <c r="CF17">
        <f t="shared" si="84"/>
        <v>5.6686903152005662E-5</v>
      </c>
      <c r="CG17">
        <f t="shared" si="85"/>
        <v>5.6686903152005662E-5</v>
      </c>
      <c r="CH17">
        <f t="shared" si="86"/>
        <v>-2.2746346726938002E-5</v>
      </c>
      <c r="CI17">
        <f t="shared" si="87"/>
        <v>-2.2746346726938002E-5</v>
      </c>
    </row>
    <row r="18" spans="1:87">
      <c r="A18">
        <v>14</v>
      </c>
      <c r="B18">
        <f t="shared" si="16"/>
        <v>8.4515071941542553E-5</v>
      </c>
      <c r="C18">
        <f t="shared" si="17"/>
        <v>8.4515071941542553E-5</v>
      </c>
      <c r="D18">
        <f t="shared" si="18"/>
        <v>2.3044206458119648E-5</v>
      </c>
      <c r="E18">
        <f t="shared" si="19"/>
        <v>2.3044206458119648E-5</v>
      </c>
      <c r="F18">
        <f t="shared" si="20"/>
        <v>9.419087423633761E-5</v>
      </c>
      <c r="G18">
        <f t="shared" si="21"/>
        <v>9.419087423633761E-5</v>
      </c>
      <c r="H18">
        <f t="shared" si="22"/>
        <v>3.3208705197076533E-5</v>
      </c>
      <c r="I18">
        <f t="shared" si="23"/>
        <v>3.3208705197076533E-5</v>
      </c>
      <c r="J18">
        <f t="shared" si="24"/>
        <v>1.0386667653113267E-4</v>
      </c>
      <c r="K18">
        <f t="shared" si="25"/>
        <v>1.0386667653113267E-4</v>
      </c>
      <c r="L18">
        <f t="shared" si="26"/>
        <v>4.3373203936033418E-5</v>
      </c>
      <c r="M18">
        <f t="shared" si="27"/>
        <v>4.3373203936033418E-5</v>
      </c>
      <c r="N18">
        <f t="shared" si="28"/>
        <v>1.1354247882592772E-4</v>
      </c>
      <c r="O18">
        <f t="shared" si="29"/>
        <v>1.1354247882592772E-4</v>
      </c>
      <c r="P18">
        <f t="shared" si="30"/>
        <v>5.3537702674990303E-5</v>
      </c>
      <c r="Q18">
        <f t="shared" si="31"/>
        <v>5.3537702674990303E-5</v>
      </c>
      <c r="R18">
        <f t="shared" si="32"/>
        <v>1.2321828112072278E-4</v>
      </c>
      <c r="S18">
        <f t="shared" si="33"/>
        <v>1.2321828112072278E-4</v>
      </c>
      <c r="T18">
        <f t="shared" si="34"/>
        <v>6.3702201413947187E-5</v>
      </c>
      <c r="U18">
        <f t="shared" si="35"/>
        <v>6.3702201413947187E-5</v>
      </c>
      <c r="V18">
        <f>Sheet1!CB18</f>
        <v>1.3289408341551784E-4</v>
      </c>
      <c r="W18">
        <f>Sheet1!CB18</f>
        <v>1.3289408341551784E-4</v>
      </c>
      <c r="X18">
        <f>Sheet1!CE18</f>
        <v>7.3866700152904065E-5</v>
      </c>
      <c r="Y18">
        <f>Sheet1!CE18</f>
        <v>7.3866700152904065E-5</v>
      </c>
      <c r="Z18">
        <f t="shared" si="36"/>
        <v>1.425698857103129E-4</v>
      </c>
      <c r="AA18">
        <f t="shared" si="37"/>
        <v>1.425698857103129E-4</v>
      </c>
      <c r="AB18">
        <f t="shared" si="38"/>
        <v>8.4031198891860943E-5</v>
      </c>
      <c r="AC18">
        <f t="shared" si="39"/>
        <v>8.4031198891860943E-5</v>
      </c>
      <c r="AD18">
        <f t="shared" si="40"/>
        <v>1.5224568800510795E-4</v>
      </c>
      <c r="AE18">
        <f t="shared" si="41"/>
        <v>1.5224568800510795E-4</v>
      </c>
      <c r="AF18">
        <f t="shared" si="42"/>
        <v>9.4195697630817821E-5</v>
      </c>
      <c r="AG18">
        <f t="shared" si="43"/>
        <v>9.4195697630817821E-5</v>
      </c>
      <c r="AH18">
        <f t="shared" si="44"/>
        <v>1.6192149029990301E-4</v>
      </c>
      <c r="AI18">
        <f t="shared" si="45"/>
        <v>1.6192149029990301E-4</v>
      </c>
      <c r="AJ18">
        <f t="shared" si="46"/>
        <v>1.043601963697747E-4</v>
      </c>
      <c r="AK18">
        <f t="shared" si="47"/>
        <v>1.043601963697747E-4</v>
      </c>
      <c r="AL18">
        <f t="shared" si="48"/>
        <v>1.7159729259469807E-4</v>
      </c>
      <c r="AM18">
        <f t="shared" si="49"/>
        <v>1.7159729259469807E-4</v>
      </c>
      <c r="AN18">
        <f t="shared" si="50"/>
        <v>1.1452469510873158E-4</v>
      </c>
      <c r="AO18">
        <f t="shared" si="51"/>
        <v>1.1452469510873158E-4</v>
      </c>
      <c r="AP18">
        <f>Sheet1!AY18</f>
        <v>1.8127309488949312E-4</v>
      </c>
      <c r="AQ18">
        <f>Sheet1!AY18</f>
        <v>1.8127309488949312E-4</v>
      </c>
      <c r="AR18">
        <f>Sheet1!BB18</f>
        <v>1.2468919384768848E-4</v>
      </c>
      <c r="AS18">
        <f>Sheet1!BB18</f>
        <v>1.2468919384768848E-4</v>
      </c>
      <c r="AT18">
        <f t="shared" si="52"/>
        <v>1.6909523829519398E-4</v>
      </c>
      <c r="AU18">
        <f t="shared" si="53"/>
        <v>1.6909523829519398E-4</v>
      </c>
      <c r="AV18">
        <f t="shared" si="54"/>
        <v>1.1609025353932362E-4</v>
      </c>
      <c r="AW18">
        <f t="shared" si="55"/>
        <v>1.1609025353932362E-4</v>
      </c>
      <c r="AX18">
        <f t="shared" si="56"/>
        <v>1.5691738170089484E-4</v>
      </c>
      <c r="AY18">
        <f t="shared" si="57"/>
        <v>1.5691738170089484E-4</v>
      </c>
      <c r="AZ18">
        <f t="shared" si="58"/>
        <v>1.0749131323095875E-4</v>
      </c>
      <c r="BA18">
        <f t="shared" si="59"/>
        <v>1.0749131323095875E-4</v>
      </c>
      <c r="BB18">
        <f t="shared" si="60"/>
        <v>1.447395251065957E-4</v>
      </c>
      <c r="BC18">
        <f t="shared" si="61"/>
        <v>1.447395251065957E-4</v>
      </c>
      <c r="BD18">
        <f t="shared" si="62"/>
        <v>9.8892372922593889E-5</v>
      </c>
      <c r="BE18">
        <f t="shared" si="63"/>
        <v>9.8892372922593889E-5</v>
      </c>
      <c r="BF18">
        <f t="shared" si="64"/>
        <v>1.3256166851229655E-4</v>
      </c>
      <c r="BG18">
        <f t="shared" si="65"/>
        <v>1.3256166851229655E-4</v>
      </c>
      <c r="BH18">
        <f t="shared" si="66"/>
        <v>9.0293432614229024E-5</v>
      </c>
      <c r="BI18">
        <f t="shared" si="67"/>
        <v>9.0293432614229024E-5</v>
      </c>
      <c r="BJ18">
        <f>Sheet1!V18</f>
        <v>1.2038381191799738E-4</v>
      </c>
      <c r="BK18">
        <f>Sheet1!V18</f>
        <v>1.2038381191799738E-4</v>
      </c>
      <c r="BL18">
        <f>Sheet1!Y18</f>
        <v>8.1694492305864173E-5</v>
      </c>
      <c r="BM18">
        <f>Sheet1!Y18</f>
        <v>8.1694492305864173E-5</v>
      </c>
      <c r="BN18">
        <f t="shared" si="68"/>
        <v>1.0820595532369824E-4</v>
      </c>
      <c r="BO18">
        <f t="shared" si="69"/>
        <v>1.0820595532369824E-4</v>
      </c>
      <c r="BP18">
        <f t="shared" si="70"/>
        <v>7.3095551997499309E-5</v>
      </c>
      <c r="BQ18">
        <f t="shared" si="71"/>
        <v>7.3095551997499309E-5</v>
      </c>
      <c r="BR18">
        <f t="shared" si="72"/>
        <v>9.6028098729399096E-5</v>
      </c>
      <c r="BS18">
        <f t="shared" si="73"/>
        <v>9.6028098729399096E-5</v>
      </c>
      <c r="BT18">
        <f t="shared" si="74"/>
        <v>6.4496611689134444E-5</v>
      </c>
      <c r="BU18">
        <f t="shared" si="75"/>
        <v>6.4496611689134444E-5</v>
      </c>
      <c r="BV18">
        <f t="shared" si="76"/>
        <v>8.3850242135099953E-5</v>
      </c>
      <c r="BW18">
        <f t="shared" si="77"/>
        <v>8.3850242135099953E-5</v>
      </c>
      <c r="BX18">
        <f t="shared" si="78"/>
        <v>5.589767138076958E-5</v>
      </c>
      <c r="BY18">
        <f t="shared" si="79"/>
        <v>5.589767138076958E-5</v>
      </c>
      <c r="CA18">
        <f t="shared" si="80"/>
        <v>4.8379011473975286E-5</v>
      </c>
      <c r="CB18">
        <f t="shared" si="81"/>
        <v>4.8379011473975286E-5</v>
      </c>
      <c r="CC18">
        <f t="shared" si="82"/>
        <v>5.0822493694784417E-5</v>
      </c>
      <c r="CD18">
        <f t="shared" si="83"/>
        <v>5.0822493694784417E-5</v>
      </c>
      <c r="CF18">
        <f t="shared" si="84"/>
        <v>-6.0889282971495742E-5</v>
      </c>
      <c r="CG18">
        <f t="shared" si="85"/>
        <v>-6.0889282971495742E-5</v>
      </c>
      <c r="CH18">
        <f t="shared" si="86"/>
        <v>-4.2994701541824309E-5</v>
      </c>
      <c r="CI18">
        <f t="shared" si="87"/>
        <v>-4.2994701541824309E-5</v>
      </c>
    </row>
    <row r="19" spans="1:87">
      <c r="A19">
        <v>15</v>
      </c>
      <c r="B19">
        <f t="shared" si="16"/>
        <v>2.2227545220317404E-4</v>
      </c>
      <c r="C19">
        <f t="shared" si="17"/>
        <v>2.2227545220317404E-4</v>
      </c>
      <c r="D19">
        <f t="shared" si="18"/>
        <v>1.5214160682139639E-4</v>
      </c>
      <c r="E19">
        <f t="shared" si="19"/>
        <v>1.5214160682139639E-4</v>
      </c>
      <c r="F19">
        <f t="shared" si="20"/>
        <v>2.2489417072594627E-4</v>
      </c>
      <c r="G19">
        <f t="shared" si="21"/>
        <v>2.2489417072594627E-4</v>
      </c>
      <c r="H19">
        <f t="shared" si="22"/>
        <v>1.5515858784627502E-4</v>
      </c>
      <c r="I19">
        <f t="shared" si="23"/>
        <v>1.5515858784627502E-4</v>
      </c>
      <c r="J19">
        <f t="shared" si="24"/>
        <v>2.275128892487185E-4</v>
      </c>
      <c r="K19">
        <f t="shared" si="25"/>
        <v>2.275128892487185E-4</v>
      </c>
      <c r="L19">
        <f t="shared" si="26"/>
        <v>1.5817556887115364E-4</v>
      </c>
      <c r="M19">
        <f t="shared" si="27"/>
        <v>1.5817556887115364E-4</v>
      </c>
      <c r="N19">
        <f t="shared" si="28"/>
        <v>2.3013160777149072E-4</v>
      </c>
      <c r="O19">
        <f t="shared" si="29"/>
        <v>2.3013160777149072E-4</v>
      </c>
      <c r="P19">
        <f t="shared" si="30"/>
        <v>1.6119254989603227E-4</v>
      </c>
      <c r="Q19">
        <f t="shared" si="31"/>
        <v>1.6119254989603227E-4</v>
      </c>
      <c r="R19">
        <f t="shared" si="32"/>
        <v>2.3275032629426295E-4</v>
      </c>
      <c r="S19">
        <f t="shared" si="33"/>
        <v>2.3275032629426295E-4</v>
      </c>
      <c r="T19">
        <f t="shared" si="34"/>
        <v>1.642095309209109E-4</v>
      </c>
      <c r="U19">
        <f t="shared" si="35"/>
        <v>1.642095309209109E-4</v>
      </c>
      <c r="V19">
        <f>Sheet1!CB19</f>
        <v>2.3536904481703518E-4</v>
      </c>
      <c r="W19">
        <f>Sheet1!CB19</f>
        <v>2.3536904481703518E-4</v>
      </c>
      <c r="X19">
        <f>Sheet1!CE19</f>
        <v>1.6722651194578953E-4</v>
      </c>
      <c r="Y19">
        <f>Sheet1!CE19</f>
        <v>1.6722651194578953E-4</v>
      </c>
      <c r="Z19">
        <f t="shared" si="36"/>
        <v>2.379877633398074E-4</v>
      </c>
      <c r="AA19">
        <f t="shared" si="37"/>
        <v>2.379877633398074E-4</v>
      </c>
      <c r="AB19">
        <f t="shared" si="38"/>
        <v>1.7024349297066816E-4</v>
      </c>
      <c r="AC19">
        <f t="shared" si="39"/>
        <v>1.7024349297066816E-4</v>
      </c>
      <c r="AD19">
        <f t="shared" si="40"/>
        <v>2.4060648186257963E-4</v>
      </c>
      <c r="AE19">
        <f t="shared" si="41"/>
        <v>2.4060648186257963E-4</v>
      </c>
      <c r="AF19">
        <f t="shared" si="42"/>
        <v>1.7326047399554678E-4</v>
      </c>
      <c r="AG19">
        <f t="shared" si="43"/>
        <v>1.7326047399554678E-4</v>
      </c>
      <c r="AH19">
        <f t="shared" si="44"/>
        <v>2.4322520038535186E-4</v>
      </c>
      <c r="AI19">
        <f t="shared" si="45"/>
        <v>2.4322520038535186E-4</v>
      </c>
      <c r="AJ19">
        <f t="shared" si="46"/>
        <v>1.7627745502042541E-4</v>
      </c>
      <c r="AK19">
        <f t="shared" si="47"/>
        <v>1.7627745502042541E-4</v>
      </c>
      <c r="AL19">
        <f t="shared" si="48"/>
        <v>2.4584391890812411E-4</v>
      </c>
      <c r="AM19">
        <f t="shared" si="49"/>
        <v>2.4584391890812411E-4</v>
      </c>
      <c r="AN19">
        <f t="shared" si="50"/>
        <v>1.7929443604530404E-4</v>
      </c>
      <c r="AO19">
        <f t="shared" si="51"/>
        <v>1.7929443604530404E-4</v>
      </c>
      <c r="AP19">
        <f>Sheet1!AY19</f>
        <v>2.4846263743089634E-4</v>
      </c>
      <c r="AQ19">
        <f>Sheet1!AY19</f>
        <v>2.4846263743089634E-4</v>
      </c>
      <c r="AR19">
        <f>Sheet1!BB19</f>
        <v>1.8231141707018261E-4</v>
      </c>
      <c r="AS19">
        <f>Sheet1!BB19</f>
        <v>1.8231141707018261E-4</v>
      </c>
      <c r="AT19">
        <f t="shared" si="52"/>
        <v>2.3042264765252285E-4</v>
      </c>
      <c r="AU19">
        <f t="shared" si="53"/>
        <v>2.3042264765252285E-4</v>
      </c>
      <c r="AV19">
        <f t="shared" si="54"/>
        <v>1.7487565664152399E-4</v>
      </c>
      <c r="AW19">
        <f t="shared" si="55"/>
        <v>1.7487565664152399E-4</v>
      </c>
      <c r="AX19">
        <f t="shared" si="56"/>
        <v>2.1238265787414936E-4</v>
      </c>
      <c r="AY19">
        <f t="shared" si="57"/>
        <v>2.1238265787414936E-4</v>
      </c>
      <c r="AZ19">
        <f t="shared" si="58"/>
        <v>1.6743989621286536E-4</v>
      </c>
      <c r="BA19">
        <f t="shared" si="59"/>
        <v>1.6743989621286536E-4</v>
      </c>
      <c r="BB19">
        <f t="shared" si="60"/>
        <v>1.9434266809577588E-4</v>
      </c>
      <c r="BC19">
        <f t="shared" si="61"/>
        <v>1.9434266809577588E-4</v>
      </c>
      <c r="BD19">
        <f t="shared" si="62"/>
        <v>1.6000413578420674E-4</v>
      </c>
      <c r="BE19">
        <f t="shared" si="63"/>
        <v>1.6000413578420674E-4</v>
      </c>
      <c r="BF19">
        <f t="shared" si="64"/>
        <v>1.7630267831740239E-4</v>
      </c>
      <c r="BG19">
        <f t="shared" si="65"/>
        <v>1.7630267831740239E-4</v>
      </c>
      <c r="BH19">
        <f t="shared" si="66"/>
        <v>1.5256837535554811E-4</v>
      </c>
      <c r="BI19">
        <f t="shared" si="67"/>
        <v>1.5256837535554811E-4</v>
      </c>
      <c r="BJ19">
        <f>Sheet1!V19</f>
        <v>1.5826268853902896E-4</v>
      </c>
      <c r="BK19">
        <f>Sheet1!V19</f>
        <v>1.5826268853902896E-4</v>
      </c>
      <c r="BL19">
        <f>Sheet1!Y19</f>
        <v>1.4513261492688946E-4</v>
      </c>
      <c r="BM19">
        <f>Sheet1!Y19</f>
        <v>1.4513261492688946E-4</v>
      </c>
      <c r="BN19">
        <f t="shared" si="68"/>
        <v>1.4022269876065547E-4</v>
      </c>
      <c r="BO19">
        <f t="shared" si="69"/>
        <v>1.4022269876065547E-4</v>
      </c>
      <c r="BP19">
        <f t="shared" si="70"/>
        <v>1.3769685449823083E-4</v>
      </c>
      <c r="BQ19">
        <f t="shared" si="71"/>
        <v>1.3769685449823083E-4</v>
      </c>
      <c r="BR19">
        <f t="shared" si="72"/>
        <v>1.2218270898228198E-4</v>
      </c>
      <c r="BS19">
        <f t="shared" si="73"/>
        <v>1.2218270898228198E-4</v>
      </c>
      <c r="BT19">
        <f t="shared" si="74"/>
        <v>1.3026109406957221E-4</v>
      </c>
      <c r="BU19">
        <f t="shared" si="75"/>
        <v>1.3026109406957221E-4</v>
      </c>
      <c r="BV19">
        <f t="shared" si="76"/>
        <v>1.0414271920390851E-4</v>
      </c>
      <c r="BW19">
        <f t="shared" si="77"/>
        <v>1.0414271920390851E-4</v>
      </c>
      <c r="BX19">
        <f t="shared" si="78"/>
        <v>1.2282533364091358E-4</v>
      </c>
      <c r="BY19">
        <f t="shared" si="79"/>
        <v>1.2282533364091358E-4</v>
      </c>
      <c r="CA19">
        <f t="shared" si="80"/>
        <v>1.3093592613861159E-5</v>
      </c>
      <c r="CB19">
        <f t="shared" si="81"/>
        <v>1.3093592613861159E-5</v>
      </c>
      <c r="CC19">
        <f t="shared" si="82"/>
        <v>1.5084905124393086E-5</v>
      </c>
      <c r="CD19">
        <f t="shared" si="83"/>
        <v>1.5084905124393086E-5</v>
      </c>
      <c r="CF19">
        <f t="shared" si="84"/>
        <v>-9.0199948891867378E-5</v>
      </c>
      <c r="CG19">
        <f t="shared" si="85"/>
        <v>-9.0199948891867378E-5</v>
      </c>
      <c r="CH19">
        <f t="shared" si="86"/>
        <v>-3.7178802143293156E-5</v>
      </c>
      <c r="CI19">
        <f t="shared" si="87"/>
        <v>-3.7178802143293156E-5</v>
      </c>
    </row>
    <row r="20" spans="1:87">
      <c r="A20">
        <v>16</v>
      </c>
      <c r="B20">
        <f t="shared" si="16"/>
        <v>1.79714224954473E-4</v>
      </c>
      <c r="C20">
        <f t="shared" si="17"/>
        <v>1.79714224954473E-4</v>
      </c>
      <c r="D20">
        <f t="shared" si="18"/>
        <v>2.7152050828093186E-4</v>
      </c>
      <c r="E20">
        <f t="shared" si="19"/>
        <v>2.7152050828093186E-4</v>
      </c>
      <c r="F20">
        <f t="shared" si="20"/>
        <v>1.9612559757801714E-4</v>
      </c>
      <c r="G20">
        <f t="shared" si="21"/>
        <v>1.9612559757801714E-4</v>
      </c>
      <c r="H20">
        <f t="shared" si="22"/>
        <v>2.6783979752410618E-4</v>
      </c>
      <c r="I20">
        <f t="shared" si="23"/>
        <v>2.6783979752410618E-4</v>
      </c>
      <c r="J20">
        <f t="shared" si="24"/>
        <v>2.1253697020156127E-4</v>
      </c>
      <c r="K20">
        <f t="shared" si="25"/>
        <v>2.1253697020156127E-4</v>
      </c>
      <c r="L20">
        <f t="shared" si="26"/>
        <v>2.6415908676728051E-4</v>
      </c>
      <c r="M20">
        <f t="shared" si="27"/>
        <v>2.6415908676728051E-4</v>
      </c>
      <c r="N20">
        <f t="shared" si="28"/>
        <v>2.2894834282510541E-4</v>
      </c>
      <c r="O20">
        <f t="shared" si="29"/>
        <v>2.2894834282510541E-4</v>
      </c>
      <c r="P20">
        <f t="shared" si="30"/>
        <v>2.6047837601045484E-4</v>
      </c>
      <c r="Q20">
        <f t="shared" si="31"/>
        <v>2.6047837601045484E-4</v>
      </c>
      <c r="R20">
        <f t="shared" si="32"/>
        <v>2.4535971544864955E-4</v>
      </c>
      <c r="S20">
        <f t="shared" si="33"/>
        <v>2.4535971544864955E-4</v>
      </c>
      <c r="T20">
        <f t="shared" si="34"/>
        <v>2.5679766525362916E-4</v>
      </c>
      <c r="U20">
        <f t="shared" si="35"/>
        <v>2.5679766525362916E-4</v>
      </c>
      <c r="V20">
        <f>Sheet1!CB20</f>
        <v>2.6177108807219369E-4</v>
      </c>
      <c r="W20">
        <f>Sheet1!CB20</f>
        <v>2.6177108807219369E-4</v>
      </c>
      <c r="X20">
        <f>Sheet1!CE20</f>
        <v>2.5311695449680349E-4</v>
      </c>
      <c r="Y20">
        <f>Sheet1!CE20</f>
        <v>2.5311695449680349E-4</v>
      </c>
      <c r="Z20">
        <f t="shared" si="36"/>
        <v>2.7818246069573783E-4</v>
      </c>
      <c r="AA20">
        <f t="shared" si="37"/>
        <v>2.7818246069573783E-4</v>
      </c>
      <c r="AB20">
        <f t="shared" si="38"/>
        <v>2.4943624373997781E-4</v>
      </c>
      <c r="AC20">
        <f t="shared" si="39"/>
        <v>2.4943624373997781E-4</v>
      </c>
      <c r="AD20">
        <f t="shared" si="40"/>
        <v>2.9459383331928196E-4</v>
      </c>
      <c r="AE20">
        <f t="shared" si="41"/>
        <v>2.9459383331928196E-4</v>
      </c>
      <c r="AF20">
        <f t="shared" si="42"/>
        <v>2.4575553298315214E-4</v>
      </c>
      <c r="AG20">
        <f t="shared" si="43"/>
        <v>2.4575553298315214E-4</v>
      </c>
      <c r="AH20">
        <f t="shared" si="44"/>
        <v>3.110052059428261E-4</v>
      </c>
      <c r="AI20">
        <f t="shared" si="45"/>
        <v>3.110052059428261E-4</v>
      </c>
      <c r="AJ20">
        <f t="shared" si="46"/>
        <v>2.4207482222632649E-4</v>
      </c>
      <c r="AK20">
        <f t="shared" si="47"/>
        <v>2.4207482222632649E-4</v>
      </c>
      <c r="AL20">
        <f t="shared" si="48"/>
        <v>3.2741657856637024E-4</v>
      </c>
      <c r="AM20">
        <f t="shared" si="49"/>
        <v>3.2741657856637024E-4</v>
      </c>
      <c r="AN20">
        <f t="shared" si="50"/>
        <v>2.3839411146950085E-4</v>
      </c>
      <c r="AO20">
        <f t="shared" si="51"/>
        <v>2.3839411146950085E-4</v>
      </c>
      <c r="AP20">
        <f>Sheet1!AY20</f>
        <v>3.4382795118991438E-4</v>
      </c>
      <c r="AQ20">
        <f>Sheet1!AY20</f>
        <v>3.4382795118991438E-4</v>
      </c>
      <c r="AR20">
        <f>Sheet1!BB20</f>
        <v>2.3471340071267523E-4</v>
      </c>
      <c r="AS20">
        <f>Sheet1!BB20</f>
        <v>2.3471340071267523E-4</v>
      </c>
      <c r="AT20">
        <f t="shared" si="52"/>
        <v>3.3517822060872459E-4</v>
      </c>
      <c r="AU20">
        <f t="shared" si="53"/>
        <v>3.3517822060872459E-4</v>
      </c>
      <c r="AV20">
        <f t="shared" si="54"/>
        <v>2.1898990049904558E-4</v>
      </c>
      <c r="AW20">
        <f t="shared" si="55"/>
        <v>2.1898990049904558E-4</v>
      </c>
      <c r="AX20">
        <f t="shared" si="56"/>
        <v>3.265284900275348E-4</v>
      </c>
      <c r="AY20">
        <f t="shared" si="57"/>
        <v>3.265284900275348E-4</v>
      </c>
      <c r="AZ20">
        <f t="shared" si="58"/>
        <v>2.0326640028541594E-4</v>
      </c>
      <c r="BA20">
        <f t="shared" si="59"/>
        <v>2.0326640028541594E-4</v>
      </c>
      <c r="BB20">
        <f t="shared" si="60"/>
        <v>3.1787875944634501E-4</v>
      </c>
      <c r="BC20">
        <f t="shared" si="61"/>
        <v>3.1787875944634501E-4</v>
      </c>
      <c r="BD20">
        <f t="shared" si="62"/>
        <v>1.875429000717863E-4</v>
      </c>
      <c r="BE20">
        <f t="shared" si="63"/>
        <v>1.875429000717863E-4</v>
      </c>
      <c r="BF20">
        <f t="shared" si="64"/>
        <v>3.0922902886515522E-4</v>
      </c>
      <c r="BG20">
        <f t="shared" si="65"/>
        <v>3.0922902886515522E-4</v>
      </c>
      <c r="BH20">
        <f t="shared" si="66"/>
        <v>1.7181939985815665E-4</v>
      </c>
      <c r="BI20">
        <f t="shared" si="67"/>
        <v>1.7181939985815665E-4</v>
      </c>
      <c r="BJ20">
        <f>Sheet1!V20</f>
        <v>3.0057929828396544E-4</v>
      </c>
      <c r="BK20">
        <f>Sheet1!V20</f>
        <v>3.0057929828396544E-4</v>
      </c>
      <c r="BL20">
        <f>Sheet1!Y20</f>
        <v>1.5609589964452706E-4</v>
      </c>
      <c r="BM20">
        <f>Sheet1!Y20</f>
        <v>1.5609589964452706E-4</v>
      </c>
      <c r="BN20">
        <f t="shared" si="68"/>
        <v>2.9192956770277565E-4</v>
      </c>
      <c r="BO20">
        <f t="shared" si="69"/>
        <v>2.9192956770277565E-4</v>
      </c>
      <c r="BP20">
        <f t="shared" si="70"/>
        <v>1.4037239943089742E-4</v>
      </c>
      <c r="BQ20">
        <f t="shared" si="71"/>
        <v>1.4037239943089742E-4</v>
      </c>
      <c r="BR20">
        <f t="shared" si="72"/>
        <v>2.8327983712158586E-4</v>
      </c>
      <c r="BS20">
        <f t="shared" si="73"/>
        <v>2.8327983712158586E-4</v>
      </c>
      <c r="BT20">
        <f t="shared" si="74"/>
        <v>1.2464889921726778E-4</v>
      </c>
      <c r="BU20">
        <f t="shared" si="75"/>
        <v>1.2464889921726778E-4</v>
      </c>
      <c r="BV20">
        <f t="shared" si="76"/>
        <v>2.7463010654039607E-4</v>
      </c>
      <c r="BW20">
        <f t="shared" si="77"/>
        <v>2.7463010654039607E-4</v>
      </c>
      <c r="BX20">
        <f t="shared" si="78"/>
        <v>1.0892539900363815E-4</v>
      </c>
      <c r="BY20">
        <f t="shared" si="79"/>
        <v>1.0892539900363815E-4</v>
      </c>
      <c r="CA20">
        <f t="shared" si="80"/>
        <v>8.2056863117720689E-5</v>
      </c>
      <c r="CB20">
        <f t="shared" si="81"/>
        <v>8.2056863117720689E-5</v>
      </c>
      <c r="CC20">
        <f t="shared" si="82"/>
        <v>-1.8403553784128261E-5</v>
      </c>
      <c r="CD20">
        <f t="shared" si="83"/>
        <v>-1.8403553784128261E-5</v>
      </c>
      <c r="CF20">
        <f t="shared" si="84"/>
        <v>-4.3248652905948941E-5</v>
      </c>
      <c r="CG20">
        <f t="shared" si="85"/>
        <v>-4.3248652905948941E-5</v>
      </c>
      <c r="CH20">
        <f t="shared" si="86"/>
        <v>-7.8617501068148165E-5</v>
      </c>
      <c r="CI20">
        <f t="shared" si="87"/>
        <v>-7.8617501068148165E-5</v>
      </c>
    </row>
    <row r="21" spans="1:87">
      <c r="A21">
        <v>17</v>
      </c>
      <c r="B21">
        <f t="shared" si="16"/>
        <v>6.7718472665452448E-4</v>
      </c>
      <c r="C21">
        <f t="shared" si="17"/>
        <v>6.7718472665452448E-4</v>
      </c>
      <c r="D21">
        <f t="shared" si="18"/>
        <v>3.6300224755866656E-4</v>
      </c>
      <c r="E21">
        <f t="shared" si="19"/>
        <v>3.6300224755866656E-4</v>
      </c>
      <c r="F21">
        <f t="shared" si="20"/>
        <v>6.5107153581370235E-4</v>
      </c>
      <c r="G21">
        <f t="shared" si="21"/>
        <v>6.5107153581370235E-4</v>
      </c>
      <c r="H21">
        <f t="shared" si="22"/>
        <v>3.4681133125804593E-4</v>
      </c>
      <c r="I21">
        <f t="shared" si="23"/>
        <v>3.4681133125804593E-4</v>
      </c>
      <c r="J21">
        <f t="shared" si="24"/>
        <v>6.2495834497288023E-4</v>
      </c>
      <c r="K21">
        <f t="shared" si="25"/>
        <v>6.2495834497288023E-4</v>
      </c>
      <c r="L21">
        <f t="shared" si="26"/>
        <v>3.306204149574253E-4</v>
      </c>
      <c r="M21">
        <f t="shared" si="27"/>
        <v>3.306204149574253E-4</v>
      </c>
      <c r="N21">
        <f t="shared" si="28"/>
        <v>5.9884515413205811E-4</v>
      </c>
      <c r="O21">
        <f t="shared" si="29"/>
        <v>5.9884515413205811E-4</v>
      </c>
      <c r="P21">
        <f t="shared" si="30"/>
        <v>3.1442949865680467E-4</v>
      </c>
      <c r="Q21">
        <f t="shared" si="31"/>
        <v>3.1442949865680467E-4</v>
      </c>
      <c r="R21">
        <f t="shared" si="32"/>
        <v>5.7273196329123599E-4</v>
      </c>
      <c r="S21">
        <f t="shared" si="33"/>
        <v>5.7273196329123599E-4</v>
      </c>
      <c r="T21">
        <f t="shared" si="34"/>
        <v>2.9823858235618404E-4</v>
      </c>
      <c r="U21">
        <f t="shared" si="35"/>
        <v>2.9823858235618404E-4</v>
      </c>
      <c r="V21">
        <f>Sheet1!CB21</f>
        <v>5.4661877245041387E-4</v>
      </c>
      <c r="W21">
        <f>Sheet1!CB21</f>
        <v>5.4661877245041387E-4</v>
      </c>
      <c r="X21">
        <f>Sheet1!CE21</f>
        <v>2.8204766605556341E-4</v>
      </c>
      <c r="Y21">
        <f>Sheet1!CE21</f>
        <v>2.8204766605556341E-4</v>
      </c>
      <c r="Z21">
        <f t="shared" si="36"/>
        <v>5.2050558160959175E-4</v>
      </c>
      <c r="AA21">
        <f t="shared" si="37"/>
        <v>5.2050558160959175E-4</v>
      </c>
      <c r="AB21">
        <f t="shared" si="38"/>
        <v>2.6585674975494278E-4</v>
      </c>
      <c r="AC21">
        <f t="shared" si="39"/>
        <v>2.6585674975494278E-4</v>
      </c>
      <c r="AD21">
        <f t="shared" si="40"/>
        <v>4.9439239076876963E-4</v>
      </c>
      <c r="AE21">
        <f t="shared" si="41"/>
        <v>4.9439239076876963E-4</v>
      </c>
      <c r="AF21">
        <f t="shared" si="42"/>
        <v>2.4966583345432215E-4</v>
      </c>
      <c r="AG21">
        <f t="shared" si="43"/>
        <v>2.4966583345432215E-4</v>
      </c>
      <c r="AH21">
        <f t="shared" si="44"/>
        <v>4.6827919992794751E-4</v>
      </c>
      <c r="AI21">
        <f t="shared" si="45"/>
        <v>4.6827919992794751E-4</v>
      </c>
      <c r="AJ21">
        <f t="shared" si="46"/>
        <v>2.3347491715370149E-4</v>
      </c>
      <c r="AK21">
        <f t="shared" si="47"/>
        <v>2.3347491715370149E-4</v>
      </c>
      <c r="AL21">
        <f t="shared" si="48"/>
        <v>4.4216600908712539E-4</v>
      </c>
      <c r="AM21">
        <f t="shared" si="49"/>
        <v>4.4216600908712539E-4</v>
      </c>
      <c r="AN21">
        <f t="shared" si="50"/>
        <v>2.1728400085308083E-4</v>
      </c>
      <c r="AO21">
        <f t="shared" si="51"/>
        <v>2.1728400085308083E-4</v>
      </c>
      <c r="AP21">
        <f>Sheet1!AY21</f>
        <v>4.1605281824630327E-4</v>
      </c>
      <c r="AQ21">
        <f>Sheet1!AY21</f>
        <v>4.1605281824630327E-4</v>
      </c>
      <c r="AR21">
        <f>Sheet1!BB21</f>
        <v>2.0109308455246015E-4</v>
      </c>
      <c r="AS21">
        <f>Sheet1!BB21</f>
        <v>2.0109308455246015E-4</v>
      </c>
      <c r="AT21">
        <f t="shared" si="52"/>
        <v>4.2029963620502856E-4</v>
      </c>
      <c r="AU21">
        <f t="shared" si="53"/>
        <v>4.2029963620502856E-4</v>
      </c>
      <c r="AV21">
        <f t="shared" si="54"/>
        <v>1.9226850562875409E-4</v>
      </c>
      <c r="AW21">
        <f t="shared" si="55"/>
        <v>1.9226850562875409E-4</v>
      </c>
      <c r="AX21">
        <f t="shared" si="56"/>
        <v>4.2454645416375384E-4</v>
      </c>
      <c r="AY21">
        <f t="shared" si="57"/>
        <v>4.2454645416375384E-4</v>
      </c>
      <c r="AZ21">
        <f t="shared" si="58"/>
        <v>1.8344392670504802E-4</v>
      </c>
      <c r="BA21">
        <f t="shared" si="59"/>
        <v>1.8344392670504802E-4</v>
      </c>
      <c r="BB21">
        <f t="shared" si="60"/>
        <v>4.2879327212247913E-4</v>
      </c>
      <c r="BC21">
        <f t="shared" si="61"/>
        <v>4.2879327212247913E-4</v>
      </c>
      <c r="BD21">
        <f t="shared" si="62"/>
        <v>1.7461934778134196E-4</v>
      </c>
      <c r="BE21">
        <f t="shared" si="63"/>
        <v>1.7461934778134196E-4</v>
      </c>
      <c r="BF21">
        <f t="shared" si="64"/>
        <v>4.3304009008120442E-4</v>
      </c>
      <c r="BG21">
        <f t="shared" si="65"/>
        <v>4.3304009008120442E-4</v>
      </c>
      <c r="BH21">
        <f t="shared" si="66"/>
        <v>1.657947688576359E-4</v>
      </c>
      <c r="BI21">
        <f t="shared" si="67"/>
        <v>1.657947688576359E-4</v>
      </c>
      <c r="BJ21">
        <f>Sheet1!V21</f>
        <v>4.3728690803992976E-4</v>
      </c>
      <c r="BK21">
        <f>Sheet1!V21</f>
        <v>4.3728690803992976E-4</v>
      </c>
      <c r="BL21">
        <f>Sheet1!Y21</f>
        <v>1.5697018993392981E-4</v>
      </c>
      <c r="BM21">
        <f>Sheet1!Y21</f>
        <v>1.5697018993392981E-4</v>
      </c>
      <c r="BN21">
        <f t="shared" si="68"/>
        <v>4.4153372599865505E-4</v>
      </c>
      <c r="BO21">
        <f t="shared" si="69"/>
        <v>4.4153372599865505E-4</v>
      </c>
      <c r="BP21">
        <f t="shared" si="70"/>
        <v>1.4814561101022375E-4</v>
      </c>
      <c r="BQ21">
        <f t="shared" si="71"/>
        <v>1.4814561101022375E-4</v>
      </c>
      <c r="BR21">
        <f t="shared" si="72"/>
        <v>4.4578054395738034E-4</v>
      </c>
      <c r="BS21">
        <f t="shared" si="73"/>
        <v>4.4578054395738034E-4</v>
      </c>
      <c r="BT21">
        <f t="shared" si="74"/>
        <v>1.3932103208651769E-4</v>
      </c>
      <c r="BU21">
        <f t="shared" si="75"/>
        <v>1.3932103208651769E-4</v>
      </c>
      <c r="BV21">
        <f t="shared" si="76"/>
        <v>4.5002736191610562E-4</v>
      </c>
      <c r="BW21">
        <f t="shared" si="77"/>
        <v>4.5002736191610562E-4</v>
      </c>
      <c r="BX21">
        <f t="shared" si="78"/>
        <v>1.3049645316281163E-4</v>
      </c>
      <c r="BY21">
        <f t="shared" si="79"/>
        <v>1.3049645316281163E-4</v>
      </c>
      <c r="CA21">
        <f t="shared" si="80"/>
        <v>-1.305659542041106E-4</v>
      </c>
      <c r="CB21">
        <f t="shared" si="81"/>
        <v>-1.305659542041106E-4</v>
      </c>
      <c r="CC21">
        <f t="shared" si="82"/>
        <v>-8.0954581503103263E-5</v>
      </c>
      <c r="CD21">
        <f t="shared" si="83"/>
        <v>-8.0954581503103263E-5</v>
      </c>
      <c r="CF21">
        <f t="shared" si="84"/>
        <v>2.1234089793626494E-5</v>
      </c>
      <c r="CG21">
        <f t="shared" si="85"/>
        <v>2.1234089793626494E-5</v>
      </c>
      <c r="CH21">
        <f t="shared" si="86"/>
        <v>-4.4122894618530334E-5</v>
      </c>
      <c r="CI21">
        <f t="shared" si="87"/>
        <v>-4.4122894618530334E-5</v>
      </c>
    </row>
    <row r="22" spans="1:87">
      <c r="A22">
        <v>18</v>
      </c>
      <c r="B22">
        <f t="shared" si="16"/>
        <v>1.2427843204468631E-3</v>
      </c>
      <c r="C22">
        <f t="shared" si="17"/>
        <v>1.2427843204468631E-3</v>
      </c>
      <c r="D22">
        <f t="shared" si="18"/>
        <v>3.6752514468869516E-4</v>
      </c>
      <c r="E22">
        <f t="shared" si="19"/>
        <v>3.6752514468869516E-4</v>
      </c>
      <c r="F22">
        <f t="shared" si="20"/>
        <v>1.173016090089923E-3</v>
      </c>
      <c r="G22">
        <f t="shared" si="21"/>
        <v>1.173016090089923E-3</v>
      </c>
      <c r="H22">
        <f t="shared" si="22"/>
        <v>3.5699144075978747E-4</v>
      </c>
      <c r="I22">
        <f t="shared" si="23"/>
        <v>3.5699144075978747E-4</v>
      </c>
      <c r="J22">
        <f t="shared" si="24"/>
        <v>1.1032478597329828E-3</v>
      </c>
      <c r="K22">
        <f t="shared" si="25"/>
        <v>1.1032478597329828E-3</v>
      </c>
      <c r="L22">
        <f t="shared" si="26"/>
        <v>3.4645773683087978E-4</v>
      </c>
      <c r="M22">
        <f t="shared" si="27"/>
        <v>3.4645773683087978E-4</v>
      </c>
      <c r="N22">
        <f t="shared" si="28"/>
        <v>1.0334796293760427E-3</v>
      </c>
      <c r="O22">
        <f t="shared" si="29"/>
        <v>1.0334796293760427E-3</v>
      </c>
      <c r="P22">
        <f t="shared" si="30"/>
        <v>3.3592403290197209E-4</v>
      </c>
      <c r="Q22">
        <f t="shared" si="31"/>
        <v>3.3592403290197209E-4</v>
      </c>
      <c r="R22">
        <f t="shared" si="32"/>
        <v>9.6371139901910271E-4</v>
      </c>
      <c r="S22">
        <f t="shared" si="33"/>
        <v>9.6371139901910271E-4</v>
      </c>
      <c r="T22">
        <f t="shared" si="34"/>
        <v>3.2539032897306439E-4</v>
      </c>
      <c r="U22">
        <f t="shared" si="35"/>
        <v>3.2539032897306439E-4</v>
      </c>
      <c r="V22">
        <f>Sheet1!CB22</f>
        <v>8.939431686621627E-4</v>
      </c>
      <c r="W22">
        <f>Sheet1!CB22</f>
        <v>8.939431686621627E-4</v>
      </c>
      <c r="X22">
        <f>Sheet1!CE22</f>
        <v>3.148566250441567E-4</v>
      </c>
      <c r="Y22">
        <f>Sheet1!CE22</f>
        <v>3.148566250441567E-4</v>
      </c>
      <c r="Z22">
        <f t="shared" si="36"/>
        <v>8.2417493830522269E-4</v>
      </c>
      <c r="AA22">
        <f t="shared" si="37"/>
        <v>8.2417493830522269E-4</v>
      </c>
      <c r="AB22">
        <f t="shared" si="38"/>
        <v>3.0432292111524901E-4</v>
      </c>
      <c r="AC22">
        <f t="shared" si="39"/>
        <v>3.0432292111524901E-4</v>
      </c>
      <c r="AD22">
        <f t="shared" si="40"/>
        <v>7.5440670794828268E-4</v>
      </c>
      <c r="AE22">
        <f t="shared" si="41"/>
        <v>7.5440670794828268E-4</v>
      </c>
      <c r="AF22">
        <f t="shared" si="42"/>
        <v>2.9378921718634131E-4</v>
      </c>
      <c r="AG22">
        <f t="shared" si="43"/>
        <v>2.9378921718634131E-4</v>
      </c>
      <c r="AH22">
        <f t="shared" si="44"/>
        <v>6.8463847759134267E-4</v>
      </c>
      <c r="AI22">
        <f t="shared" si="45"/>
        <v>6.8463847759134267E-4</v>
      </c>
      <c r="AJ22">
        <f t="shared" si="46"/>
        <v>2.8325551325743362E-4</v>
      </c>
      <c r="AK22">
        <f t="shared" si="47"/>
        <v>2.8325551325743362E-4</v>
      </c>
      <c r="AL22">
        <f t="shared" si="48"/>
        <v>6.1487024723440266E-4</v>
      </c>
      <c r="AM22">
        <f t="shared" si="49"/>
        <v>6.1487024723440266E-4</v>
      </c>
      <c r="AN22">
        <f t="shared" si="50"/>
        <v>2.7272180932852593E-4</v>
      </c>
      <c r="AO22">
        <f t="shared" si="51"/>
        <v>2.7272180932852593E-4</v>
      </c>
      <c r="AP22">
        <f>Sheet1!AY22</f>
        <v>5.4510201687746243E-4</v>
      </c>
      <c r="AQ22">
        <f>Sheet1!AY22</f>
        <v>5.4510201687746243E-4</v>
      </c>
      <c r="AR22">
        <f>Sheet1!BB22</f>
        <v>2.6218810539961835E-4</v>
      </c>
      <c r="AS22">
        <f>Sheet1!BB22</f>
        <v>2.6218810539961835E-4</v>
      </c>
      <c r="AT22">
        <f t="shared" si="52"/>
        <v>5.3746927259610503E-4</v>
      </c>
      <c r="AU22">
        <f t="shared" si="53"/>
        <v>5.3746927259610503E-4</v>
      </c>
      <c r="AV22">
        <f t="shared" si="54"/>
        <v>2.5632973255885794E-4</v>
      </c>
      <c r="AW22">
        <f t="shared" si="55"/>
        <v>2.5632973255885794E-4</v>
      </c>
      <c r="AX22">
        <f t="shared" si="56"/>
        <v>5.2983652831474764E-4</v>
      </c>
      <c r="AY22">
        <f t="shared" si="57"/>
        <v>5.2983652831474764E-4</v>
      </c>
      <c r="AZ22">
        <f t="shared" si="58"/>
        <v>2.5047135971809753E-4</v>
      </c>
      <c r="BA22">
        <f t="shared" si="59"/>
        <v>2.5047135971809753E-4</v>
      </c>
      <c r="BB22">
        <f t="shared" si="60"/>
        <v>5.2220378403339024E-4</v>
      </c>
      <c r="BC22">
        <f t="shared" si="61"/>
        <v>5.2220378403339024E-4</v>
      </c>
      <c r="BD22">
        <f t="shared" si="62"/>
        <v>2.4461298687733713E-4</v>
      </c>
      <c r="BE22">
        <f t="shared" si="63"/>
        <v>2.4461298687733713E-4</v>
      </c>
      <c r="BF22">
        <f t="shared" si="64"/>
        <v>5.1457103975203285E-4</v>
      </c>
      <c r="BG22">
        <f t="shared" si="65"/>
        <v>5.1457103975203285E-4</v>
      </c>
      <c r="BH22">
        <f t="shared" si="66"/>
        <v>2.3875461403657672E-4</v>
      </c>
      <c r="BI22">
        <f t="shared" si="67"/>
        <v>2.3875461403657672E-4</v>
      </c>
      <c r="BJ22">
        <f>Sheet1!V22</f>
        <v>5.0693829547067534E-4</v>
      </c>
      <c r="BK22">
        <f>Sheet1!V22</f>
        <v>5.0693829547067534E-4</v>
      </c>
      <c r="BL22">
        <f>Sheet1!Y22</f>
        <v>2.3289624119581635E-4</v>
      </c>
      <c r="BM22">
        <f>Sheet1!Y22</f>
        <v>2.3289624119581635E-4</v>
      </c>
      <c r="BN22">
        <f t="shared" si="68"/>
        <v>4.9930555118931795E-4</v>
      </c>
      <c r="BO22">
        <f t="shared" si="69"/>
        <v>4.9930555118931795E-4</v>
      </c>
      <c r="BP22">
        <f t="shared" si="70"/>
        <v>2.2703786835505594E-4</v>
      </c>
      <c r="BQ22">
        <f t="shared" si="71"/>
        <v>2.2703786835505594E-4</v>
      </c>
      <c r="BR22">
        <f t="shared" si="72"/>
        <v>4.9167280690796055E-4</v>
      </c>
      <c r="BS22">
        <f t="shared" si="73"/>
        <v>4.9167280690796055E-4</v>
      </c>
      <c r="BT22">
        <f t="shared" si="74"/>
        <v>2.2117949551429553E-4</v>
      </c>
      <c r="BU22">
        <f t="shared" si="75"/>
        <v>2.2117949551429553E-4</v>
      </c>
      <c r="BV22">
        <f t="shared" si="76"/>
        <v>4.8404006262660316E-4</v>
      </c>
      <c r="BW22">
        <f t="shared" si="77"/>
        <v>4.8404006262660316E-4</v>
      </c>
      <c r="BX22">
        <f t="shared" si="78"/>
        <v>2.1532112267353513E-4</v>
      </c>
      <c r="BY22">
        <f t="shared" si="79"/>
        <v>2.1532112267353513E-4</v>
      </c>
      <c r="CA22">
        <f t="shared" si="80"/>
        <v>-3.4884115178470028E-4</v>
      </c>
      <c r="CB22">
        <f t="shared" si="81"/>
        <v>-3.4884115178470028E-4</v>
      </c>
      <c r="CC22">
        <f t="shared" si="82"/>
        <v>-5.2668519644538355E-5</v>
      </c>
      <c r="CD22">
        <f t="shared" si="83"/>
        <v>-5.2668519644538355E-5</v>
      </c>
      <c r="CF22">
        <f t="shared" si="84"/>
        <v>-3.8163721406787084E-5</v>
      </c>
      <c r="CG22">
        <f t="shared" si="85"/>
        <v>-3.8163721406787084E-5</v>
      </c>
      <c r="CH22">
        <f t="shared" si="86"/>
        <v>-2.9291864203802E-5</v>
      </c>
      <c r="CI22">
        <f t="shared" si="87"/>
        <v>-2.9291864203802E-5</v>
      </c>
    </row>
    <row r="23" spans="1:87">
      <c r="A23">
        <v>19</v>
      </c>
      <c r="B23">
        <f t="shared" si="16"/>
        <v>9.0031698581532864E-4</v>
      </c>
      <c r="C23">
        <f t="shared" si="17"/>
        <v>9.0031698581532864E-4</v>
      </c>
      <c r="D23">
        <f t="shared" si="18"/>
        <v>4.0384932921768807E-4</v>
      </c>
      <c r="E23">
        <f t="shared" si="19"/>
        <v>4.0384932921768807E-4</v>
      </c>
      <c r="F23">
        <f t="shared" si="20"/>
        <v>8.6717122749670477E-4</v>
      </c>
      <c r="G23">
        <f t="shared" si="21"/>
        <v>8.6717122749670477E-4</v>
      </c>
      <c r="H23">
        <f t="shared" si="22"/>
        <v>3.954842058847849E-4</v>
      </c>
      <c r="I23">
        <f t="shared" si="23"/>
        <v>3.954842058847849E-4</v>
      </c>
      <c r="J23">
        <f t="shared" si="24"/>
        <v>8.3402546917808089E-4</v>
      </c>
      <c r="K23">
        <f t="shared" si="25"/>
        <v>8.3402546917808089E-4</v>
      </c>
      <c r="L23">
        <f t="shared" si="26"/>
        <v>3.8711908255188173E-4</v>
      </c>
      <c r="M23">
        <f t="shared" si="27"/>
        <v>3.8711908255188173E-4</v>
      </c>
      <c r="N23">
        <f t="shared" si="28"/>
        <v>8.0087971085945702E-4</v>
      </c>
      <c r="O23">
        <f t="shared" si="29"/>
        <v>8.0087971085945702E-4</v>
      </c>
      <c r="P23">
        <f t="shared" si="30"/>
        <v>3.7875395921897856E-4</v>
      </c>
      <c r="Q23">
        <f t="shared" si="31"/>
        <v>3.7875395921897856E-4</v>
      </c>
      <c r="R23">
        <f t="shared" si="32"/>
        <v>7.6773395254083315E-4</v>
      </c>
      <c r="S23">
        <f t="shared" si="33"/>
        <v>7.6773395254083315E-4</v>
      </c>
      <c r="T23">
        <f t="shared" si="34"/>
        <v>3.703888358860754E-4</v>
      </c>
      <c r="U23">
        <f t="shared" si="35"/>
        <v>3.703888358860754E-4</v>
      </c>
      <c r="V23">
        <f>Sheet1!CB23</f>
        <v>7.3458819422220927E-4</v>
      </c>
      <c r="W23">
        <f>Sheet1!CB23</f>
        <v>7.3458819422220927E-4</v>
      </c>
      <c r="X23">
        <f>Sheet1!CE23</f>
        <v>3.6202371255317223E-4</v>
      </c>
      <c r="Y23">
        <f>Sheet1!CE23</f>
        <v>3.6202371255317223E-4</v>
      </c>
      <c r="Z23">
        <f t="shared" si="36"/>
        <v>7.014424359035854E-4</v>
      </c>
      <c r="AA23">
        <f t="shared" si="37"/>
        <v>7.014424359035854E-4</v>
      </c>
      <c r="AB23">
        <f t="shared" si="38"/>
        <v>3.5365858922026906E-4</v>
      </c>
      <c r="AC23">
        <f t="shared" si="39"/>
        <v>3.5365858922026906E-4</v>
      </c>
      <c r="AD23">
        <f t="shared" si="40"/>
        <v>6.6829667758496153E-4</v>
      </c>
      <c r="AE23">
        <f t="shared" si="41"/>
        <v>6.6829667758496153E-4</v>
      </c>
      <c r="AF23">
        <f t="shared" si="42"/>
        <v>3.4529346588736589E-4</v>
      </c>
      <c r="AG23">
        <f t="shared" si="43"/>
        <v>3.4529346588736589E-4</v>
      </c>
      <c r="AH23">
        <f t="shared" si="44"/>
        <v>6.3515091926633765E-4</v>
      </c>
      <c r="AI23">
        <f t="shared" si="45"/>
        <v>6.3515091926633765E-4</v>
      </c>
      <c r="AJ23">
        <f t="shared" si="46"/>
        <v>3.3692834255446272E-4</v>
      </c>
      <c r="AK23">
        <f t="shared" si="47"/>
        <v>3.3692834255446272E-4</v>
      </c>
      <c r="AL23">
        <f t="shared" si="48"/>
        <v>6.0200516094771378E-4</v>
      </c>
      <c r="AM23">
        <f t="shared" si="49"/>
        <v>6.0200516094771378E-4</v>
      </c>
      <c r="AN23">
        <f t="shared" si="50"/>
        <v>3.2856321922155956E-4</v>
      </c>
      <c r="AO23">
        <f t="shared" si="51"/>
        <v>3.2856321922155956E-4</v>
      </c>
      <c r="AP23">
        <f>Sheet1!AY23</f>
        <v>5.6885940262908991E-4</v>
      </c>
      <c r="AQ23">
        <f>Sheet1!AY23</f>
        <v>5.6885940262908991E-4</v>
      </c>
      <c r="AR23">
        <f>Sheet1!BB23</f>
        <v>3.2019809588865644E-4</v>
      </c>
      <c r="AS23">
        <f>Sheet1!BB23</f>
        <v>3.2019809588865644E-4</v>
      </c>
      <c r="AT23">
        <f t="shared" si="52"/>
        <v>5.5576480564711232E-4</v>
      </c>
      <c r="AU23">
        <f t="shared" si="53"/>
        <v>5.5576480564711232E-4</v>
      </c>
      <c r="AV23">
        <f t="shared" si="54"/>
        <v>2.9651767356290781E-4</v>
      </c>
      <c r="AW23">
        <f t="shared" si="55"/>
        <v>2.9651767356290781E-4</v>
      </c>
      <c r="AX23">
        <f t="shared" si="56"/>
        <v>5.4267020866513474E-4</v>
      </c>
      <c r="AY23">
        <f t="shared" si="57"/>
        <v>5.4267020866513474E-4</v>
      </c>
      <c r="AZ23">
        <f t="shared" si="58"/>
        <v>2.7283725123715917E-4</v>
      </c>
      <c r="BA23">
        <f t="shared" si="59"/>
        <v>2.7283725123715917E-4</v>
      </c>
      <c r="BB23">
        <f t="shared" si="60"/>
        <v>5.2957561168315715E-4</v>
      </c>
      <c r="BC23">
        <f t="shared" si="61"/>
        <v>5.2957561168315715E-4</v>
      </c>
      <c r="BD23">
        <f t="shared" si="62"/>
        <v>2.4915682891141054E-4</v>
      </c>
      <c r="BE23">
        <f t="shared" si="63"/>
        <v>2.4915682891141054E-4</v>
      </c>
      <c r="BF23">
        <f t="shared" si="64"/>
        <v>5.1648101470117957E-4</v>
      </c>
      <c r="BG23">
        <f t="shared" si="65"/>
        <v>5.1648101470117957E-4</v>
      </c>
      <c r="BH23">
        <f t="shared" si="66"/>
        <v>2.254764065856619E-4</v>
      </c>
      <c r="BI23">
        <f t="shared" si="67"/>
        <v>2.254764065856619E-4</v>
      </c>
      <c r="BJ23">
        <f>Sheet1!V23</f>
        <v>5.0338641771920187E-4</v>
      </c>
      <c r="BK23">
        <f>Sheet1!V23</f>
        <v>5.0338641771920187E-4</v>
      </c>
      <c r="BL23">
        <f>Sheet1!Y23</f>
        <v>2.0179598425991324E-4</v>
      </c>
      <c r="BM23">
        <f>Sheet1!Y23</f>
        <v>2.0179598425991324E-4</v>
      </c>
      <c r="BN23">
        <f t="shared" si="68"/>
        <v>4.9029182073722429E-4</v>
      </c>
      <c r="BO23">
        <f t="shared" si="69"/>
        <v>4.9029182073722429E-4</v>
      </c>
      <c r="BP23">
        <f t="shared" si="70"/>
        <v>1.781155619341646E-4</v>
      </c>
      <c r="BQ23">
        <f t="shared" si="71"/>
        <v>1.781155619341646E-4</v>
      </c>
      <c r="BR23">
        <f t="shared" si="72"/>
        <v>4.771972237552467E-4</v>
      </c>
      <c r="BS23">
        <f t="shared" si="73"/>
        <v>4.771972237552467E-4</v>
      </c>
      <c r="BT23">
        <f t="shared" si="74"/>
        <v>1.5443513960841597E-4</v>
      </c>
      <c r="BU23">
        <f t="shared" si="75"/>
        <v>1.5443513960841597E-4</v>
      </c>
      <c r="BV23">
        <f t="shared" si="76"/>
        <v>4.6410262677326912E-4</v>
      </c>
      <c r="BW23">
        <f t="shared" si="77"/>
        <v>4.6410262677326912E-4</v>
      </c>
      <c r="BX23">
        <f t="shared" si="78"/>
        <v>1.3075471728266733E-4</v>
      </c>
      <c r="BY23">
        <f t="shared" si="79"/>
        <v>1.3075471728266733E-4</v>
      </c>
      <c r="CA23">
        <f t="shared" si="80"/>
        <v>-1.6572879159311936E-4</v>
      </c>
      <c r="CB23">
        <f t="shared" si="81"/>
        <v>-1.6572879159311936E-4</v>
      </c>
      <c r="CC23">
        <f t="shared" si="82"/>
        <v>-4.1825616664515784E-5</v>
      </c>
      <c r="CD23">
        <f t="shared" si="83"/>
        <v>-4.1825616664515784E-5</v>
      </c>
      <c r="CF23">
        <f t="shared" si="84"/>
        <v>-6.5472984909888034E-5</v>
      </c>
      <c r="CG23">
        <f t="shared" si="85"/>
        <v>-6.5472984909888034E-5</v>
      </c>
      <c r="CH23">
        <f t="shared" si="86"/>
        <v>-1.184021116287432E-4</v>
      </c>
      <c r="CI23">
        <f t="shared" si="87"/>
        <v>-1.184021116287432E-4</v>
      </c>
    </row>
    <row r="24" spans="1:87">
      <c r="A24">
        <v>20</v>
      </c>
      <c r="B24">
        <f t="shared" si="16"/>
        <v>9.7265380968831507E-4</v>
      </c>
      <c r="C24">
        <f t="shared" si="17"/>
        <v>9.7265380968831507E-4</v>
      </c>
      <c r="D24">
        <f t="shared" si="18"/>
        <v>2.967080534158648E-4</v>
      </c>
      <c r="E24">
        <f t="shared" si="19"/>
        <v>2.967080534158648E-4</v>
      </c>
      <c r="F24">
        <f t="shared" si="20"/>
        <v>9.5065853516340399E-4</v>
      </c>
      <c r="G24">
        <f t="shared" si="21"/>
        <v>9.5065853516340399E-4</v>
      </c>
      <c r="H24">
        <f t="shared" si="22"/>
        <v>2.9701755646263233E-4</v>
      </c>
      <c r="I24">
        <f t="shared" si="23"/>
        <v>2.9701755646263233E-4</v>
      </c>
      <c r="J24">
        <f t="shared" si="24"/>
        <v>9.2866326063849292E-4</v>
      </c>
      <c r="K24">
        <f t="shared" si="25"/>
        <v>9.2866326063849292E-4</v>
      </c>
      <c r="L24">
        <f t="shared" si="26"/>
        <v>2.9732705950939986E-4</v>
      </c>
      <c r="M24">
        <f t="shared" si="27"/>
        <v>2.9732705950939986E-4</v>
      </c>
      <c r="N24">
        <f t="shared" si="28"/>
        <v>9.0666798611358185E-4</v>
      </c>
      <c r="O24">
        <f t="shared" si="29"/>
        <v>9.0666798611358185E-4</v>
      </c>
      <c r="P24">
        <f t="shared" si="30"/>
        <v>2.9763656255616739E-4</v>
      </c>
      <c r="Q24">
        <f t="shared" si="31"/>
        <v>2.9763656255616739E-4</v>
      </c>
      <c r="R24">
        <f t="shared" si="32"/>
        <v>8.8467271158867078E-4</v>
      </c>
      <c r="S24">
        <f t="shared" si="33"/>
        <v>8.8467271158867078E-4</v>
      </c>
      <c r="T24">
        <f t="shared" si="34"/>
        <v>2.9794606560293492E-4</v>
      </c>
      <c r="U24">
        <f t="shared" si="35"/>
        <v>2.9794606560293492E-4</v>
      </c>
      <c r="V24">
        <f>Sheet1!CB24</f>
        <v>8.626774370637597E-4</v>
      </c>
      <c r="W24">
        <f>Sheet1!CB24</f>
        <v>8.626774370637597E-4</v>
      </c>
      <c r="X24">
        <f>Sheet1!CE24</f>
        <v>2.9825556864970245E-4</v>
      </c>
      <c r="Y24">
        <f>Sheet1!CE24</f>
        <v>2.9825556864970245E-4</v>
      </c>
      <c r="Z24">
        <f t="shared" si="36"/>
        <v>8.4068216253884863E-4</v>
      </c>
      <c r="AA24">
        <f t="shared" si="37"/>
        <v>8.4068216253884863E-4</v>
      </c>
      <c r="AB24">
        <f t="shared" si="38"/>
        <v>2.9856507169646998E-4</v>
      </c>
      <c r="AC24">
        <f t="shared" si="39"/>
        <v>2.9856507169646998E-4</v>
      </c>
      <c r="AD24">
        <f t="shared" si="40"/>
        <v>8.1868688801393756E-4</v>
      </c>
      <c r="AE24">
        <f t="shared" si="41"/>
        <v>8.1868688801393756E-4</v>
      </c>
      <c r="AF24">
        <f t="shared" si="42"/>
        <v>2.9887457474323751E-4</v>
      </c>
      <c r="AG24">
        <f t="shared" si="43"/>
        <v>2.9887457474323751E-4</v>
      </c>
      <c r="AH24">
        <f t="shared" si="44"/>
        <v>7.9669161348902649E-4</v>
      </c>
      <c r="AI24">
        <f t="shared" si="45"/>
        <v>7.9669161348902649E-4</v>
      </c>
      <c r="AJ24">
        <f t="shared" si="46"/>
        <v>2.9918407779000504E-4</v>
      </c>
      <c r="AK24">
        <f t="shared" si="47"/>
        <v>2.9918407779000504E-4</v>
      </c>
      <c r="AL24">
        <f t="shared" si="48"/>
        <v>7.7469633896411541E-4</v>
      </c>
      <c r="AM24">
        <f t="shared" si="49"/>
        <v>7.7469633896411541E-4</v>
      </c>
      <c r="AN24">
        <f t="shared" si="50"/>
        <v>2.9949358083677257E-4</v>
      </c>
      <c r="AO24">
        <f t="shared" si="51"/>
        <v>2.9949358083677257E-4</v>
      </c>
      <c r="AP24">
        <f>Sheet1!AY24</f>
        <v>7.5270106443920445E-4</v>
      </c>
      <c r="AQ24">
        <f>Sheet1!AY24</f>
        <v>7.5270106443920445E-4</v>
      </c>
      <c r="AR24">
        <f>Sheet1!BB24</f>
        <v>2.998030838835401E-4</v>
      </c>
      <c r="AS24">
        <f>Sheet1!BB24</f>
        <v>2.998030838835401E-4</v>
      </c>
      <c r="AT24">
        <f t="shared" si="52"/>
        <v>7.1947178228115105E-4</v>
      </c>
      <c r="AU24">
        <f t="shared" si="53"/>
        <v>7.1947178228115105E-4</v>
      </c>
      <c r="AV24">
        <f t="shared" si="54"/>
        <v>2.9845644198097488E-4</v>
      </c>
      <c r="AW24">
        <f t="shared" si="55"/>
        <v>2.9845644198097488E-4</v>
      </c>
      <c r="AX24">
        <f t="shared" si="56"/>
        <v>6.8624250012309766E-4</v>
      </c>
      <c r="AY24">
        <f t="shared" si="57"/>
        <v>6.8624250012309766E-4</v>
      </c>
      <c r="AZ24">
        <f t="shared" si="58"/>
        <v>2.9710980007840966E-4</v>
      </c>
      <c r="BA24">
        <f t="shared" si="59"/>
        <v>2.9710980007840966E-4</v>
      </c>
      <c r="BB24">
        <f t="shared" si="60"/>
        <v>6.5301321796504426E-4</v>
      </c>
      <c r="BC24">
        <f t="shared" si="61"/>
        <v>6.5301321796504426E-4</v>
      </c>
      <c r="BD24">
        <f t="shared" si="62"/>
        <v>2.9576315817584443E-4</v>
      </c>
      <c r="BE24">
        <f t="shared" si="63"/>
        <v>2.9576315817584443E-4</v>
      </c>
      <c r="BF24">
        <f t="shared" si="64"/>
        <v>6.1978393580699087E-4</v>
      </c>
      <c r="BG24">
        <f t="shared" si="65"/>
        <v>6.1978393580699087E-4</v>
      </c>
      <c r="BH24">
        <f t="shared" si="66"/>
        <v>2.9441651627327921E-4</v>
      </c>
      <c r="BI24">
        <f t="shared" si="67"/>
        <v>2.9441651627327921E-4</v>
      </c>
      <c r="BJ24">
        <f>Sheet1!V24</f>
        <v>5.8655465364893758E-4</v>
      </c>
      <c r="BK24">
        <f>Sheet1!V24</f>
        <v>5.8655465364893758E-4</v>
      </c>
      <c r="BL24">
        <f>Sheet1!Y24</f>
        <v>2.9306987437071388E-4</v>
      </c>
      <c r="BM24">
        <f>Sheet1!Y24</f>
        <v>2.9306987437071388E-4</v>
      </c>
      <c r="BN24">
        <f t="shared" si="68"/>
        <v>5.5332537149088419E-4</v>
      </c>
      <c r="BO24">
        <f t="shared" si="69"/>
        <v>5.5332537149088419E-4</v>
      </c>
      <c r="BP24">
        <f t="shared" si="70"/>
        <v>2.9172323246814865E-4</v>
      </c>
      <c r="BQ24">
        <f t="shared" si="71"/>
        <v>2.9172323246814865E-4</v>
      </c>
      <c r="BR24">
        <f t="shared" si="72"/>
        <v>5.2009608933283079E-4</v>
      </c>
      <c r="BS24">
        <f t="shared" si="73"/>
        <v>5.2009608933283079E-4</v>
      </c>
      <c r="BT24">
        <f t="shared" si="74"/>
        <v>2.9037659056558343E-4</v>
      </c>
      <c r="BU24">
        <f t="shared" si="75"/>
        <v>2.9037659056558343E-4</v>
      </c>
      <c r="BV24">
        <f t="shared" si="76"/>
        <v>4.868668071747774E-4</v>
      </c>
      <c r="BW24">
        <f t="shared" si="77"/>
        <v>4.868668071747774E-4</v>
      </c>
      <c r="BX24">
        <f t="shared" si="78"/>
        <v>2.890299486630182E-4</v>
      </c>
      <c r="BY24">
        <f t="shared" si="79"/>
        <v>2.890299486630182E-4</v>
      </c>
      <c r="CA24">
        <f t="shared" si="80"/>
        <v>-1.0997637262455525E-4</v>
      </c>
      <c r="CB24">
        <f t="shared" si="81"/>
        <v>-1.0997637262455525E-4</v>
      </c>
      <c r="CC24">
        <f t="shared" si="82"/>
        <v>1.5475152338376543E-6</v>
      </c>
      <c r="CD24">
        <f t="shared" si="83"/>
        <v>1.5475152338376543E-6</v>
      </c>
      <c r="CF24">
        <f t="shared" si="84"/>
        <v>-1.6614641079026687E-4</v>
      </c>
      <c r="CG24">
        <f t="shared" si="85"/>
        <v>-1.6614641079026687E-4</v>
      </c>
      <c r="CH24">
        <f t="shared" si="86"/>
        <v>-6.7332095128262281E-6</v>
      </c>
      <c r="CI24">
        <f t="shared" si="87"/>
        <v>-6.7332095128262281E-6</v>
      </c>
    </row>
    <row r="25" spans="1:87">
      <c r="A25">
        <v>21</v>
      </c>
      <c r="B25">
        <f t="shared" si="16"/>
        <v>9.9429329379329963E-4</v>
      </c>
      <c r="C25">
        <f t="shared" si="17"/>
        <v>9.9429329379329963E-4</v>
      </c>
      <c r="D25">
        <f t="shared" si="18"/>
        <v>3.0936866647468173E-4</v>
      </c>
      <c r="E25">
        <f t="shared" si="19"/>
        <v>3.0936866647468173E-4</v>
      </c>
      <c r="F25">
        <f t="shared" si="20"/>
        <v>9.6512797492754752E-4</v>
      </c>
      <c r="G25">
        <f t="shared" si="21"/>
        <v>9.6512797492754752E-4</v>
      </c>
      <c r="H25">
        <f t="shared" si="22"/>
        <v>3.0532472564307768E-4</v>
      </c>
      <c r="I25">
        <f t="shared" si="23"/>
        <v>3.0532472564307768E-4</v>
      </c>
      <c r="J25">
        <f t="shared" si="24"/>
        <v>9.3596265606179542E-4</v>
      </c>
      <c r="K25">
        <f t="shared" si="25"/>
        <v>9.3596265606179542E-4</v>
      </c>
      <c r="L25">
        <f t="shared" si="26"/>
        <v>3.0128078481147364E-4</v>
      </c>
      <c r="M25">
        <f t="shared" si="27"/>
        <v>3.0128078481147364E-4</v>
      </c>
      <c r="N25">
        <f t="shared" si="28"/>
        <v>9.0679733719604332E-4</v>
      </c>
      <c r="O25">
        <f t="shared" si="29"/>
        <v>9.0679733719604332E-4</v>
      </c>
      <c r="P25">
        <f t="shared" si="30"/>
        <v>2.9723684397986959E-4</v>
      </c>
      <c r="Q25">
        <f t="shared" si="31"/>
        <v>2.9723684397986959E-4</v>
      </c>
      <c r="R25">
        <f t="shared" si="32"/>
        <v>8.7763201833029121E-4</v>
      </c>
      <c r="S25">
        <f t="shared" si="33"/>
        <v>8.7763201833029121E-4</v>
      </c>
      <c r="T25">
        <f t="shared" si="34"/>
        <v>2.9319290314826555E-4</v>
      </c>
      <c r="U25">
        <f t="shared" si="35"/>
        <v>2.9319290314826555E-4</v>
      </c>
      <c r="V25">
        <f>Sheet1!CB25</f>
        <v>8.4846669946453911E-4</v>
      </c>
      <c r="W25">
        <f>Sheet1!CB25</f>
        <v>8.4846669946453911E-4</v>
      </c>
      <c r="X25">
        <f>Sheet1!CE25</f>
        <v>2.891489623166615E-4</v>
      </c>
      <c r="Y25">
        <f>Sheet1!CE25</f>
        <v>2.891489623166615E-4</v>
      </c>
      <c r="Z25">
        <f t="shared" si="36"/>
        <v>8.1930138059878701E-4</v>
      </c>
      <c r="AA25">
        <f t="shared" si="37"/>
        <v>8.1930138059878701E-4</v>
      </c>
      <c r="AB25">
        <f t="shared" si="38"/>
        <v>2.8510502148505746E-4</v>
      </c>
      <c r="AC25">
        <f t="shared" si="39"/>
        <v>2.8510502148505746E-4</v>
      </c>
      <c r="AD25">
        <f t="shared" si="40"/>
        <v>7.901360617330349E-4</v>
      </c>
      <c r="AE25">
        <f t="shared" si="41"/>
        <v>7.901360617330349E-4</v>
      </c>
      <c r="AF25">
        <f t="shared" si="42"/>
        <v>2.8106108065345341E-4</v>
      </c>
      <c r="AG25">
        <f t="shared" si="43"/>
        <v>2.8106108065345341E-4</v>
      </c>
      <c r="AH25">
        <f t="shared" si="44"/>
        <v>7.609707428672828E-4</v>
      </c>
      <c r="AI25">
        <f t="shared" si="45"/>
        <v>7.609707428672828E-4</v>
      </c>
      <c r="AJ25">
        <f t="shared" si="46"/>
        <v>2.7701713982184936E-4</v>
      </c>
      <c r="AK25">
        <f t="shared" si="47"/>
        <v>2.7701713982184936E-4</v>
      </c>
      <c r="AL25">
        <f t="shared" si="48"/>
        <v>7.3180542400153069E-4</v>
      </c>
      <c r="AM25">
        <f t="shared" si="49"/>
        <v>7.3180542400153069E-4</v>
      </c>
      <c r="AN25">
        <f t="shared" si="50"/>
        <v>2.7297319899024532E-4</v>
      </c>
      <c r="AO25">
        <f t="shared" si="51"/>
        <v>2.7297319899024532E-4</v>
      </c>
      <c r="AP25">
        <f>Sheet1!AY25</f>
        <v>7.026401051357787E-4</v>
      </c>
      <c r="AQ25">
        <f>Sheet1!AY25</f>
        <v>7.026401051357787E-4</v>
      </c>
      <c r="AR25">
        <f>Sheet1!BB25</f>
        <v>2.6892925815864138E-4</v>
      </c>
      <c r="AS25">
        <f>Sheet1!BB25</f>
        <v>2.6892925815864138E-4</v>
      </c>
      <c r="AT25">
        <f t="shared" si="52"/>
        <v>6.7637813971810335E-4</v>
      </c>
      <c r="AU25">
        <f t="shared" si="53"/>
        <v>6.7637813971810335E-4</v>
      </c>
      <c r="AV25">
        <f t="shared" si="54"/>
        <v>2.5076092525791178E-4</v>
      </c>
      <c r="AW25">
        <f t="shared" si="55"/>
        <v>2.5076092525791178E-4</v>
      </c>
      <c r="AX25">
        <f t="shared" si="56"/>
        <v>6.5011617430042799E-4</v>
      </c>
      <c r="AY25">
        <f t="shared" si="57"/>
        <v>6.5011617430042799E-4</v>
      </c>
      <c r="AZ25">
        <f t="shared" si="58"/>
        <v>2.3259259235718218E-4</v>
      </c>
      <c r="BA25">
        <f t="shared" si="59"/>
        <v>2.3259259235718218E-4</v>
      </c>
      <c r="BB25">
        <f t="shared" si="60"/>
        <v>6.2385420888275264E-4</v>
      </c>
      <c r="BC25">
        <f t="shared" si="61"/>
        <v>6.2385420888275264E-4</v>
      </c>
      <c r="BD25">
        <f t="shared" si="62"/>
        <v>2.1442425945645258E-4</v>
      </c>
      <c r="BE25">
        <f t="shared" si="63"/>
        <v>2.1442425945645258E-4</v>
      </c>
      <c r="BF25">
        <f t="shared" si="64"/>
        <v>5.9759224346507729E-4</v>
      </c>
      <c r="BG25">
        <f t="shared" si="65"/>
        <v>5.9759224346507729E-4</v>
      </c>
      <c r="BH25">
        <f t="shared" si="66"/>
        <v>1.9625592655572299E-4</v>
      </c>
      <c r="BI25">
        <f t="shared" si="67"/>
        <v>1.9625592655572299E-4</v>
      </c>
      <c r="BJ25">
        <f>Sheet1!V25</f>
        <v>5.7133027804740194E-4</v>
      </c>
      <c r="BK25">
        <f>Sheet1!V25</f>
        <v>5.7133027804740194E-4</v>
      </c>
      <c r="BL25">
        <f>Sheet1!Y25</f>
        <v>1.7808759365499344E-4</v>
      </c>
      <c r="BM25">
        <f>Sheet1!Y25</f>
        <v>1.7808759365499344E-4</v>
      </c>
      <c r="BN25">
        <f t="shared" si="68"/>
        <v>5.4506831262972658E-4</v>
      </c>
      <c r="BO25">
        <f t="shared" si="69"/>
        <v>5.4506831262972658E-4</v>
      </c>
      <c r="BP25">
        <f t="shared" si="70"/>
        <v>1.5991926075426384E-4</v>
      </c>
      <c r="BQ25">
        <f t="shared" si="71"/>
        <v>1.5991926075426384E-4</v>
      </c>
      <c r="BR25">
        <f t="shared" si="72"/>
        <v>5.1880634721205123E-4</v>
      </c>
      <c r="BS25">
        <f t="shared" si="73"/>
        <v>5.1880634721205123E-4</v>
      </c>
      <c r="BT25">
        <f t="shared" si="74"/>
        <v>1.4175092785353424E-4</v>
      </c>
      <c r="BU25">
        <f t="shared" si="75"/>
        <v>1.4175092785353424E-4</v>
      </c>
      <c r="BV25">
        <f t="shared" si="76"/>
        <v>4.9254438179437588E-4</v>
      </c>
      <c r="BW25">
        <f t="shared" si="77"/>
        <v>4.9254438179437588E-4</v>
      </c>
      <c r="BX25">
        <f t="shared" si="78"/>
        <v>1.2358259495280464E-4</v>
      </c>
      <c r="BY25">
        <f t="shared" si="79"/>
        <v>1.2358259495280464E-4</v>
      </c>
      <c r="CA25">
        <f t="shared" si="80"/>
        <v>-1.4582659432876041E-4</v>
      </c>
      <c r="CB25">
        <f t="shared" si="81"/>
        <v>-1.4582659432876041E-4</v>
      </c>
      <c r="CC25">
        <f t="shared" si="82"/>
        <v>-2.0219704158020118E-5</v>
      </c>
      <c r="CD25">
        <f t="shared" si="83"/>
        <v>-2.0219704158020118E-5</v>
      </c>
      <c r="CF25">
        <f t="shared" si="84"/>
        <v>-1.3130982708837676E-4</v>
      </c>
      <c r="CG25">
        <f t="shared" si="85"/>
        <v>-1.3130982708837676E-4</v>
      </c>
      <c r="CH25">
        <f t="shared" si="86"/>
        <v>-9.0841664503647941E-5</v>
      </c>
      <c r="CI25">
        <f t="shared" si="87"/>
        <v>-9.0841664503647941E-5</v>
      </c>
    </row>
    <row r="26" spans="1:87">
      <c r="A26">
        <v>22</v>
      </c>
      <c r="B26">
        <f t="shared" si="16"/>
        <v>1.0233483745606706E-3</v>
      </c>
      <c r="C26">
        <f t="shared" si="17"/>
        <v>1.0233483745606706E-3</v>
      </c>
      <c r="D26">
        <f t="shared" si="18"/>
        <v>3.7845202647279692E-4</v>
      </c>
      <c r="E26">
        <f t="shared" si="19"/>
        <v>3.7845202647279692E-4</v>
      </c>
      <c r="F26">
        <f t="shared" si="20"/>
        <v>9.8418680954592136E-4</v>
      </c>
      <c r="G26">
        <f t="shared" si="21"/>
        <v>9.8418680954592136E-4</v>
      </c>
      <c r="H26">
        <f t="shared" si="22"/>
        <v>3.6701724171959115E-4</v>
      </c>
      <c r="I26">
        <f t="shared" si="23"/>
        <v>3.6701724171959115E-4</v>
      </c>
      <c r="J26">
        <f t="shared" si="24"/>
        <v>9.4502524453117217E-4</v>
      </c>
      <c r="K26">
        <f t="shared" si="25"/>
        <v>9.4502524453117217E-4</v>
      </c>
      <c r="L26">
        <f t="shared" si="26"/>
        <v>3.5558245696638537E-4</v>
      </c>
      <c r="M26">
        <f t="shared" si="27"/>
        <v>3.5558245696638537E-4</v>
      </c>
      <c r="N26">
        <f t="shared" si="28"/>
        <v>9.0586367951642308E-4</v>
      </c>
      <c r="O26">
        <f t="shared" si="29"/>
        <v>9.0586367951642308E-4</v>
      </c>
      <c r="P26">
        <f t="shared" si="30"/>
        <v>3.4414767221317959E-4</v>
      </c>
      <c r="Q26">
        <f t="shared" si="31"/>
        <v>3.4414767221317959E-4</v>
      </c>
      <c r="R26">
        <f t="shared" si="32"/>
        <v>8.6670211450167399E-4</v>
      </c>
      <c r="S26">
        <f t="shared" si="33"/>
        <v>8.6670211450167399E-4</v>
      </c>
      <c r="T26">
        <f t="shared" si="34"/>
        <v>3.3271288745997382E-4</v>
      </c>
      <c r="U26">
        <f t="shared" si="35"/>
        <v>3.3271288745997382E-4</v>
      </c>
      <c r="V26">
        <f>Sheet1!CB26</f>
        <v>8.2754054948692491E-4</v>
      </c>
      <c r="W26">
        <f>Sheet1!CB26</f>
        <v>8.2754054948692491E-4</v>
      </c>
      <c r="X26">
        <f>Sheet1!CE26</f>
        <v>3.2127810270676804E-4</v>
      </c>
      <c r="Y26">
        <f>Sheet1!CE26</f>
        <v>3.2127810270676804E-4</v>
      </c>
      <c r="Z26">
        <f t="shared" si="36"/>
        <v>7.8837898447217582E-4</v>
      </c>
      <c r="AA26">
        <f t="shared" si="37"/>
        <v>7.8837898447217582E-4</v>
      </c>
      <c r="AB26">
        <f t="shared" si="38"/>
        <v>3.0984331795356226E-4</v>
      </c>
      <c r="AC26">
        <f t="shared" si="39"/>
        <v>3.0984331795356226E-4</v>
      </c>
      <c r="AD26">
        <f t="shared" si="40"/>
        <v>7.4921741945742674E-4</v>
      </c>
      <c r="AE26">
        <f t="shared" si="41"/>
        <v>7.4921741945742674E-4</v>
      </c>
      <c r="AF26">
        <f t="shared" si="42"/>
        <v>2.9840853320035649E-4</v>
      </c>
      <c r="AG26">
        <f t="shared" si="43"/>
        <v>2.9840853320035649E-4</v>
      </c>
      <c r="AH26">
        <f t="shared" si="44"/>
        <v>7.1005585444267765E-4</v>
      </c>
      <c r="AI26">
        <f t="shared" si="45"/>
        <v>7.1005585444267765E-4</v>
      </c>
      <c r="AJ26">
        <f t="shared" si="46"/>
        <v>2.8697374844715071E-4</v>
      </c>
      <c r="AK26">
        <f t="shared" si="47"/>
        <v>2.8697374844715071E-4</v>
      </c>
      <c r="AL26">
        <f t="shared" si="48"/>
        <v>6.7089428942792857E-4</v>
      </c>
      <c r="AM26">
        <f t="shared" si="49"/>
        <v>6.7089428942792857E-4</v>
      </c>
      <c r="AN26">
        <f t="shared" si="50"/>
        <v>2.7553896369394493E-4</v>
      </c>
      <c r="AO26">
        <f t="shared" si="51"/>
        <v>2.7553896369394493E-4</v>
      </c>
      <c r="AP26">
        <f>Sheet1!AY26</f>
        <v>6.3173272441317948E-4</v>
      </c>
      <c r="AQ26">
        <f>Sheet1!AY26</f>
        <v>6.3173272441317948E-4</v>
      </c>
      <c r="AR26">
        <f>Sheet1!BB26</f>
        <v>2.641041789407391E-4</v>
      </c>
      <c r="AS26">
        <f>Sheet1!BB26</f>
        <v>2.641041789407391E-4</v>
      </c>
      <c r="AT26">
        <f t="shared" si="52"/>
        <v>6.5063124981438688E-4</v>
      </c>
      <c r="AU26">
        <f t="shared" si="53"/>
        <v>6.5063124981438688E-4</v>
      </c>
      <c r="AV26">
        <f t="shared" si="54"/>
        <v>2.6944603431502322E-4</v>
      </c>
      <c r="AW26">
        <f t="shared" si="55"/>
        <v>2.6944603431502322E-4</v>
      </c>
      <c r="AX26">
        <f t="shared" si="56"/>
        <v>6.6952977521559428E-4</v>
      </c>
      <c r="AY26">
        <f t="shared" si="57"/>
        <v>6.6952977521559428E-4</v>
      </c>
      <c r="AZ26">
        <f t="shared" si="58"/>
        <v>2.7478788968930733E-4</v>
      </c>
      <c r="BA26">
        <f t="shared" si="59"/>
        <v>2.7478788968930733E-4</v>
      </c>
      <c r="BB26">
        <f t="shared" si="60"/>
        <v>6.8842830061680168E-4</v>
      </c>
      <c r="BC26">
        <f t="shared" si="61"/>
        <v>6.8842830061680168E-4</v>
      </c>
      <c r="BD26">
        <f t="shared" si="62"/>
        <v>2.8012974506359144E-4</v>
      </c>
      <c r="BE26">
        <f t="shared" si="63"/>
        <v>2.8012974506359144E-4</v>
      </c>
      <c r="BF26">
        <f t="shared" si="64"/>
        <v>7.0732682601800908E-4</v>
      </c>
      <c r="BG26">
        <f t="shared" si="65"/>
        <v>7.0732682601800908E-4</v>
      </c>
      <c r="BH26">
        <f t="shared" si="66"/>
        <v>2.8547160043787556E-4</v>
      </c>
      <c r="BI26">
        <f t="shared" si="67"/>
        <v>2.8547160043787556E-4</v>
      </c>
      <c r="BJ26">
        <f>Sheet1!V26</f>
        <v>7.2622535141921669E-4</v>
      </c>
      <c r="BK26">
        <f>Sheet1!V26</f>
        <v>7.2622535141921669E-4</v>
      </c>
      <c r="BL26">
        <f>Sheet1!Y26</f>
        <v>2.9081345581215978E-4</v>
      </c>
      <c r="BM26">
        <f>Sheet1!Y26</f>
        <v>2.9081345581215978E-4</v>
      </c>
      <c r="BN26">
        <f t="shared" si="68"/>
        <v>7.4512387682042409E-4</v>
      </c>
      <c r="BO26">
        <f t="shared" si="69"/>
        <v>7.4512387682042409E-4</v>
      </c>
      <c r="BP26">
        <f t="shared" si="70"/>
        <v>2.961553111864439E-4</v>
      </c>
      <c r="BQ26">
        <f t="shared" si="71"/>
        <v>2.961553111864439E-4</v>
      </c>
      <c r="BR26">
        <f t="shared" si="72"/>
        <v>7.6402240222163149E-4</v>
      </c>
      <c r="BS26">
        <f t="shared" si="73"/>
        <v>7.6402240222163149E-4</v>
      </c>
      <c r="BT26">
        <f t="shared" si="74"/>
        <v>3.0149716656072801E-4</v>
      </c>
      <c r="BU26">
        <f t="shared" si="75"/>
        <v>3.0149716656072801E-4</v>
      </c>
      <c r="BV26">
        <f t="shared" si="76"/>
        <v>7.8292092762283889E-4</v>
      </c>
      <c r="BW26">
        <f t="shared" si="77"/>
        <v>7.8292092762283889E-4</v>
      </c>
      <c r="BX26">
        <f t="shared" si="78"/>
        <v>3.0683902193501212E-4</v>
      </c>
      <c r="BY26">
        <f t="shared" si="79"/>
        <v>3.0683902193501212E-4</v>
      </c>
      <c r="CA26">
        <f t="shared" si="80"/>
        <v>-1.9580782507374543E-4</v>
      </c>
      <c r="CB26">
        <f t="shared" si="81"/>
        <v>-1.9580782507374543E-4</v>
      </c>
      <c r="CC26">
        <f t="shared" si="82"/>
        <v>-5.7173923766028938E-5</v>
      </c>
      <c r="CD26">
        <f t="shared" si="83"/>
        <v>-5.7173923766028938E-5</v>
      </c>
      <c r="CF26">
        <f t="shared" si="84"/>
        <v>9.4492627006037208E-5</v>
      </c>
      <c r="CG26">
        <f t="shared" si="85"/>
        <v>9.4492627006037208E-5</v>
      </c>
      <c r="CH26">
        <f t="shared" si="86"/>
        <v>2.6709276871420679E-5</v>
      </c>
      <c r="CI26">
        <f t="shared" si="87"/>
        <v>2.6709276871420679E-5</v>
      </c>
    </row>
    <row r="27" spans="1:87">
      <c r="A27">
        <v>23</v>
      </c>
      <c r="B27">
        <f t="shared" si="16"/>
        <v>1.1190143284824712E-3</v>
      </c>
      <c r="C27">
        <f t="shared" si="17"/>
        <v>1.1190143284824712E-3</v>
      </c>
      <c r="D27">
        <f t="shared" si="18"/>
        <v>3.237518091001616E-4</v>
      </c>
      <c r="E27">
        <f t="shared" si="19"/>
        <v>3.237518091001616E-4</v>
      </c>
      <c r="F27">
        <f t="shared" si="20"/>
        <v>1.0593377401165701E-3</v>
      </c>
      <c r="G27">
        <f t="shared" si="21"/>
        <v>1.0593377401165701E-3</v>
      </c>
      <c r="H27">
        <f t="shared" si="22"/>
        <v>3.2455086061287995E-4</v>
      </c>
      <c r="I27">
        <f t="shared" si="23"/>
        <v>3.2455086061287995E-4</v>
      </c>
      <c r="J27">
        <f t="shared" si="24"/>
        <v>9.9966115175066888E-4</v>
      </c>
      <c r="K27">
        <f t="shared" si="25"/>
        <v>9.9966115175066888E-4</v>
      </c>
      <c r="L27">
        <f t="shared" si="26"/>
        <v>3.2534991212559831E-4</v>
      </c>
      <c r="M27">
        <f t="shared" si="27"/>
        <v>3.2534991212559831E-4</v>
      </c>
      <c r="N27">
        <f t="shared" si="28"/>
        <v>9.3998456338476781E-4</v>
      </c>
      <c r="O27">
        <f t="shared" si="29"/>
        <v>9.3998456338476781E-4</v>
      </c>
      <c r="P27">
        <f t="shared" si="30"/>
        <v>3.2614896363831667E-4</v>
      </c>
      <c r="Q27">
        <f t="shared" si="31"/>
        <v>3.2614896363831667E-4</v>
      </c>
      <c r="R27">
        <f t="shared" si="32"/>
        <v>8.8030797501886674E-4</v>
      </c>
      <c r="S27">
        <f t="shared" si="33"/>
        <v>8.8030797501886674E-4</v>
      </c>
      <c r="T27">
        <f t="shared" si="34"/>
        <v>3.2694801515103502E-4</v>
      </c>
      <c r="U27">
        <f t="shared" si="35"/>
        <v>3.2694801515103502E-4</v>
      </c>
      <c r="V27">
        <f>Sheet1!CB27</f>
        <v>8.2063138665296566E-4</v>
      </c>
      <c r="W27">
        <f>Sheet1!CB27</f>
        <v>8.2063138665296566E-4</v>
      </c>
      <c r="X27">
        <f>Sheet1!CE27</f>
        <v>3.2774706666375338E-4</v>
      </c>
      <c r="Y27">
        <f>Sheet1!CE27</f>
        <v>3.2774706666375338E-4</v>
      </c>
      <c r="Z27">
        <f t="shared" si="36"/>
        <v>7.6095479828706459E-4</v>
      </c>
      <c r="AA27">
        <f t="shared" si="37"/>
        <v>7.6095479828706459E-4</v>
      </c>
      <c r="AB27">
        <f t="shared" si="38"/>
        <v>3.2854611817647174E-4</v>
      </c>
      <c r="AC27">
        <f t="shared" si="39"/>
        <v>3.2854611817647174E-4</v>
      </c>
      <c r="AD27">
        <f t="shared" si="40"/>
        <v>7.0127820992116352E-4</v>
      </c>
      <c r="AE27">
        <f t="shared" si="41"/>
        <v>7.0127820992116352E-4</v>
      </c>
      <c r="AF27">
        <f t="shared" si="42"/>
        <v>3.2934516968919009E-4</v>
      </c>
      <c r="AG27">
        <f t="shared" si="43"/>
        <v>3.2934516968919009E-4</v>
      </c>
      <c r="AH27">
        <f t="shared" si="44"/>
        <v>6.4160162155526244E-4</v>
      </c>
      <c r="AI27">
        <f t="shared" si="45"/>
        <v>6.4160162155526244E-4</v>
      </c>
      <c r="AJ27">
        <f t="shared" si="46"/>
        <v>3.3014422120190845E-4</v>
      </c>
      <c r="AK27">
        <f t="shared" si="47"/>
        <v>3.3014422120190845E-4</v>
      </c>
      <c r="AL27">
        <f t="shared" si="48"/>
        <v>5.8192503318936137E-4</v>
      </c>
      <c r="AM27">
        <f t="shared" si="49"/>
        <v>5.8192503318936137E-4</v>
      </c>
      <c r="AN27">
        <f t="shared" si="50"/>
        <v>3.3094327271462681E-4</v>
      </c>
      <c r="AO27">
        <f t="shared" si="51"/>
        <v>3.3094327271462681E-4</v>
      </c>
      <c r="AP27">
        <f>Sheet1!AY27</f>
        <v>5.2224844482346019E-4</v>
      </c>
      <c r="AQ27">
        <f>Sheet1!AY27</f>
        <v>5.2224844482346019E-4</v>
      </c>
      <c r="AR27">
        <f>Sheet1!BB27</f>
        <v>3.3174232422734505E-4</v>
      </c>
      <c r="AS27">
        <f>Sheet1!BB27</f>
        <v>3.3174232422734505E-4</v>
      </c>
      <c r="AT27">
        <f t="shared" si="52"/>
        <v>5.5329847155132894E-4</v>
      </c>
      <c r="AU27">
        <f t="shared" si="53"/>
        <v>5.5329847155132894E-4</v>
      </c>
      <c r="AV27">
        <f t="shared" si="54"/>
        <v>3.119077645914334E-4</v>
      </c>
      <c r="AW27">
        <f t="shared" si="55"/>
        <v>3.119077645914334E-4</v>
      </c>
      <c r="AX27">
        <f t="shared" si="56"/>
        <v>5.8434849827919768E-4</v>
      </c>
      <c r="AY27">
        <f t="shared" si="57"/>
        <v>5.8434849827919768E-4</v>
      </c>
      <c r="AZ27">
        <f t="shared" si="58"/>
        <v>2.9207320495552175E-4</v>
      </c>
      <c r="BA27">
        <f t="shared" si="59"/>
        <v>2.9207320495552175E-4</v>
      </c>
      <c r="BB27">
        <f t="shared" si="60"/>
        <v>6.1539852500706643E-4</v>
      </c>
      <c r="BC27">
        <f t="shared" si="61"/>
        <v>6.1539852500706643E-4</v>
      </c>
      <c r="BD27">
        <f t="shared" si="62"/>
        <v>2.7223864531961009E-4</v>
      </c>
      <c r="BE27">
        <f t="shared" si="63"/>
        <v>2.7223864531961009E-4</v>
      </c>
      <c r="BF27">
        <f t="shared" si="64"/>
        <v>6.4644855173493518E-4</v>
      </c>
      <c r="BG27">
        <f t="shared" si="65"/>
        <v>6.4644855173493518E-4</v>
      </c>
      <c r="BH27">
        <f t="shared" si="66"/>
        <v>2.5240408568369844E-4</v>
      </c>
      <c r="BI27">
        <f t="shared" si="67"/>
        <v>2.5240408568369844E-4</v>
      </c>
      <c r="BJ27">
        <f>Sheet1!V27</f>
        <v>6.7749857846280414E-4</v>
      </c>
      <c r="BK27">
        <f>Sheet1!V27</f>
        <v>6.7749857846280414E-4</v>
      </c>
      <c r="BL27">
        <f>Sheet1!Y27</f>
        <v>2.3256952604778692E-4</v>
      </c>
      <c r="BM27">
        <f>Sheet1!Y27</f>
        <v>2.3256952604778692E-4</v>
      </c>
      <c r="BN27">
        <f t="shared" si="68"/>
        <v>7.0854860519067289E-4</v>
      </c>
      <c r="BO27">
        <f t="shared" si="69"/>
        <v>7.0854860519067289E-4</v>
      </c>
      <c r="BP27">
        <f t="shared" si="70"/>
        <v>2.1273496641187529E-4</v>
      </c>
      <c r="BQ27">
        <f t="shared" si="71"/>
        <v>2.1273496641187529E-4</v>
      </c>
      <c r="BR27">
        <f t="shared" si="72"/>
        <v>7.3959863191854164E-4</v>
      </c>
      <c r="BS27">
        <f t="shared" si="73"/>
        <v>7.3959863191854164E-4</v>
      </c>
      <c r="BT27">
        <f t="shared" si="74"/>
        <v>1.9290040677596366E-4</v>
      </c>
      <c r="BU27">
        <f t="shared" si="75"/>
        <v>1.9290040677596366E-4</v>
      </c>
      <c r="BV27">
        <f t="shared" si="76"/>
        <v>7.7064865864641039E-4</v>
      </c>
      <c r="BW27">
        <f t="shared" si="77"/>
        <v>7.7064865864641039E-4</v>
      </c>
      <c r="BX27">
        <f t="shared" si="78"/>
        <v>1.7306584714005203E-4</v>
      </c>
      <c r="BY27">
        <f t="shared" si="79"/>
        <v>1.7306584714005203E-4</v>
      </c>
      <c r="CA27">
        <f t="shared" si="80"/>
        <v>-2.9838294182950548E-4</v>
      </c>
      <c r="CB27">
        <f t="shared" si="81"/>
        <v>-2.9838294182950548E-4</v>
      </c>
      <c r="CC27">
        <f t="shared" si="82"/>
        <v>3.9952575635916754E-6</v>
      </c>
      <c r="CD27">
        <f t="shared" si="83"/>
        <v>3.9952575635916754E-6</v>
      </c>
      <c r="CF27">
        <f t="shared" si="84"/>
        <v>1.5525013363934395E-4</v>
      </c>
      <c r="CG27">
        <f t="shared" si="85"/>
        <v>1.5525013363934395E-4</v>
      </c>
      <c r="CH27">
        <f t="shared" si="86"/>
        <v>-9.9172798179558138E-5</v>
      </c>
      <c r="CI27">
        <f t="shared" si="87"/>
        <v>-9.9172798179558138E-5</v>
      </c>
    </row>
    <row r="28" spans="1:87">
      <c r="A28">
        <v>24</v>
      </c>
      <c r="B28">
        <f t="shared" si="16"/>
        <v>9.6365541631370703E-4</v>
      </c>
      <c r="C28">
        <f t="shared" si="17"/>
        <v>9.6365541631370703E-4</v>
      </c>
      <c r="D28">
        <f t="shared" si="18"/>
        <v>4.6259565692584575E-4</v>
      </c>
      <c r="E28">
        <f t="shared" si="19"/>
        <v>4.6259565692584575E-4</v>
      </c>
      <c r="F28">
        <f t="shared" si="20"/>
        <v>9.4968391594527221E-4</v>
      </c>
      <c r="G28">
        <f t="shared" si="21"/>
        <v>9.4968391594527221E-4</v>
      </c>
      <c r="H28">
        <f t="shared" si="22"/>
        <v>4.4859155450235237E-4</v>
      </c>
      <c r="I28">
        <f t="shared" si="23"/>
        <v>4.4859155450235237E-4</v>
      </c>
      <c r="J28">
        <f t="shared" si="24"/>
        <v>9.3571241557683738E-4</v>
      </c>
      <c r="K28">
        <f t="shared" si="25"/>
        <v>9.3571241557683738E-4</v>
      </c>
      <c r="L28">
        <f t="shared" si="26"/>
        <v>4.34587452078859E-4</v>
      </c>
      <c r="M28">
        <f t="shared" si="27"/>
        <v>4.34587452078859E-4</v>
      </c>
      <c r="N28">
        <f t="shared" si="28"/>
        <v>9.2174091520840255E-4</v>
      </c>
      <c r="O28">
        <f t="shared" si="29"/>
        <v>9.2174091520840255E-4</v>
      </c>
      <c r="P28">
        <f t="shared" si="30"/>
        <v>4.2058334965536562E-4</v>
      </c>
      <c r="Q28">
        <f t="shared" si="31"/>
        <v>4.2058334965536562E-4</v>
      </c>
      <c r="R28">
        <f t="shared" si="32"/>
        <v>9.0776941483996772E-4</v>
      </c>
      <c r="S28">
        <f t="shared" si="33"/>
        <v>9.0776941483996772E-4</v>
      </c>
      <c r="T28">
        <f t="shared" si="34"/>
        <v>4.0657924723187225E-4</v>
      </c>
      <c r="U28">
        <f t="shared" si="35"/>
        <v>4.0657924723187225E-4</v>
      </c>
      <c r="V28">
        <f>Sheet1!CB28</f>
        <v>8.9379791447153289E-4</v>
      </c>
      <c r="W28">
        <f>Sheet1!CB28</f>
        <v>8.9379791447153289E-4</v>
      </c>
      <c r="X28">
        <f>Sheet1!CE28</f>
        <v>3.9257514480837887E-4</v>
      </c>
      <c r="Y28">
        <f>Sheet1!CE28</f>
        <v>3.9257514480837887E-4</v>
      </c>
      <c r="Z28">
        <f t="shared" si="36"/>
        <v>8.7982641410309806E-4</v>
      </c>
      <c r="AA28">
        <f t="shared" si="37"/>
        <v>8.7982641410309806E-4</v>
      </c>
      <c r="AB28">
        <f t="shared" si="38"/>
        <v>3.785710423848855E-4</v>
      </c>
      <c r="AC28">
        <f t="shared" si="39"/>
        <v>3.785710423848855E-4</v>
      </c>
      <c r="AD28">
        <f t="shared" si="40"/>
        <v>8.6585491373466323E-4</v>
      </c>
      <c r="AE28">
        <f t="shared" si="41"/>
        <v>8.6585491373466323E-4</v>
      </c>
      <c r="AF28">
        <f t="shared" si="42"/>
        <v>3.6456693996139212E-4</v>
      </c>
      <c r="AG28">
        <f t="shared" si="43"/>
        <v>3.6456693996139212E-4</v>
      </c>
      <c r="AH28">
        <f t="shared" si="44"/>
        <v>8.518834133662284E-4</v>
      </c>
      <c r="AI28">
        <f t="shared" si="45"/>
        <v>8.518834133662284E-4</v>
      </c>
      <c r="AJ28">
        <f t="shared" si="46"/>
        <v>3.5056283753789874E-4</v>
      </c>
      <c r="AK28">
        <f t="shared" si="47"/>
        <v>3.5056283753789874E-4</v>
      </c>
      <c r="AL28">
        <f t="shared" si="48"/>
        <v>8.3791191299779357E-4</v>
      </c>
      <c r="AM28">
        <f t="shared" si="49"/>
        <v>8.3791191299779357E-4</v>
      </c>
      <c r="AN28">
        <f t="shared" si="50"/>
        <v>3.3655873511440537E-4</v>
      </c>
      <c r="AO28">
        <f t="shared" si="51"/>
        <v>3.3655873511440537E-4</v>
      </c>
      <c r="AP28">
        <f>Sheet1!AY28</f>
        <v>8.2394041262935864E-4</v>
      </c>
      <c r="AQ28">
        <f>Sheet1!AY28</f>
        <v>8.2394041262935864E-4</v>
      </c>
      <c r="AR28">
        <f>Sheet1!BB28</f>
        <v>3.2255463269091205E-4</v>
      </c>
      <c r="AS28">
        <f>Sheet1!BB28</f>
        <v>3.2255463269091205E-4</v>
      </c>
      <c r="AT28">
        <f t="shared" si="52"/>
        <v>7.9700234928261997E-4</v>
      </c>
      <c r="AU28">
        <f t="shared" si="53"/>
        <v>7.9700234928261997E-4</v>
      </c>
      <c r="AV28">
        <f t="shared" si="54"/>
        <v>3.0629024597120203E-4</v>
      </c>
      <c r="AW28">
        <f t="shared" si="55"/>
        <v>3.0629024597120203E-4</v>
      </c>
      <c r="AX28">
        <f t="shared" si="56"/>
        <v>7.700642859358813E-4</v>
      </c>
      <c r="AY28">
        <f t="shared" si="57"/>
        <v>7.700642859358813E-4</v>
      </c>
      <c r="AZ28">
        <f t="shared" si="58"/>
        <v>2.9002585925149202E-4</v>
      </c>
      <c r="BA28">
        <f t="shared" si="59"/>
        <v>2.9002585925149202E-4</v>
      </c>
      <c r="BB28">
        <f t="shared" si="60"/>
        <v>7.4312622258914263E-4</v>
      </c>
      <c r="BC28">
        <f t="shared" si="61"/>
        <v>7.4312622258914263E-4</v>
      </c>
      <c r="BD28">
        <f t="shared" si="62"/>
        <v>2.7376147253178201E-4</v>
      </c>
      <c r="BE28">
        <f t="shared" si="63"/>
        <v>2.7376147253178201E-4</v>
      </c>
      <c r="BF28">
        <f t="shared" si="64"/>
        <v>7.1618815924240397E-4</v>
      </c>
      <c r="BG28">
        <f t="shared" si="65"/>
        <v>7.1618815924240397E-4</v>
      </c>
      <c r="BH28">
        <f t="shared" si="66"/>
        <v>2.57497085812072E-4</v>
      </c>
      <c r="BI28">
        <f t="shared" si="67"/>
        <v>2.57497085812072E-4</v>
      </c>
      <c r="BJ28">
        <f>Sheet1!V28</f>
        <v>6.8925009589566552E-4</v>
      </c>
      <c r="BK28">
        <f>Sheet1!V28</f>
        <v>6.8925009589566552E-4</v>
      </c>
      <c r="BL28">
        <f>Sheet1!Y28</f>
        <v>2.4123269909236196E-4</v>
      </c>
      <c r="BM28">
        <f>Sheet1!Y28</f>
        <v>2.4123269909236196E-4</v>
      </c>
      <c r="BN28">
        <f t="shared" si="68"/>
        <v>6.6231203254892685E-4</v>
      </c>
      <c r="BO28">
        <f t="shared" si="69"/>
        <v>6.6231203254892685E-4</v>
      </c>
      <c r="BP28">
        <f t="shared" si="70"/>
        <v>2.2496831237265195E-4</v>
      </c>
      <c r="BQ28">
        <f t="shared" si="71"/>
        <v>2.2496831237265195E-4</v>
      </c>
      <c r="BR28">
        <f t="shared" si="72"/>
        <v>6.3537396920218818E-4</v>
      </c>
      <c r="BS28">
        <f t="shared" si="73"/>
        <v>6.3537396920218818E-4</v>
      </c>
      <c r="BT28">
        <f t="shared" si="74"/>
        <v>2.0870392565294193E-4</v>
      </c>
      <c r="BU28">
        <f t="shared" si="75"/>
        <v>2.0870392565294193E-4</v>
      </c>
      <c r="BV28">
        <f t="shared" si="76"/>
        <v>6.0843590585544951E-4</v>
      </c>
      <c r="BW28">
        <f t="shared" si="77"/>
        <v>6.0843590585544951E-4</v>
      </c>
      <c r="BX28">
        <f t="shared" si="78"/>
        <v>1.9243953893323192E-4</v>
      </c>
      <c r="BY28">
        <f t="shared" si="79"/>
        <v>1.9243953893323192E-4</v>
      </c>
      <c r="CA28">
        <f t="shared" si="80"/>
        <v>-6.9857501842174254E-5</v>
      </c>
      <c r="CB28">
        <f t="shared" si="81"/>
        <v>-6.9857501842174254E-5</v>
      </c>
      <c r="CC28">
        <f t="shared" si="82"/>
        <v>-7.0020512117466825E-5</v>
      </c>
      <c r="CD28">
        <f t="shared" si="83"/>
        <v>-7.0020512117466825E-5</v>
      </c>
      <c r="CF28">
        <f t="shared" si="84"/>
        <v>-1.3469031673369312E-4</v>
      </c>
      <c r="CG28">
        <f t="shared" si="85"/>
        <v>-1.3469031673369312E-4</v>
      </c>
      <c r="CH28">
        <f t="shared" si="86"/>
        <v>-8.1321933598550088E-5</v>
      </c>
      <c r="CI28">
        <f t="shared" si="87"/>
        <v>-8.1321933598550088E-5</v>
      </c>
    </row>
    <row r="29" spans="1:87">
      <c r="A29">
        <v>25</v>
      </c>
      <c r="B29">
        <f t="shared" si="16"/>
        <v>6.2469012369575623E-4</v>
      </c>
      <c r="C29">
        <f t="shared" si="17"/>
        <v>6.2469012369575623E-4</v>
      </c>
      <c r="D29">
        <f t="shared" si="18"/>
        <v>3.6470762071139952E-4</v>
      </c>
      <c r="E29">
        <f t="shared" si="19"/>
        <v>3.6470762071139952E-4</v>
      </c>
      <c r="F29">
        <f t="shared" si="20"/>
        <v>6.4032831346111081E-4</v>
      </c>
      <c r="G29">
        <f t="shared" si="21"/>
        <v>6.4032831346111081E-4</v>
      </c>
      <c r="H29">
        <f t="shared" si="22"/>
        <v>3.5795041990962291E-4</v>
      </c>
      <c r="I29">
        <f t="shared" si="23"/>
        <v>3.5795041990962291E-4</v>
      </c>
      <c r="J29">
        <f t="shared" si="24"/>
        <v>6.559665032264654E-4</v>
      </c>
      <c r="K29">
        <f t="shared" si="25"/>
        <v>6.559665032264654E-4</v>
      </c>
      <c r="L29">
        <f t="shared" si="26"/>
        <v>3.5119321910784631E-4</v>
      </c>
      <c r="M29">
        <f t="shared" si="27"/>
        <v>3.5119321910784631E-4</v>
      </c>
      <c r="N29">
        <f t="shared" si="28"/>
        <v>6.7160469299181998E-4</v>
      </c>
      <c r="O29">
        <f t="shared" si="29"/>
        <v>6.7160469299181998E-4</v>
      </c>
      <c r="P29">
        <f t="shared" si="30"/>
        <v>3.4443601830606971E-4</v>
      </c>
      <c r="Q29">
        <f t="shared" si="31"/>
        <v>3.4443601830606971E-4</v>
      </c>
      <c r="R29">
        <f t="shared" si="32"/>
        <v>6.8724288275717456E-4</v>
      </c>
      <c r="S29">
        <f t="shared" si="33"/>
        <v>6.8724288275717456E-4</v>
      </c>
      <c r="T29">
        <f t="shared" si="34"/>
        <v>3.376788175042931E-4</v>
      </c>
      <c r="U29">
        <f t="shared" si="35"/>
        <v>3.376788175042931E-4</v>
      </c>
      <c r="V29">
        <f>Sheet1!CB29</f>
        <v>7.0288107252252914E-4</v>
      </c>
      <c r="W29">
        <f>Sheet1!CB29</f>
        <v>7.0288107252252914E-4</v>
      </c>
      <c r="X29">
        <f>Sheet1!CE29</f>
        <v>3.309216167025165E-4</v>
      </c>
      <c r="Y29">
        <f>Sheet1!CE29</f>
        <v>3.309216167025165E-4</v>
      </c>
      <c r="Z29">
        <f t="shared" si="36"/>
        <v>7.1851926228788372E-4</v>
      </c>
      <c r="AA29">
        <f t="shared" si="37"/>
        <v>7.1851926228788372E-4</v>
      </c>
      <c r="AB29">
        <f t="shared" si="38"/>
        <v>3.241644159007399E-4</v>
      </c>
      <c r="AC29">
        <f t="shared" si="39"/>
        <v>3.241644159007399E-4</v>
      </c>
      <c r="AD29">
        <f t="shared" si="40"/>
        <v>7.3415745205323831E-4</v>
      </c>
      <c r="AE29">
        <f t="shared" si="41"/>
        <v>7.3415745205323831E-4</v>
      </c>
      <c r="AF29">
        <f t="shared" si="42"/>
        <v>3.1740721509896329E-4</v>
      </c>
      <c r="AG29">
        <f t="shared" si="43"/>
        <v>3.1740721509896329E-4</v>
      </c>
      <c r="AH29">
        <f t="shared" si="44"/>
        <v>7.4979564181859289E-4</v>
      </c>
      <c r="AI29">
        <f t="shared" si="45"/>
        <v>7.4979564181859289E-4</v>
      </c>
      <c r="AJ29">
        <f t="shared" si="46"/>
        <v>3.1065001429718669E-4</v>
      </c>
      <c r="AK29">
        <f t="shared" si="47"/>
        <v>3.1065001429718669E-4</v>
      </c>
      <c r="AL29">
        <f t="shared" si="48"/>
        <v>7.6543383158394747E-4</v>
      </c>
      <c r="AM29">
        <f t="shared" si="49"/>
        <v>7.6543383158394747E-4</v>
      </c>
      <c r="AN29">
        <f t="shared" si="50"/>
        <v>3.0389281349541008E-4</v>
      </c>
      <c r="AO29">
        <f t="shared" si="51"/>
        <v>3.0389281349541008E-4</v>
      </c>
      <c r="AP29">
        <f>Sheet1!AY29</f>
        <v>7.8107202134930194E-4</v>
      </c>
      <c r="AQ29">
        <f>Sheet1!AY29</f>
        <v>7.8107202134930194E-4</v>
      </c>
      <c r="AR29">
        <f>Sheet1!BB29</f>
        <v>2.9713561269363337E-4</v>
      </c>
      <c r="AS29">
        <f>Sheet1!BB29</f>
        <v>2.9713561269363337E-4</v>
      </c>
      <c r="AT29">
        <f t="shared" si="52"/>
        <v>7.6713970317196045E-4</v>
      </c>
      <c r="AU29">
        <f t="shared" si="53"/>
        <v>7.6713970317196045E-4</v>
      </c>
      <c r="AV29">
        <f t="shared" si="54"/>
        <v>2.978262502378928E-4</v>
      </c>
      <c r="AW29">
        <f t="shared" si="55"/>
        <v>2.978262502378928E-4</v>
      </c>
      <c r="AX29">
        <f t="shared" si="56"/>
        <v>7.5320738499461896E-4</v>
      </c>
      <c r="AY29">
        <f t="shared" si="57"/>
        <v>7.5320738499461896E-4</v>
      </c>
      <c r="AZ29">
        <f t="shared" si="58"/>
        <v>2.9851688778215224E-4</v>
      </c>
      <c r="BA29">
        <f t="shared" si="59"/>
        <v>2.9851688778215224E-4</v>
      </c>
      <c r="BB29">
        <f t="shared" si="60"/>
        <v>7.3927506681727747E-4</v>
      </c>
      <c r="BC29">
        <f t="shared" si="61"/>
        <v>7.3927506681727747E-4</v>
      </c>
      <c r="BD29">
        <f t="shared" si="62"/>
        <v>2.9920752532641167E-4</v>
      </c>
      <c r="BE29">
        <f t="shared" si="63"/>
        <v>2.9920752532641167E-4</v>
      </c>
      <c r="BF29">
        <f t="shared" si="64"/>
        <v>7.2534274863993598E-4</v>
      </c>
      <c r="BG29">
        <f t="shared" si="65"/>
        <v>7.2534274863993598E-4</v>
      </c>
      <c r="BH29">
        <f t="shared" si="66"/>
        <v>2.998981628706711E-4</v>
      </c>
      <c r="BI29">
        <f t="shared" si="67"/>
        <v>2.998981628706711E-4</v>
      </c>
      <c r="BJ29">
        <f>Sheet1!V29</f>
        <v>7.114104304625946E-4</v>
      </c>
      <c r="BK29">
        <f>Sheet1!V29</f>
        <v>7.114104304625946E-4</v>
      </c>
      <c r="BL29">
        <f>Sheet1!Y29</f>
        <v>3.0058880041493042E-4</v>
      </c>
      <c r="BM29">
        <f>Sheet1!Y29</f>
        <v>3.0058880041493042E-4</v>
      </c>
      <c r="BN29">
        <f t="shared" si="68"/>
        <v>6.9747811228525311E-4</v>
      </c>
      <c r="BO29">
        <f t="shared" si="69"/>
        <v>6.9747811228525311E-4</v>
      </c>
      <c r="BP29">
        <f t="shared" si="70"/>
        <v>3.0127943795918986E-4</v>
      </c>
      <c r="BQ29">
        <f t="shared" si="71"/>
        <v>3.0127943795918986E-4</v>
      </c>
      <c r="BR29">
        <f t="shared" si="72"/>
        <v>6.8354579410791162E-4</v>
      </c>
      <c r="BS29">
        <f t="shared" si="73"/>
        <v>6.8354579410791162E-4</v>
      </c>
      <c r="BT29">
        <f t="shared" si="74"/>
        <v>3.0197007550344929E-4</v>
      </c>
      <c r="BU29">
        <f t="shared" si="75"/>
        <v>3.0197007550344929E-4</v>
      </c>
      <c r="BV29">
        <f t="shared" si="76"/>
        <v>6.6961347593057013E-4</v>
      </c>
      <c r="BW29">
        <f t="shared" si="77"/>
        <v>6.6961347593057013E-4</v>
      </c>
      <c r="BX29">
        <f t="shared" si="78"/>
        <v>3.0266071304770872E-4</v>
      </c>
      <c r="BY29">
        <f t="shared" si="79"/>
        <v>3.0266071304770872E-4</v>
      </c>
      <c r="CA29">
        <f t="shared" si="80"/>
        <v>7.8190948826772802E-5</v>
      </c>
      <c r="CB29">
        <f t="shared" si="81"/>
        <v>7.8190948826772802E-5</v>
      </c>
      <c r="CC29">
        <f t="shared" si="82"/>
        <v>-3.3786004008883128E-5</v>
      </c>
      <c r="CD29">
        <f t="shared" si="83"/>
        <v>-3.3786004008883128E-5</v>
      </c>
      <c r="CF29">
        <f t="shared" si="84"/>
        <v>-6.9661590886707344E-5</v>
      </c>
      <c r="CG29">
        <f t="shared" si="85"/>
        <v>-6.9661590886707344E-5</v>
      </c>
      <c r="CH29">
        <f t="shared" si="86"/>
        <v>3.4531877212970528E-6</v>
      </c>
      <c r="CI29">
        <f t="shared" si="87"/>
        <v>3.4531877212970528E-6</v>
      </c>
    </row>
    <row r="30" spans="1:87">
      <c r="A30">
        <v>26</v>
      </c>
      <c r="B30">
        <f t="shared" si="16"/>
        <v>6.2730434887450109E-4</v>
      </c>
      <c r="C30">
        <f t="shared" si="17"/>
        <v>1.0912802120895005E-3</v>
      </c>
      <c r="D30">
        <f t="shared" si="18"/>
        <v>2.9721478061389732E-4</v>
      </c>
      <c r="E30">
        <f t="shared" si="19"/>
        <v>2.9002190484916555E-4</v>
      </c>
      <c r="F30">
        <f t="shared" si="20"/>
        <v>5.9351014576626755E-4</v>
      </c>
      <c r="G30">
        <f t="shared" si="21"/>
        <v>1.0610594827033877E-3</v>
      </c>
      <c r="H30">
        <f t="shared" si="22"/>
        <v>2.8984566519723914E-4</v>
      </c>
      <c r="I30">
        <f t="shared" si="23"/>
        <v>2.9094761533010399E-4</v>
      </c>
      <c r="J30">
        <f t="shared" si="24"/>
        <v>5.5971594265803401E-4</v>
      </c>
      <c r="K30">
        <f t="shared" si="25"/>
        <v>1.0308387533172749E-3</v>
      </c>
      <c r="L30">
        <f t="shared" si="26"/>
        <v>2.8247654978058096E-4</v>
      </c>
      <c r="M30">
        <f t="shared" si="27"/>
        <v>2.9187332581104243E-4</v>
      </c>
      <c r="N30">
        <f t="shared" si="28"/>
        <v>5.2592173954980046E-4</v>
      </c>
      <c r="O30">
        <f t="shared" si="29"/>
        <v>1.0006180239311622E-3</v>
      </c>
      <c r="P30">
        <f t="shared" si="30"/>
        <v>2.7510743436392278E-4</v>
      </c>
      <c r="Q30">
        <f t="shared" si="31"/>
        <v>2.9279903629198087E-4</v>
      </c>
      <c r="R30">
        <f t="shared" si="32"/>
        <v>4.9212753644156692E-4</v>
      </c>
      <c r="S30">
        <f t="shared" si="33"/>
        <v>9.703972945450495E-4</v>
      </c>
      <c r="T30">
        <f t="shared" si="34"/>
        <v>2.677383189472646E-4</v>
      </c>
      <c r="U30">
        <f t="shared" si="35"/>
        <v>2.9372474677291931E-4</v>
      </c>
      <c r="V30">
        <f>Sheet1!BZ30</f>
        <v>4.5833333333333332E-4</v>
      </c>
      <c r="W30">
        <f>Sheet1!CA30</f>
        <v>9.4017656515893683E-4</v>
      </c>
      <c r="X30">
        <f>Sheet1!CC30</f>
        <v>2.6036920353060642E-4</v>
      </c>
      <c r="Y30">
        <f>Sheet1!CD30</f>
        <v>2.9465045725385775E-4</v>
      </c>
      <c r="Z30">
        <f t="shared" si="36"/>
        <v>4.2453913022509978E-4</v>
      </c>
      <c r="AA30">
        <f t="shared" si="37"/>
        <v>9.0995583577282416E-4</v>
      </c>
      <c r="AB30">
        <f t="shared" si="38"/>
        <v>2.5300008811394824E-4</v>
      </c>
      <c r="AC30">
        <f t="shared" si="39"/>
        <v>2.9557616773479619E-4</v>
      </c>
      <c r="AD30">
        <f t="shared" si="40"/>
        <v>3.9074492711686624E-4</v>
      </c>
      <c r="AE30">
        <f t="shared" si="41"/>
        <v>8.7973510638671149E-4</v>
      </c>
      <c r="AF30">
        <f t="shared" si="42"/>
        <v>2.4563097269729006E-4</v>
      </c>
      <c r="AG30">
        <f t="shared" si="43"/>
        <v>2.9650187821573463E-4</v>
      </c>
      <c r="AH30">
        <f t="shared" si="44"/>
        <v>3.569507240086327E-4</v>
      </c>
      <c r="AI30">
        <f t="shared" si="45"/>
        <v>8.4951437700059881E-4</v>
      </c>
      <c r="AJ30">
        <f t="shared" si="46"/>
        <v>2.3826185728063187E-4</v>
      </c>
      <c r="AK30">
        <f t="shared" si="47"/>
        <v>2.9742758869667307E-4</v>
      </c>
      <c r="AL30">
        <f t="shared" si="48"/>
        <v>3.2315652090039916E-4</v>
      </c>
      <c r="AM30">
        <f t="shared" si="49"/>
        <v>8.1929364761448614E-4</v>
      </c>
      <c r="AN30">
        <f t="shared" si="50"/>
        <v>2.3089274186397369E-4</v>
      </c>
      <c r="AO30">
        <f t="shared" si="51"/>
        <v>2.9835329917761151E-4</v>
      </c>
      <c r="AP30">
        <f>Sheet1!AW30</f>
        <v>2.8936231779216551E-4</v>
      </c>
      <c r="AQ30">
        <f>Sheet1!AX30</f>
        <v>7.8907291822837347E-4</v>
      </c>
      <c r="AR30">
        <f>Sheet1!AZ30</f>
        <v>2.2352362644731548E-4</v>
      </c>
      <c r="AS30">
        <f>Sheet1!BA30</f>
        <v>2.9927900965854984E-4</v>
      </c>
      <c r="AT30">
        <f t="shared" si="52"/>
        <v>3.0775005403545588E-4</v>
      </c>
      <c r="AU30">
        <f t="shared" si="53"/>
        <v>7.5160859534159706E-4</v>
      </c>
      <c r="AV30">
        <f t="shared" si="54"/>
        <v>2.153077606529378E-4</v>
      </c>
      <c r="AW30">
        <f t="shared" si="55"/>
        <v>3.1502124217794417E-4</v>
      </c>
      <c r="AX30">
        <f t="shared" si="56"/>
        <v>3.2613779027874625E-4</v>
      </c>
      <c r="AY30">
        <f t="shared" si="57"/>
        <v>7.1414427245482064E-4</v>
      </c>
      <c r="AZ30">
        <f t="shared" si="58"/>
        <v>2.0709189485856012E-4</v>
      </c>
      <c r="BA30">
        <f t="shared" si="59"/>
        <v>3.3076347469733849E-4</v>
      </c>
      <c r="BB30">
        <f t="shared" si="60"/>
        <v>3.4452552652203662E-4</v>
      </c>
      <c r="BC30">
        <f t="shared" si="61"/>
        <v>6.7667994956804422E-4</v>
      </c>
      <c r="BD30">
        <f t="shared" si="62"/>
        <v>1.9887602906418244E-4</v>
      </c>
      <c r="BE30">
        <f t="shared" si="63"/>
        <v>3.4650570721673281E-4</v>
      </c>
      <c r="BF30">
        <f t="shared" si="64"/>
        <v>3.6291326276532699E-4</v>
      </c>
      <c r="BG30">
        <f t="shared" si="65"/>
        <v>6.392156266812678E-4</v>
      </c>
      <c r="BH30">
        <f t="shared" si="66"/>
        <v>1.9066016326980476E-4</v>
      </c>
      <c r="BI30">
        <f t="shared" si="67"/>
        <v>3.6224793973612713E-4</v>
      </c>
      <c r="BJ30">
        <f>Sheet1!T30</f>
        <v>3.8130099900861742E-4</v>
      </c>
      <c r="BK30">
        <f>Sheet1!U30</f>
        <v>6.017513037944916E-4</v>
      </c>
      <c r="BL30">
        <f>Sheet1!W30</f>
        <v>1.8244429747542703E-4</v>
      </c>
      <c r="BM30">
        <f>Sheet1!X30</f>
        <v>3.7799017225552135E-4</v>
      </c>
      <c r="BN30">
        <f t="shared" si="68"/>
        <v>3.9968873525190779E-4</v>
      </c>
      <c r="BO30">
        <f t="shared" si="69"/>
        <v>5.6428698090771519E-4</v>
      </c>
      <c r="BP30">
        <f t="shared" si="70"/>
        <v>1.7422843168104935E-4</v>
      </c>
      <c r="BQ30">
        <f t="shared" si="71"/>
        <v>3.9373240477491567E-4</v>
      </c>
      <c r="BR30">
        <f t="shared" si="72"/>
        <v>4.1807647149519816E-4</v>
      </c>
      <c r="BS30">
        <f t="shared" si="73"/>
        <v>5.2682265802093877E-4</v>
      </c>
      <c r="BT30">
        <f t="shared" si="74"/>
        <v>1.6601256588667166E-4</v>
      </c>
      <c r="BU30">
        <f t="shared" si="75"/>
        <v>4.0947463729430999E-4</v>
      </c>
      <c r="BV30">
        <f t="shared" si="76"/>
        <v>4.3646420773848853E-4</v>
      </c>
      <c r="BW30">
        <f t="shared" si="77"/>
        <v>4.8935833513416235E-4</v>
      </c>
      <c r="BX30">
        <f t="shared" si="78"/>
        <v>1.5779670009229398E-4</v>
      </c>
      <c r="BY30">
        <f t="shared" si="79"/>
        <v>4.2521686981370431E-4</v>
      </c>
      <c r="CA30">
        <f t="shared" si="80"/>
        <v>-1.6897101554116782E-4</v>
      </c>
      <c r="CB30">
        <f t="shared" si="81"/>
        <v>-1.5110364693056335E-4</v>
      </c>
      <c r="CC30">
        <f t="shared" si="82"/>
        <v>-3.6845577083290934E-5</v>
      </c>
      <c r="CD30">
        <f t="shared" si="83"/>
        <v>4.6285524046920951E-6</v>
      </c>
      <c r="CF30">
        <f t="shared" si="84"/>
        <v>9.1938681216451913E-5</v>
      </c>
      <c r="CG30">
        <f t="shared" si="85"/>
        <v>-1.8732161443388187E-4</v>
      </c>
      <c r="CH30">
        <f t="shared" si="86"/>
        <v>-4.1079328971888458E-5</v>
      </c>
      <c r="CI30">
        <f t="shared" si="87"/>
        <v>7.8711162596971503E-5</v>
      </c>
    </row>
    <row r="31" spans="1:87">
      <c r="A31">
        <v>27</v>
      </c>
      <c r="B31">
        <f t="shared" si="16"/>
        <v>4.498806396645307E-4</v>
      </c>
      <c r="C31">
        <f t="shared" si="17"/>
        <v>1.294061127393335E-3</v>
      </c>
      <c r="D31">
        <f t="shared" si="18"/>
        <v>3.0357213544523516E-4</v>
      </c>
      <c r="E31">
        <f t="shared" si="19"/>
        <v>5.4780831085893831E-4</v>
      </c>
      <c r="F31">
        <f t="shared" si="20"/>
        <v>4.634275294275904E-4</v>
      </c>
      <c r="G31">
        <f t="shared" si="21"/>
        <v>1.2439632422430315E-3</v>
      </c>
      <c r="H31">
        <f t="shared" si="22"/>
        <v>2.8611030351189748E-4</v>
      </c>
      <c r="I31">
        <f t="shared" si="23"/>
        <v>5.3167884446353626E-4</v>
      </c>
      <c r="J31">
        <f t="shared" si="24"/>
        <v>4.7697441919065009E-4</v>
      </c>
      <c r="K31">
        <f t="shared" si="25"/>
        <v>1.1938653570927279E-3</v>
      </c>
      <c r="L31">
        <f t="shared" si="26"/>
        <v>2.6864847157855981E-4</v>
      </c>
      <c r="M31">
        <f t="shared" si="27"/>
        <v>5.1554937806813422E-4</v>
      </c>
      <c r="N31">
        <f t="shared" si="28"/>
        <v>4.9052130895370979E-4</v>
      </c>
      <c r="O31">
        <f t="shared" si="29"/>
        <v>1.1437674719424243E-3</v>
      </c>
      <c r="P31">
        <f t="shared" si="30"/>
        <v>2.5118663964522213E-4</v>
      </c>
      <c r="Q31">
        <f t="shared" si="31"/>
        <v>4.9941991167273218E-4</v>
      </c>
      <c r="R31">
        <f t="shared" si="32"/>
        <v>5.0406819871676948E-4</v>
      </c>
      <c r="S31">
        <f t="shared" si="33"/>
        <v>1.0936695867921208E-3</v>
      </c>
      <c r="T31">
        <f t="shared" si="34"/>
        <v>2.3372480771188442E-4</v>
      </c>
      <c r="U31">
        <f t="shared" si="35"/>
        <v>4.8329044527733013E-4</v>
      </c>
      <c r="V31">
        <f>Sheet1!BZ31</f>
        <v>5.1761508847982917E-4</v>
      </c>
      <c r="W31">
        <f>Sheet1!CA31</f>
        <v>1.0435717016418172E-3</v>
      </c>
      <c r="X31">
        <f>Sheet1!CC31</f>
        <v>2.1626297577854672E-4</v>
      </c>
      <c r="Y31">
        <f>Sheet1!CD31</f>
        <v>4.6716097888192804E-4</v>
      </c>
      <c r="Z31">
        <f t="shared" si="36"/>
        <v>5.3116197824288887E-4</v>
      </c>
      <c r="AA31">
        <f t="shared" si="37"/>
        <v>9.9347381649151365E-4</v>
      </c>
      <c r="AB31">
        <f t="shared" si="38"/>
        <v>1.9880114384520902E-4</v>
      </c>
      <c r="AC31">
        <f t="shared" si="39"/>
        <v>4.5103151248652594E-4</v>
      </c>
      <c r="AD31">
        <f t="shared" si="40"/>
        <v>5.4470886800594856E-4</v>
      </c>
      <c r="AE31">
        <f t="shared" si="41"/>
        <v>9.4337593134120998E-4</v>
      </c>
      <c r="AF31">
        <f t="shared" si="42"/>
        <v>1.8133931191187131E-4</v>
      </c>
      <c r="AG31">
        <f t="shared" si="43"/>
        <v>4.3490204609112384E-4</v>
      </c>
      <c r="AH31">
        <f t="shared" si="44"/>
        <v>5.5825575776900825E-4</v>
      </c>
      <c r="AI31">
        <f t="shared" si="45"/>
        <v>8.9327804619090631E-4</v>
      </c>
      <c r="AJ31">
        <f t="shared" si="46"/>
        <v>1.6387747997853361E-4</v>
      </c>
      <c r="AK31">
        <f t="shared" si="47"/>
        <v>4.1877257969572174E-4</v>
      </c>
      <c r="AL31">
        <f t="shared" si="48"/>
        <v>5.7180264753206795E-4</v>
      </c>
      <c r="AM31">
        <f t="shared" si="49"/>
        <v>8.4318016104060263E-4</v>
      </c>
      <c r="AN31">
        <f t="shared" si="50"/>
        <v>1.464156480451959E-4</v>
      </c>
      <c r="AO31">
        <f t="shared" si="51"/>
        <v>4.0264311330031965E-4</v>
      </c>
      <c r="AP31">
        <f>Sheet1!AW31</f>
        <v>5.8534953729512764E-4</v>
      </c>
      <c r="AQ31">
        <f>Sheet1!AX31</f>
        <v>7.9308227589029885E-4</v>
      </c>
      <c r="AR31">
        <f>Sheet1!AZ31</f>
        <v>1.2895381611185822E-4</v>
      </c>
      <c r="AS31">
        <f>Sheet1!BA31</f>
        <v>3.8651364690491766E-4</v>
      </c>
      <c r="AT31">
        <f t="shared" si="52"/>
        <v>5.248359174813811E-4</v>
      </c>
      <c r="AU31">
        <f t="shared" si="53"/>
        <v>8.1475246132066859E-4</v>
      </c>
      <c r="AV31">
        <f t="shared" si="54"/>
        <v>1.2881159458668723E-4</v>
      </c>
      <c r="AW31">
        <f t="shared" si="55"/>
        <v>3.6212322817040309E-4</v>
      </c>
      <c r="AX31">
        <f t="shared" si="56"/>
        <v>4.6432229766763455E-4</v>
      </c>
      <c r="AY31">
        <f t="shared" si="57"/>
        <v>8.3642264675103833E-4</v>
      </c>
      <c r="AZ31">
        <f t="shared" si="58"/>
        <v>1.2866937306151623E-4</v>
      </c>
      <c r="BA31">
        <f t="shared" si="59"/>
        <v>3.3773280943588853E-4</v>
      </c>
      <c r="BB31">
        <f t="shared" si="60"/>
        <v>4.03808677853888E-4</v>
      </c>
      <c r="BC31">
        <f t="shared" si="61"/>
        <v>8.5809283218140806E-4</v>
      </c>
      <c r="BD31">
        <f t="shared" si="62"/>
        <v>1.2852715153634524E-4</v>
      </c>
      <c r="BE31">
        <f t="shared" si="63"/>
        <v>3.1334239070137396E-4</v>
      </c>
      <c r="BF31">
        <f t="shared" si="64"/>
        <v>3.4329505804014146E-4</v>
      </c>
      <c r="BG31">
        <f t="shared" si="65"/>
        <v>8.797630176117778E-4</v>
      </c>
      <c r="BH31">
        <f t="shared" si="66"/>
        <v>1.2838493001117424E-4</v>
      </c>
      <c r="BI31">
        <f t="shared" si="67"/>
        <v>2.8895197196685939E-4</v>
      </c>
      <c r="BJ31">
        <f>Sheet1!T31</f>
        <v>2.827814382263948E-4</v>
      </c>
      <c r="BK31">
        <f>Sheet1!U31</f>
        <v>9.0143320304214764E-4</v>
      </c>
      <c r="BL31">
        <f>Sheet1!W31</f>
        <v>1.2824270848600322E-4</v>
      </c>
      <c r="BM31">
        <f>Sheet1!X31</f>
        <v>2.6456155323234477E-4</v>
      </c>
      <c r="BN31">
        <f t="shared" si="68"/>
        <v>2.2226781841264823E-4</v>
      </c>
      <c r="BO31">
        <f t="shared" si="69"/>
        <v>9.2310338847251738E-4</v>
      </c>
      <c r="BP31">
        <f t="shared" si="70"/>
        <v>1.2810048696083222E-4</v>
      </c>
      <c r="BQ31">
        <f t="shared" si="71"/>
        <v>2.4017113449783021E-4</v>
      </c>
      <c r="BR31">
        <f t="shared" si="72"/>
        <v>1.6175419859890166E-4</v>
      </c>
      <c r="BS31">
        <f t="shared" si="73"/>
        <v>9.4477357390288712E-4</v>
      </c>
      <c r="BT31">
        <f t="shared" si="74"/>
        <v>1.2795826543566123E-4</v>
      </c>
      <c r="BU31">
        <f t="shared" si="75"/>
        <v>2.1578071576331564E-4</v>
      </c>
      <c r="BV31">
        <f t="shared" si="76"/>
        <v>1.0124057878515508E-4</v>
      </c>
      <c r="BW31">
        <f t="shared" si="77"/>
        <v>9.6644375933325685E-4</v>
      </c>
      <c r="BX31">
        <f t="shared" si="78"/>
        <v>1.2781604391049023E-4</v>
      </c>
      <c r="BY31">
        <f t="shared" si="79"/>
        <v>1.9139029702880107E-4</v>
      </c>
      <c r="CA31">
        <f t="shared" si="80"/>
        <v>6.7734448815298469E-5</v>
      </c>
      <c r="CB31">
        <f t="shared" si="81"/>
        <v>-2.5048942575151836E-4</v>
      </c>
      <c r="CC31">
        <f t="shared" si="82"/>
        <v>-8.7309159666688495E-5</v>
      </c>
      <c r="CD31">
        <f t="shared" si="83"/>
        <v>-8.0647331977010378E-5</v>
      </c>
      <c r="CF31">
        <f t="shared" si="84"/>
        <v>-3.0256809906873284E-4</v>
      </c>
      <c r="CG31">
        <f t="shared" si="85"/>
        <v>1.0835092715184879E-4</v>
      </c>
      <c r="CH31">
        <f t="shared" si="86"/>
        <v>-7.1110762585500594E-7</v>
      </c>
      <c r="CI31">
        <f t="shared" si="87"/>
        <v>-1.2195209367257289E-4</v>
      </c>
    </row>
    <row r="32" spans="1:87">
      <c r="A32">
        <v>28</v>
      </c>
      <c r="B32">
        <f t="shared" si="16"/>
        <v>5.5109817496475024E-4</v>
      </c>
      <c r="C32">
        <f t="shared" si="17"/>
        <v>9.7099158820265817E-4</v>
      </c>
      <c r="D32">
        <f t="shared" si="18"/>
        <v>3.2958193586213113E-4</v>
      </c>
      <c r="E32">
        <f t="shared" si="19"/>
        <v>5.3684843909945551E-4</v>
      </c>
      <c r="F32">
        <f t="shared" si="20"/>
        <v>5.1966005257684221E-4</v>
      </c>
      <c r="G32">
        <f t="shared" si="21"/>
        <v>9.6596328711450298E-4</v>
      </c>
      <c r="H32">
        <f t="shared" si="22"/>
        <v>3.0900074580336403E-4</v>
      </c>
      <c r="I32">
        <f t="shared" si="23"/>
        <v>5.1556870223438023E-4</v>
      </c>
      <c r="J32">
        <f t="shared" si="24"/>
        <v>4.8822193018893418E-4</v>
      </c>
      <c r="K32">
        <f t="shared" si="25"/>
        <v>9.609349860263478E-4</v>
      </c>
      <c r="L32">
        <f t="shared" si="26"/>
        <v>2.8841955574459693E-4</v>
      </c>
      <c r="M32">
        <f t="shared" si="27"/>
        <v>4.9428896536930496E-4</v>
      </c>
      <c r="N32">
        <f t="shared" si="28"/>
        <v>4.5678380780102615E-4</v>
      </c>
      <c r="O32">
        <f t="shared" si="29"/>
        <v>9.5590668493819261E-4</v>
      </c>
      <c r="P32">
        <f t="shared" si="30"/>
        <v>2.6783836568582982E-4</v>
      </c>
      <c r="Q32">
        <f t="shared" si="31"/>
        <v>4.7300922850422963E-4</v>
      </c>
      <c r="R32">
        <f t="shared" si="32"/>
        <v>4.2534568541311812E-4</v>
      </c>
      <c r="S32">
        <f t="shared" si="33"/>
        <v>9.5087838385003742E-4</v>
      </c>
      <c r="T32">
        <f t="shared" si="34"/>
        <v>2.4725717562706272E-4</v>
      </c>
      <c r="U32">
        <f t="shared" si="35"/>
        <v>4.5172949163915435E-4</v>
      </c>
      <c r="V32">
        <f>Sheet1!BZ32</f>
        <v>3.9390756302521009E-4</v>
      </c>
      <c r="W32">
        <f>Sheet1!CA32</f>
        <v>9.4585008276188223E-4</v>
      </c>
      <c r="X32">
        <f>Sheet1!CC32</f>
        <v>2.2667598556829559E-4</v>
      </c>
      <c r="Y32">
        <f>Sheet1!CD32</f>
        <v>4.3044975477407908E-4</v>
      </c>
      <c r="Z32">
        <f t="shared" si="36"/>
        <v>3.6246944063730207E-4</v>
      </c>
      <c r="AA32">
        <f t="shared" si="37"/>
        <v>9.4082178167372704E-4</v>
      </c>
      <c r="AB32">
        <f t="shared" si="38"/>
        <v>2.0609479550952849E-4</v>
      </c>
      <c r="AC32">
        <f t="shared" si="39"/>
        <v>4.091700179090038E-4</v>
      </c>
      <c r="AD32">
        <f t="shared" si="40"/>
        <v>3.3103131824939404E-4</v>
      </c>
      <c r="AE32">
        <f t="shared" si="41"/>
        <v>9.3579348058557186E-4</v>
      </c>
      <c r="AF32">
        <f t="shared" si="42"/>
        <v>1.8551360545076138E-4</v>
      </c>
      <c r="AG32">
        <f t="shared" si="43"/>
        <v>3.8789028104392853E-4</v>
      </c>
      <c r="AH32">
        <f t="shared" si="44"/>
        <v>2.9959319586148601E-4</v>
      </c>
      <c r="AI32">
        <f t="shared" si="45"/>
        <v>9.3076517949741667E-4</v>
      </c>
      <c r="AJ32">
        <f t="shared" si="46"/>
        <v>1.6493241539199428E-4</v>
      </c>
      <c r="AK32">
        <f t="shared" si="47"/>
        <v>3.6661054417885325E-4</v>
      </c>
      <c r="AL32">
        <f t="shared" si="48"/>
        <v>2.6815507347357798E-4</v>
      </c>
      <c r="AM32">
        <f t="shared" si="49"/>
        <v>9.2573687840926148E-4</v>
      </c>
      <c r="AN32">
        <f t="shared" si="50"/>
        <v>1.4435122533322718E-4</v>
      </c>
      <c r="AO32">
        <f t="shared" si="51"/>
        <v>3.4533080731377798E-4</v>
      </c>
      <c r="AP32">
        <f>Sheet1!AW32</f>
        <v>2.3671695108567001E-4</v>
      </c>
      <c r="AQ32">
        <f>Sheet1!AX32</f>
        <v>9.2070857732110629E-4</v>
      </c>
      <c r="AR32">
        <f>Sheet1!AZ32</f>
        <v>1.2377003527446005E-4</v>
      </c>
      <c r="AS32">
        <f>Sheet1!BA32</f>
        <v>3.240510704487027E-4</v>
      </c>
      <c r="AT32">
        <f t="shared" si="52"/>
        <v>2.5936940486529869E-4</v>
      </c>
      <c r="AU32">
        <f t="shared" si="53"/>
        <v>8.9053775480616468E-4</v>
      </c>
      <c r="AV32">
        <f t="shared" si="54"/>
        <v>1.2945094315398081E-4</v>
      </c>
      <c r="AW32">
        <f t="shared" si="55"/>
        <v>3.1875580949093657E-4</v>
      </c>
      <c r="AX32">
        <f t="shared" si="56"/>
        <v>2.8202185864492738E-4</v>
      </c>
      <c r="AY32">
        <f t="shared" si="57"/>
        <v>8.6036693229122306E-4</v>
      </c>
      <c r="AZ32">
        <f t="shared" si="58"/>
        <v>1.3513185103350157E-4</v>
      </c>
      <c r="BA32">
        <f t="shared" si="59"/>
        <v>3.1346054853317043E-4</v>
      </c>
      <c r="BB32">
        <f t="shared" si="60"/>
        <v>3.0467431242455606E-4</v>
      </c>
      <c r="BC32">
        <f t="shared" si="61"/>
        <v>8.3019610977628144E-4</v>
      </c>
      <c r="BD32">
        <f t="shared" si="62"/>
        <v>1.4081275891302233E-4</v>
      </c>
      <c r="BE32">
        <f t="shared" si="63"/>
        <v>3.081652875754043E-4</v>
      </c>
      <c r="BF32">
        <f t="shared" si="64"/>
        <v>3.2732676620418475E-4</v>
      </c>
      <c r="BG32">
        <f t="shared" si="65"/>
        <v>8.0002528726133982E-4</v>
      </c>
      <c r="BH32">
        <f t="shared" si="66"/>
        <v>1.4649366679254309E-4</v>
      </c>
      <c r="BI32">
        <f t="shared" si="67"/>
        <v>3.0287002661763817E-4</v>
      </c>
      <c r="BJ32">
        <f>Sheet1!T32</f>
        <v>3.4997921998381344E-4</v>
      </c>
      <c r="BK32">
        <f>Sheet1!U32</f>
        <v>7.6985446474639842E-4</v>
      </c>
      <c r="BL32">
        <f>Sheet1!W32</f>
        <v>1.521745746720638E-4</v>
      </c>
      <c r="BM32">
        <f>Sheet1!X32</f>
        <v>2.9757476565987203E-4</v>
      </c>
      <c r="BN32">
        <f t="shared" si="68"/>
        <v>3.7263167376344212E-4</v>
      </c>
      <c r="BO32">
        <f t="shared" si="69"/>
        <v>7.396836422314568E-4</v>
      </c>
      <c r="BP32">
        <f t="shared" si="70"/>
        <v>1.5785548255158456E-4</v>
      </c>
      <c r="BQ32">
        <f t="shared" si="71"/>
        <v>2.922795047021059E-4</v>
      </c>
      <c r="BR32">
        <f t="shared" si="72"/>
        <v>3.9528412754307081E-4</v>
      </c>
      <c r="BS32">
        <f t="shared" si="73"/>
        <v>7.0951281971651519E-4</v>
      </c>
      <c r="BT32">
        <f t="shared" si="74"/>
        <v>1.6353639043110532E-4</v>
      </c>
      <c r="BU32">
        <f t="shared" si="75"/>
        <v>2.8698424374433976E-4</v>
      </c>
      <c r="BV32">
        <f t="shared" si="76"/>
        <v>4.179365813226995E-4</v>
      </c>
      <c r="BW32">
        <f t="shared" si="77"/>
        <v>6.7934199720157357E-4</v>
      </c>
      <c r="BX32">
        <f t="shared" si="78"/>
        <v>1.6921729831062608E-4</v>
      </c>
      <c r="BY32">
        <f t="shared" si="79"/>
        <v>2.8168898278657363E-4</v>
      </c>
      <c r="CA32">
        <f t="shared" si="80"/>
        <v>-1.5719061193954009E-4</v>
      </c>
      <c r="CB32">
        <f t="shared" si="81"/>
        <v>-2.5141505440775939E-5</v>
      </c>
      <c r="CC32">
        <f t="shared" si="82"/>
        <v>-1.0290595029383554E-4</v>
      </c>
      <c r="CD32">
        <f t="shared" si="83"/>
        <v>-1.0639868432537637E-4</v>
      </c>
      <c r="CF32">
        <f t="shared" si="84"/>
        <v>1.1326226889814343E-4</v>
      </c>
      <c r="CG32">
        <f t="shared" si="85"/>
        <v>-1.5085411257470787E-4</v>
      </c>
      <c r="CH32">
        <f t="shared" si="86"/>
        <v>2.8404539397603753E-5</v>
      </c>
      <c r="CI32">
        <f t="shared" si="87"/>
        <v>-2.6476304788830671E-5</v>
      </c>
    </row>
    <row r="33" spans="1:87">
      <c r="A33">
        <v>29</v>
      </c>
      <c r="B33">
        <f t="shared" si="16"/>
        <v>3.9669192670795903E-4</v>
      </c>
      <c r="C33">
        <f t="shared" si="17"/>
        <v>1.2773449701949358E-3</v>
      </c>
      <c r="D33">
        <f t="shared" si="18"/>
        <v>1.1431764963805018E-4</v>
      </c>
      <c r="E33">
        <f t="shared" si="19"/>
        <v>5.49093630624247E-4</v>
      </c>
      <c r="F33">
        <f t="shared" si="20"/>
        <v>4.0147458712378869E-4</v>
      </c>
      <c r="G33">
        <f t="shared" si="21"/>
        <v>1.2514860016547462E-3</v>
      </c>
      <c r="H33">
        <f t="shared" si="22"/>
        <v>1.2142315171070654E-4</v>
      </c>
      <c r="I33">
        <f t="shared" si="23"/>
        <v>5.4537718151010555E-4</v>
      </c>
      <c r="J33">
        <f t="shared" si="24"/>
        <v>4.0625724753961834E-4</v>
      </c>
      <c r="K33">
        <f t="shared" si="25"/>
        <v>1.2256270331145566E-3</v>
      </c>
      <c r="L33">
        <f t="shared" si="26"/>
        <v>1.2852865378336291E-4</v>
      </c>
      <c r="M33">
        <f t="shared" si="27"/>
        <v>5.4166073239596409E-4</v>
      </c>
      <c r="N33">
        <f t="shared" si="28"/>
        <v>4.11039907955448E-4</v>
      </c>
      <c r="O33">
        <f t="shared" si="29"/>
        <v>1.199768064574367E-3</v>
      </c>
      <c r="P33">
        <f t="shared" si="30"/>
        <v>1.3563415585601926E-4</v>
      </c>
      <c r="Q33">
        <f t="shared" si="31"/>
        <v>5.3794428328182264E-4</v>
      </c>
      <c r="R33">
        <f t="shared" si="32"/>
        <v>4.1582256837127766E-4</v>
      </c>
      <c r="S33">
        <f t="shared" si="33"/>
        <v>1.1739090960341775E-3</v>
      </c>
      <c r="T33">
        <f t="shared" si="34"/>
        <v>1.4273965792867561E-4</v>
      </c>
      <c r="U33">
        <f t="shared" si="35"/>
        <v>5.3422783416768118E-4</v>
      </c>
      <c r="V33">
        <f>Sheet1!BZ33</f>
        <v>4.2060522878710732E-4</v>
      </c>
      <c r="W33">
        <f>Sheet1!CA33</f>
        <v>1.1480501274939879E-3</v>
      </c>
      <c r="X33">
        <f>Sheet1!CC33</f>
        <v>1.4984516000133197E-4</v>
      </c>
      <c r="Y33">
        <f>Sheet1!CD33</f>
        <v>5.3051138505353973E-4</v>
      </c>
      <c r="Z33">
        <f t="shared" si="36"/>
        <v>4.2538788920293697E-4</v>
      </c>
      <c r="AA33">
        <f t="shared" si="37"/>
        <v>1.1221911589537983E-3</v>
      </c>
      <c r="AB33">
        <f t="shared" si="38"/>
        <v>1.5695066207398832E-4</v>
      </c>
      <c r="AC33">
        <f t="shared" si="39"/>
        <v>5.2679493593939827E-4</v>
      </c>
      <c r="AD33">
        <f t="shared" si="40"/>
        <v>4.3017054961876663E-4</v>
      </c>
      <c r="AE33">
        <f t="shared" si="41"/>
        <v>1.0963321904136087E-3</v>
      </c>
      <c r="AF33">
        <f t="shared" si="42"/>
        <v>1.6405616414664467E-4</v>
      </c>
      <c r="AG33">
        <f t="shared" si="43"/>
        <v>5.2307848682525682E-4</v>
      </c>
      <c r="AH33">
        <f t="shared" si="44"/>
        <v>4.3495321003459629E-4</v>
      </c>
      <c r="AI33">
        <f t="shared" si="45"/>
        <v>1.0704732218734191E-3</v>
      </c>
      <c r="AJ33">
        <f t="shared" si="46"/>
        <v>1.7116166621930102E-4</v>
      </c>
      <c r="AK33">
        <f t="shared" si="47"/>
        <v>5.1936203771111536E-4</v>
      </c>
      <c r="AL33">
        <f t="shared" si="48"/>
        <v>4.3973587045042595E-4</v>
      </c>
      <c r="AM33">
        <f t="shared" si="49"/>
        <v>1.0446142533332295E-3</v>
      </c>
      <c r="AN33">
        <f t="shared" si="50"/>
        <v>1.7826716829195738E-4</v>
      </c>
      <c r="AO33">
        <f t="shared" si="51"/>
        <v>5.1564558859697391E-4</v>
      </c>
      <c r="AP33">
        <f>Sheet1!AW33</f>
        <v>4.445185308662555E-4</v>
      </c>
      <c r="AQ33">
        <f>Sheet1!AX33</f>
        <v>1.0187552847930399E-3</v>
      </c>
      <c r="AR33">
        <f>Sheet1!AZ33</f>
        <v>1.8537267036461378E-4</v>
      </c>
      <c r="AS33">
        <f>Sheet1!BA33</f>
        <v>5.1192913948283256E-4</v>
      </c>
      <c r="AT33">
        <f t="shared" si="52"/>
        <v>4.1650525773143701E-4</v>
      </c>
      <c r="AU33">
        <f t="shared" si="53"/>
        <v>9.7764846164455376E-4</v>
      </c>
      <c r="AV33">
        <f t="shared" si="54"/>
        <v>1.854383405628145E-4</v>
      </c>
      <c r="AW33">
        <f t="shared" si="55"/>
        <v>4.9811270982929635E-4</v>
      </c>
      <c r="AX33">
        <f t="shared" si="56"/>
        <v>3.8849198459661851E-4</v>
      </c>
      <c r="AY33">
        <f t="shared" si="57"/>
        <v>9.3654163849606769E-4</v>
      </c>
      <c r="AZ33">
        <f t="shared" si="58"/>
        <v>1.8550401076101523E-4</v>
      </c>
      <c r="BA33">
        <f t="shared" si="59"/>
        <v>4.8429628017576014E-4</v>
      </c>
      <c r="BB33">
        <f t="shared" si="60"/>
        <v>3.6047871146180002E-4</v>
      </c>
      <c r="BC33">
        <f t="shared" si="61"/>
        <v>8.9543481534758163E-4</v>
      </c>
      <c r="BD33">
        <f t="shared" si="62"/>
        <v>1.8556968095921595E-4</v>
      </c>
      <c r="BE33">
        <f t="shared" si="63"/>
        <v>4.7047985052222393E-4</v>
      </c>
      <c r="BF33">
        <f t="shared" si="64"/>
        <v>3.3246543832698153E-4</v>
      </c>
      <c r="BG33">
        <f t="shared" si="65"/>
        <v>8.5432799219909556E-4</v>
      </c>
      <c r="BH33">
        <f t="shared" si="66"/>
        <v>1.8563535115741667E-4</v>
      </c>
      <c r="BI33">
        <f t="shared" si="67"/>
        <v>4.5666342086868772E-4</v>
      </c>
      <c r="BJ33">
        <f>Sheet1!T33</f>
        <v>3.0445216519216304E-4</v>
      </c>
      <c r="BK33">
        <f>Sheet1!U33</f>
        <v>8.1322116905060949E-4</v>
      </c>
      <c r="BL33">
        <f>Sheet1!W33</f>
        <v>1.8570102135561745E-4</v>
      </c>
      <c r="BM33">
        <f>Sheet1!X33</f>
        <v>4.4284699121515157E-4</v>
      </c>
      <c r="BN33">
        <f t="shared" si="68"/>
        <v>2.7643889205734455E-4</v>
      </c>
      <c r="BO33">
        <f t="shared" si="69"/>
        <v>7.7211434590212342E-4</v>
      </c>
      <c r="BP33">
        <f t="shared" si="70"/>
        <v>1.8576669155381817E-4</v>
      </c>
      <c r="BQ33">
        <f t="shared" si="71"/>
        <v>4.2903056156161535E-4</v>
      </c>
      <c r="BR33">
        <f t="shared" si="72"/>
        <v>2.4842561892252606E-4</v>
      </c>
      <c r="BS33">
        <f t="shared" si="73"/>
        <v>7.3100752275363735E-4</v>
      </c>
      <c r="BT33">
        <f t="shared" si="74"/>
        <v>1.8583236175201889E-4</v>
      </c>
      <c r="BU33">
        <f t="shared" si="75"/>
        <v>4.1521413190807914E-4</v>
      </c>
      <c r="BV33">
        <f t="shared" si="76"/>
        <v>2.2041234578770757E-4</v>
      </c>
      <c r="BW33">
        <f t="shared" si="77"/>
        <v>6.8990069960515128E-4</v>
      </c>
      <c r="BX33">
        <f t="shared" si="78"/>
        <v>1.8589803195021961E-4</v>
      </c>
      <c r="BY33">
        <f t="shared" si="79"/>
        <v>4.0139770225454293E-4</v>
      </c>
      <c r="CA33">
        <f t="shared" si="80"/>
        <v>2.3913302079148181E-5</v>
      </c>
      <c r="CB33">
        <f t="shared" si="81"/>
        <v>-1.2929484270094794E-4</v>
      </c>
      <c r="CC33">
        <f t="shared" si="82"/>
        <v>3.5527510363281815E-5</v>
      </c>
      <c r="CD33">
        <f t="shared" si="83"/>
        <v>-1.8582245570707167E-5</v>
      </c>
      <c r="CF33">
        <f t="shared" si="84"/>
        <v>-1.4006636567409246E-4</v>
      </c>
      <c r="CG33">
        <f t="shared" si="85"/>
        <v>-2.0553411574243045E-4</v>
      </c>
      <c r="CH33">
        <f t="shared" si="86"/>
        <v>3.2835099100366415E-7</v>
      </c>
      <c r="CI33">
        <f t="shared" si="87"/>
        <v>-6.9082148267680997E-5</v>
      </c>
    </row>
    <row r="34" spans="1:87">
      <c r="A34">
        <v>30</v>
      </c>
      <c r="B34">
        <f t="shared" si="16"/>
        <v>4.3503264499524067E-4</v>
      </c>
      <c r="C34">
        <f t="shared" si="17"/>
        <v>9.9826355417241227E-4</v>
      </c>
      <c r="D34">
        <f t="shared" si="18"/>
        <v>5.1745969059830549E-4</v>
      </c>
      <c r="E34">
        <f t="shared" si="19"/>
        <v>3.4711867394894135E-4</v>
      </c>
      <c r="F34">
        <f t="shared" si="20"/>
        <v>4.2402117631727167E-4</v>
      </c>
      <c r="G34">
        <f t="shared" si="21"/>
        <v>1.0248959110948791E-3</v>
      </c>
      <c r="H34">
        <f t="shared" si="22"/>
        <v>4.736345136176829E-4</v>
      </c>
      <c r="I34">
        <f t="shared" si="23"/>
        <v>3.6106549148906227E-4</v>
      </c>
      <c r="J34">
        <f t="shared" si="24"/>
        <v>4.1300970763930267E-4</v>
      </c>
      <c r="K34">
        <f t="shared" si="25"/>
        <v>1.0515282680173459E-3</v>
      </c>
      <c r="L34">
        <f t="shared" si="26"/>
        <v>4.2980933663706026E-4</v>
      </c>
      <c r="M34">
        <f t="shared" si="27"/>
        <v>3.7501230902918319E-4</v>
      </c>
      <c r="N34">
        <f t="shared" si="28"/>
        <v>4.0199823896133367E-4</v>
      </c>
      <c r="O34">
        <f t="shared" si="29"/>
        <v>1.0781606249398127E-3</v>
      </c>
      <c r="P34">
        <f t="shared" si="30"/>
        <v>3.8598415965643762E-4</v>
      </c>
      <c r="Q34">
        <f t="shared" si="31"/>
        <v>3.8895912656930411E-4</v>
      </c>
      <c r="R34">
        <f t="shared" si="32"/>
        <v>3.9098677028336467E-4</v>
      </c>
      <c r="S34">
        <f t="shared" si="33"/>
        <v>1.1047929818622795E-3</v>
      </c>
      <c r="T34">
        <f t="shared" si="34"/>
        <v>3.4215898267581497E-4</v>
      </c>
      <c r="U34">
        <f t="shared" si="35"/>
        <v>4.0290594410942503E-4</v>
      </c>
      <c r="V34">
        <f>Sheet1!BZ34</f>
        <v>3.7997530160539567E-4</v>
      </c>
      <c r="W34">
        <f>Sheet1!CA34</f>
        <v>1.1314253387847463E-3</v>
      </c>
      <c r="X34">
        <f>Sheet1!CC34</f>
        <v>2.9833380569519233E-4</v>
      </c>
      <c r="Y34">
        <f>Sheet1!CD34</f>
        <v>4.1685276164954595E-4</v>
      </c>
      <c r="Z34">
        <f t="shared" si="36"/>
        <v>3.6896383292742667E-4</v>
      </c>
      <c r="AA34">
        <f t="shared" si="37"/>
        <v>1.1580576957072131E-3</v>
      </c>
      <c r="AB34">
        <f t="shared" si="38"/>
        <v>2.5450862871456969E-4</v>
      </c>
      <c r="AC34">
        <f t="shared" si="39"/>
        <v>4.3079957918966687E-4</v>
      </c>
      <c r="AD34">
        <f t="shared" si="40"/>
        <v>3.5795236424945767E-4</v>
      </c>
      <c r="AE34">
        <f t="shared" si="41"/>
        <v>1.1846900526296799E-3</v>
      </c>
      <c r="AF34">
        <f t="shared" si="42"/>
        <v>2.1068345173394707E-4</v>
      </c>
      <c r="AG34">
        <f t="shared" si="43"/>
        <v>4.4474639672978779E-4</v>
      </c>
      <c r="AH34">
        <f t="shared" si="44"/>
        <v>3.4694089557148867E-4</v>
      </c>
      <c r="AI34">
        <f t="shared" si="45"/>
        <v>1.2113224095521467E-3</v>
      </c>
      <c r="AJ34">
        <f t="shared" si="46"/>
        <v>1.6685827475332446E-4</v>
      </c>
      <c r="AK34">
        <f t="shared" si="47"/>
        <v>4.5869321426990871E-4</v>
      </c>
      <c r="AL34">
        <f t="shared" si="48"/>
        <v>3.3592942689351967E-4</v>
      </c>
      <c r="AM34">
        <f t="shared" si="49"/>
        <v>1.2379547664746135E-3</v>
      </c>
      <c r="AN34">
        <f t="shared" si="50"/>
        <v>1.2303309777270184E-4</v>
      </c>
      <c r="AO34">
        <f t="shared" si="51"/>
        <v>4.7264003181002963E-4</v>
      </c>
      <c r="AP34">
        <f>Sheet1!AW34</f>
        <v>3.2491795821555056E-4</v>
      </c>
      <c r="AQ34">
        <f>Sheet1!AX34</f>
        <v>1.2645871233970803E-3</v>
      </c>
      <c r="AR34">
        <f>Sheet1!AZ34</f>
        <v>7.9207920792079211E-5</v>
      </c>
      <c r="AS34">
        <f>Sheet1!BA34</f>
        <v>4.8658684935015044E-4</v>
      </c>
      <c r="AT34">
        <f t="shared" si="52"/>
        <v>3.3990830099381422E-4</v>
      </c>
      <c r="AU34">
        <f t="shared" si="53"/>
        <v>1.2512323037677986E-3</v>
      </c>
      <c r="AV34">
        <f t="shared" si="54"/>
        <v>1.0756883058490104E-4</v>
      </c>
      <c r="AW34">
        <f t="shared" si="55"/>
        <v>4.9241656283174223E-4</v>
      </c>
      <c r="AX34">
        <f t="shared" si="56"/>
        <v>3.5489864377207789E-4</v>
      </c>
      <c r="AY34">
        <f t="shared" si="57"/>
        <v>1.2378774841385169E-3</v>
      </c>
      <c r="AZ34">
        <f t="shared" si="58"/>
        <v>1.3592974037772285E-4</v>
      </c>
      <c r="BA34">
        <f t="shared" si="59"/>
        <v>4.9824627631333402E-4</v>
      </c>
      <c r="BB34">
        <f t="shared" si="60"/>
        <v>3.6988898655034155E-4</v>
      </c>
      <c r="BC34">
        <f t="shared" si="61"/>
        <v>1.2245226645092352E-3</v>
      </c>
      <c r="BD34">
        <f t="shared" si="62"/>
        <v>1.6429065017054467E-4</v>
      </c>
      <c r="BE34">
        <f t="shared" si="63"/>
        <v>5.040759897949258E-4</v>
      </c>
      <c r="BF34">
        <f t="shared" si="64"/>
        <v>3.8487932932860521E-4</v>
      </c>
      <c r="BG34">
        <f t="shared" si="65"/>
        <v>1.2111678448799535E-3</v>
      </c>
      <c r="BH34">
        <f t="shared" si="66"/>
        <v>1.9265155996336648E-4</v>
      </c>
      <c r="BI34">
        <f t="shared" si="67"/>
        <v>5.0990570327651759E-4</v>
      </c>
      <c r="BJ34">
        <f>Sheet1!T34</f>
        <v>3.9986967210686887E-4</v>
      </c>
      <c r="BK34">
        <f>Sheet1!U34</f>
        <v>1.1978130252506714E-3</v>
      </c>
      <c r="BL34">
        <f>Sheet1!W34</f>
        <v>2.2101246975618835E-4</v>
      </c>
      <c r="BM34">
        <f>Sheet1!X34</f>
        <v>5.1573541675810916E-4</v>
      </c>
      <c r="BN34">
        <f t="shared" si="68"/>
        <v>4.1486001488513254E-4</v>
      </c>
      <c r="BO34">
        <f t="shared" si="69"/>
        <v>1.1844582056213897E-3</v>
      </c>
      <c r="BP34">
        <f t="shared" si="70"/>
        <v>2.4937337954901017E-4</v>
      </c>
      <c r="BQ34">
        <f t="shared" si="71"/>
        <v>5.2156513023970095E-4</v>
      </c>
      <c r="BR34">
        <f t="shared" si="72"/>
        <v>4.298503576633962E-4</v>
      </c>
      <c r="BS34">
        <f t="shared" si="73"/>
        <v>1.171103385992108E-3</v>
      </c>
      <c r="BT34">
        <f t="shared" si="74"/>
        <v>2.7773428934183198E-4</v>
      </c>
      <c r="BU34">
        <f t="shared" si="75"/>
        <v>5.2739484372129274E-4</v>
      </c>
      <c r="BV34">
        <f t="shared" si="76"/>
        <v>4.4484070044165986E-4</v>
      </c>
      <c r="BW34">
        <f t="shared" si="77"/>
        <v>1.1577485663628263E-3</v>
      </c>
      <c r="BX34">
        <f t="shared" si="78"/>
        <v>3.060951991346538E-4</v>
      </c>
      <c r="BY34">
        <f t="shared" si="79"/>
        <v>5.3322455720288453E-4</v>
      </c>
      <c r="CA34">
        <f t="shared" si="80"/>
        <v>-5.5057343389845108E-5</v>
      </c>
      <c r="CB34">
        <f t="shared" si="81"/>
        <v>1.33161784612334E-4</v>
      </c>
      <c r="CC34">
        <f t="shared" si="82"/>
        <v>-2.1912588490311311E-4</v>
      </c>
      <c r="CD34">
        <f t="shared" si="83"/>
        <v>6.973408770060449E-5</v>
      </c>
      <c r="CF34">
        <f t="shared" si="84"/>
        <v>7.4951713891318315E-5</v>
      </c>
      <c r="CG34">
        <f t="shared" si="85"/>
        <v>-6.6774098146408882E-5</v>
      </c>
      <c r="CH34">
        <f t="shared" si="86"/>
        <v>1.4180454896410913E-4</v>
      </c>
      <c r="CI34">
        <f t="shared" si="87"/>
        <v>2.9148567407958725E-5</v>
      </c>
    </row>
    <row r="35" spans="1:87">
      <c r="A35">
        <v>31</v>
      </c>
      <c r="B35">
        <f t="shared" si="16"/>
        <v>7.3677217161363402E-4</v>
      </c>
      <c r="C35">
        <f t="shared" si="17"/>
        <v>1.7245084800871341E-3</v>
      </c>
      <c r="D35">
        <f t="shared" si="18"/>
        <v>1.5382989336040572E-4</v>
      </c>
      <c r="E35">
        <f t="shared" si="19"/>
        <v>6.7391188253267391E-4</v>
      </c>
      <c r="F35">
        <f t="shared" si="20"/>
        <v>6.9024960015957371E-4</v>
      </c>
      <c r="G35">
        <f t="shared" si="21"/>
        <v>1.6853179005916347E-3</v>
      </c>
      <c r="H35">
        <f t="shared" si="22"/>
        <v>1.6380540990119889E-4</v>
      </c>
      <c r="I35">
        <f t="shared" si="23"/>
        <v>6.6908201147950321E-4</v>
      </c>
      <c r="J35">
        <f t="shared" si="24"/>
        <v>6.4372702870551341E-4</v>
      </c>
      <c r="K35">
        <f t="shared" si="25"/>
        <v>1.6461273210961352E-3</v>
      </c>
      <c r="L35">
        <f t="shared" si="26"/>
        <v>1.7378092644199206E-4</v>
      </c>
      <c r="M35">
        <f t="shared" si="27"/>
        <v>6.642521404263325E-4</v>
      </c>
      <c r="N35">
        <f t="shared" si="28"/>
        <v>5.9720445725145311E-4</v>
      </c>
      <c r="O35">
        <f t="shared" si="29"/>
        <v>1.6069367416006357E-3</v>
      </c>
      <c r="P35">
        <f t="shared" si="30"/>
        <v>1.8375644298278523E-4</v>
      </c>
      <c r="Q35">
        <f t="shared" si="31"/>
        <v>6.594222693731618E-4</v>
      </c>
      <c r="R35">
        <f t="shared" si="32"/>
        <v>5.5068188579739281E-4</v>
      </c>
      <c r="S35">
        <f t="shared" si="33"/>
        <v>1.5677461621051362E-3</v>
      </c>
      <c r="T35">
        <f t="shared" si="34"/>
        <v>1.937319595235784E-4</v>
      </c>
      <c r="U35">
        <f t="shared" si="35"/>
        <v>6.545923983199911E-4</v>
      </c>
      <c r="V35">
        <f>Sheet1!BZ35</f>
        <v>5.0415931434333251E-4</v>
      </c>
      <c r="W35">
        <f>Sheet1!CA35</f>
        <v>1.5285555826096368E-3</v>
      </c>
      <c r="X35">
        <f>Sheet1!CC35</f>
        <v>2.0370747606437156E-4</v>
      </c>
      <c r="Y35">
        <f>Sheet1!CD35</f>
        <v>6.4976252726682039E-4</v>
      </c>
      <c r="Z35">
        <f t="shared" si="36"/>
        <v>4.5763674288927221E-4</v>
      </c>
      <c r="AA35">
        <f t="shared" si="37"/>
        <v>1.4893650031141373E-3</v>
      </c>
      <c r="AB35">
        <f t="shared" si="38"/>
        <v>2.1368299260516473E-4</v>
      </c>
      <c r="AC35">
        <f t="shared" si="39"/>
        <v>6.4493265621364969E-4</v>
      </c>
      <c r="AD35">
        <f t="shared" si="40"/>
        <v>4.1111417143521191E-4</v>
      </c>
      <c r="AE35">
        <f t="shared" si="41"/>
        <v>1.4501744236186378E-3</v>
      </c>
      <c r="AF35">
        <f t="shared" si="42"/>
        <v>2.236585091459579E-4</v>
      </c>
      <c r="AG35">
        <f t="shared" si="43"/>
        <v>6.4010278516047898E-4</v>
      </c>
      <c r="AH35">
        <f t="shared" si="44"/>
        <v>3.6459159998115161E-4</v>
      </c>
      <c r="AI35">
        <f t="shared" si="45"/>
        <v>1.4109838441231383E-3</v>
      </c>
      <c r="AJ35">
        <f t="shared" si="46"/>
        <v>2.3363402568675107E-4</v>
      </c>
      <c r="AK35">
        <f t="shared" si="47"/>
        <v>6.3527291410730828E-4</v>
      </c>
      <c r="AL35">
        <f t="shared" si="48"/>
        <v>3.1806902852709131E-4</v>
      </c>
      <c r="AM35">
        <f t="shared" si="49"/>
        <v>1.3717932646276389E-3</v>
      </c>
      <c r="AN35">
        <f t="shared" si="50"/>
        <v>2.4360954222754424E-4</v>
      </c>
      <c r="AO35">
        <f t="shared" si="51"/>
        <v>6.3044304305413757E-4</v>
      </c>
      <c r="AP35">
        <f>Sheet1!AW35</f>
        <v>2.715464570730309E-4</v>
      </c>
      <c r="AQ35">
        <f>Sheet1!AX35</f>
        <v>1.3326026851321394E-3</v>
      </c>
      <c r="AR35">
        <f>Sheet1!AZ35</f>
        <v>2.5358505876833738E-4</v>
      </c>
      <c r="AS35">
        <f>Sheet1!BA35</f>
        <v>6.2561317200096687E-4</v>
      </c>
      <c r="AT35">
        <f t="shared" si="52"/>
        <v>2.6426955268271174E-4</v>
      </c>
      <c r="AU35">
        <f t="shared" si="53"/>
        <v>1.2652725355631427E-3</v>
      </c>
      <c r="AV35">
        <f t="shared" si="54"/>
        <v>2.5887235503836405E-4</v>
      </c>
      <c r="AW35">
        <f t="shared" si="55"/>
        <v>6.2299687309998685E-4</v>
      </c>
      <c r="AX35">
        <f t="shared" si="56"/>
        <v>2.5699264829239258E-4</v>
      </c>
      <c r="AY35">
        <f t="shared" si="57"/>
        <v>1.197942385994146E-3</v>
      </c>
      <c r="AZ35">
        <f t="shared" si="58"/>
        <v>2.6415965130839071E-4</v>
      </c>
      <c r="BA35">
        <f t="shared" si="59"/>
        <v>6.2038057419900683E-4</v>
      </c>
      <c r="BB35">
        <f t="shared" si="60"/>
        <v>2.4971574390207342E-4</v>
      </c>
      <c r="BC35">
        <f t="shared" si="61"/>
        <v>1.1306122364251492E-3</v>
      </c>
      <c r="BD35">
        <f t="shared" si="62"/>
        <v>2.6944694757841738E-4</v>
      </c>
      <c r="BE35">
        <f t="shared" si="63"/>
        <v>6.1776427529802681E-4</v>
      </c>
      <c r="BF35">
        <f t="shared" si="64"/>
        <v>2.4243883951175423E-4</v>
      </c>
      <c r="BG35">
        <f t="shared" si="65"/>
        <v>1.0632820868561525E-3</v>
      </c>
      <c r="BH35">
        <f t="shared" si="66"/>
        <v>2.7473424384844404E-4</v>
      </c>
      <c r="BI35">
        <f t="shared" si="67"/>
        <v>6.1514797639704679E-4</v>
      </c>
      <c r="BJ35">
        <f>Sheet1!T35</f>
        <v>2.3516193512143502E-4</v>
      </c>
      <c r="BK35">
        <f>Sheet1!U35</f>
        <v>9.9595193728715535E-4</v>
      </c>
      <c r="BL35">
        <f>Sheet1!W35</f>
        <v>2.8002154011847065E-4</v>
      </c>
      <c r="BM35">
        <f>Sheet1!X35</f>
        <v>6.1253167749606655E-4</v>
      </c>
      <c r="BN35">
        <f t="shared" si="68"/>
        <v>2.2788503073111583E-4</v>
      </c>
      <c r="BO35">
        <f t="shared" si="69"/>
        <v>9.2862178771815852E-4</v>
      </c>
      <c r="BP35">
        <f t="shared" si="70"/>
        <v>2.8530883638849732E-4</v>
      </c>
      <c r="BQ35">
        <f t="shared" si="71"/>
        <v>6.0991537859508653E-4</v>
      </c>
      <c r="BR35">
        <f t="shared" si="72"/>
        <v>2.2060812634079664E-4</v>
      </c>
      <c r="BS35">
        <f t="shared" si="73"/>
        <v>8.6129163814916169E-4</v>
      </c>
      <c r="BT35">
        <f t="shared" si="74"/>
        <v>2.9059613265852398E-4</v>
      </c>
      <c r="BU35">
        <f t="shared" si="75"/>
        <v>6.0729907969410651E-4</v>
      </c>
      <c r="BV35">
        <f t="shared" si="76"/>
        <v>2.1333122195047745E-4</v>
      </c>
      <c r="BW35">
        <f t="shared" si="77"/>
        <v>7.9396148858016486E-4</v>
      </c>
      <c r="BX35">
        <f t="shared" si="78"/>
        <v>2.9588342892855065E-4</v>
      </c>
      <c r="BY35">
        <f t="shared" si="79"/>
        <v>6.0468278079312649E-4</v>
      </c>
      <c r="CA35">
        <f t="shared" si="80"/>
        <v>-2.3261285727030161E-4</v>
      </c>
      <c r="CB35">
        <f t="shared" si="81"/>
        <v>-1.9595289747749737E-4</v>
      </c>
      <c r="CC35">
        <f t="shared" si="82"/>
        <v>4.9877582703965819E-5</v>
      </c>
      <c r="CD35">
        <f t="shared" si="83"/>
        <v>-2.4149355265853521E-5</v>
      </c>
      <c r="CF35">
        <f t="shared" si="84"/>
        <v>-3.6384521951595886E-5</v>
      </c>
      <c r="CG35">
        <f t="shared" si="85"/>
        <v>-3.3665074784498404E-4</v>
      </c>
      <c r="CH35">
        <f t="shared" si="86"/>
        <v>2.6436481350133271E-5</v>
      </c>
      <c r="CI35">
        <f t="shared" si="87"/>
        <v>-1.3081494504900318E-5</v>
      </c>
    </row>
    <row r="36" spans="1:87">
      <c r="A36">
        <v>32</v>
      </c>
      <c r="B36">
        <f t="shared" si="16"/>
        <v>6.6487927042100238E-4</v>
      </c>
      <c r="C36">
        <f t="shared" si="17"/>
        <v>1.2414573486212645E-3</v>
      </c>
      <c r="D36">
        <f t="shared" si="18"/>
        <v>3.5397266686772129E-4</v>
      </c>
      <c r="E36">
        <f t="shared" si="19"/>
        <v>6.1727112709950179E-4</v>
      </c>
      <c r="F36">
        <f t="shared" si="20"/>
        <v>6.461891306225162E-4</v>
      </c>
      <c r="G36">
        <f t="shared" si="21"/>
        <v>1.2682149948105676E-3</v>
      </c>
      <c r="H36">
        <f t="shared" si="22"/>
        <v>3.3813554150297022E-4</v>
      </c>
      <c r="I36">
        <f t="shared" si="23"/>
        <v>6.1361513623193434E-4</v>
      </c>
      <c r="J36">
        <f t="shared" si="24"/>
        <v>6.2749899082403002E-4</v>
      </c>
      <c r="K36">
        <f t="shared" si="25"/>
        <v>1.2949726409998707E-3</v>
      </c>
      <c r="L36">
        <f t="shared" si="26"/>
        <v>3.2229841613821915E-4</v>
      </c>
      <c r="M36">
        <f t="shared" si="27"/>
        <v>6.099591453643669E-4</v>
      </c>
      <c r="N36">
        <f t="shared" si="28"/>
        <v>6.0880885102554383E-4</v>
      </c>
      <c r="O36">
        <f t="shared" si="29"/>
        <v>1.3217302871891738E-3</v>
      </c>
      <c r="P36">
        <f t="shared" si="30"/>
        <v>3.0646129077346808E-4</v>
      </c>
      <c r="Q36">
        <f t="shared" si="31"/>
        <v>6.0630315449679945E-4</v>
      </c>
      <c r="R36">
        <f t="shared" si="32"/>
        <v>5.9011871122705765E-4</v>
      </c>
      <c r="S36">
        <f t="shared" si="33"/>
        <v>1.3484879333784769E-3</v>
      </c>
      <c r="T36">
        <f t="shared" si="34"/>
        <v>2.9062416540871701E-4</v>
      </c>
      <c r="U36">
        <f t="shared" si="35"/>
        <v>6.0264716362923201E-4</v>
      </c>
      <c r="V36">
        <f>Sheet1!BZ36</f>
        <v>5.7142857142857147E-4</v>
      </c>
      <c r="W36">
        <f>Sheet1!CA36</f>
        <v>1.37524557956778E-3</v>
      </c>
      <c r="X36">
        <f>Sheet1!CC36</f>
        <v>2.7478704004396594E-4</v>
      </c>
      <c r="Y36">
        <f>Sheet1!CD36</f>
        <v>5.9899117276166456E-4</v>
      </c>
      <c r="Z36">
        <f t="shared" si="36"/>
        <v>5.5273843163008529E-4</v>
      </c>
      <c r="AA36">
        <f t="shared" si="37"/>
        <v>1.4020032257570831E-3</v>
      </c>
      <c r="AB36">
        <f t="shared" si="38"/>
        <v>2.5894991467921487E-4</v>
      </c>
      <c r="AC36">
        <f t="shared" si="39"/>
        <v>5.9533518189409712E-4</v>
      </c>
      <c r="AD36">
        <f t="shared" si="40"/>
        <v>5.3404829183159911E-4</v>
      </c>
      <c r="AE36">
        <f t="shared" si="41"/>
        <v>1.4287608719463862E-3</v>
      </c>
      <c r="AF36">
        <f t="shared" si="42"/>
        <v>2.4311278931446378E-4</v>
      </c>
      <c r="AG36">
        <f t="shared" si="43"/>
        <v>5.9167919102652968E-4</v>
      </c>
      <c r="AH36">
        <f t="shared" si="44"/>
        <v>5.1535815203311293E-4</v>
      </c>
      <c r="AI36">
        <f t="shared" si="45"/>
        <v>1.4555185181356893E-3</v>
      </c>
      <c r="AJ36">
        <f t="shared" si="46"/>
        <v>2.2727566394971268E-4</v>
      </c>
      <c r="AK36">
        <f t="shared" si="47"/>
        <v>5.8802320015896223E-4</v>
      </c>
      <c r="AL36">
        <f t="shared" si="48"/>
        <v>4.9666801223462675E-4</v>
      </c>
      <c r="AM36">
        <f t="shared" si="49"/>
        <v>1.4822761643249925E-3</v>
      </c>
      <c r="AN36">
        <f t="shared" si="50"/>
        <v>2.1143853858496159E-4</v>
      </c>
      <c r="AO36">
        <f t="shared" si="51"/>
        <v>5.8436720929139479E-4</v>
      </c>
      <c r="AP36">
        <f>Sheet1!AW36</f>
        <v>4.7797787243614073E-4</v>
      </c>
      <c r="AQ36">
        <f>Sheet1!AX36</f>
        <v>1.5090338105142951E-3</v>
      </c>
      <c r="AR36">
        <f>Sheet1!AZ36</f>
        <v>1.9560141322021052E-4</v>
      </c>
      <c r="AS36">
        <f>Sheet1!BA36</f>
        <v>5.8071121842382745E-4</v>
      </c>
      <c r="AT36">
        <f t="shared" si="52"/>
        <v>4.5591955880455422E-4</v>
      </c>
      <c r="AU36">
        <f t="shared" si="53"/>
        <v>1.4183027225198733E-3</v>
      </c>
      <c r="AV36">
        <f t="shared" si="54"/>
        <v>1.9923357357291109E-4</v>
      </c>
      <c r="AW36">
        <f t="shared" si="55"/>
        <v>5.8283762454816091E-4</v>
      </c>
      <c r="AX36">
        <f t="shared" si="56"/>
        <v>4.3386124517296771E-4</v>
      </c>
      <c r="AY36">
        <f t="shared" si="57"/>
        <v>1.3275716345254515E-3</v>
      </c>
      <c r="AZ36">
        <f t="shared" si="58"/>
        <v>2.0286573392561165E-4</v>
      </c>
      <c r="BA36">
        <f t="shared" si="59"/>
        <v>5.8496403067249438E-4</v>
      </c>
      <c r="BB36">
        <f t="shared" si="60"/>
        <v>4.1180293154138121E-4</v>
      </c>
      <c r="BC36">
        <f t="shared" si="61"/>
        <v>1.2368405465310298E-3</v>
      </c>
      <c r="BD36">
        <f t="shared" si="62"/>
        <v>2.0649789427831222E-4</v>
      </c>
      <c r="BE36">
        <f t="shared" si="63"/>
        <v>5.8709043679682784E-4</v>
      </c>
      <c r="BF36">
        <f t="shared" si="64"/>
        <v>3.897446179097947E-4</v>
      </c>
      <c r="BG36">
        <f t="shared" si="65"/>
        <v>1.146109458536608E-3</v>
      </c>
      <c r="BH36">
        <f t="shared" si="66"/>
        <v>2.1013005463101279E-4</v>
      </c>
      <c r="BI36">
        <f t="shared" si="67"/>
        <v>5.892168429211613E-4</v>
      </c>
      <c r="BJ36">
        <f>Sheet1!T36</f>
        <v>3.6768630427820809E-4</v>
      </c>
      <c r="BK36">
        <f>Sheet1!U36</f>
        <v>1.0553783705421862E-3</v>
      </c>
      <c r="BL36">
        <f>Sheet1!W36</f>
        <v>2.1376221498371336E-4</v>
      </c>
      <c r="BM36">
        <f>Sheet1!X36</f>
        <v>5.9134324904549487E-4</v>
      </c>
      <c r="BN36">
        <f t="shared" si="68"/>
        <v>3.4562799064662158E-4</v>
      </c>
      <c r="BO36">
        <f t="shared" si="69"/>
        <v>9.6464728254776438E-4</v>
      </c>
      <c r="BP36">
        <f t="shared" si="70"/>
        <v>2.1739437533641393E-4</v>
      </c>
      <c r="BQ36">
        <f t="shared" si="71"/>
        <v>5.9346965516982834E-4</v>
      </c>
      <c r="BR36">
        <f t="shared" si="72"/>
        <v>3.2356967701503508E-4</v>
      </c>
      <c r="BS36">
        <f t="shared" si="73"/>
        <v>8.7391619455334259E-4</v>
      </c>
      <c r="BT36">
        <f t="shared" si="74"/>
        <v>2.2102653568911449E-4</v>
      </c>
      <c r="BU36">
        <f t="shared" si="75"/>
        <v>5.955960612941618E-4</v>
      </c>
      <c r="BV36">
        <f t="shared" si="76"/>
        <v>3.0151136338344857E-4</v>
      </c>
      <c r="BW36">
        <f t="shared" si="77"/>
        <v>7.831851065589208E-4</v>
      </c>
      <c r="BX36">
        <f t="shared" si="78"/>
        <v>2.2465869604181506E-4</v>
      </c>
      <c r="BY36">
        <f t="shared" si="79"/>
        <v>5.9772246741849526E-4</v>
      </c>
      <c r="CA36">
        <f t="shared" si="80"/>
        <v>-9.3450698992430744E-5</v>
      </c>
      <c r="CB36">
        <f t="shared" si="81"/>
        <v>1.3378823094651509E-4</v>
      </c>
      <c r="CC36">
        <f t="shared" si="82"/>
        <v>-7.9185626823755425E-5</v>
      </c>
      <c r="CD36">
        <f t="shared" si="83"/>
        <v>-1.8279954337837114E-5</v>
      </c>
      <c r="CF36">
        <f t="shared" si="84"/>
        <v>-1.1029156815793264E-4</v>
      </c>
      <c r="CG36">
        <f t="shared" si="85"/>
        <v>-4.5365543997210895E-4</v>
      </c>
      <c r="CH36">
        <f t="shared" si="86"/>
        <v>1.8160801763502841E-5</v>
      </c>
      <c r="CI36">
        <f t="shared" si="87"/>
        <v>1.0632030621667422E-5</v>
      </c>
    </row>
    <row r="37" spans="1:87">
      <c r="A37">
        <v>33</v>
      </c>
      <c r="B37">
        <f t="shared" si="16"/>
        <v>7.3028141771197942E-4</v>
      </c>
      <c r="C37">
        <f t="shared" si="17"/>
        <v>1.9989008976652174E-3</v>
      </c>
      <c r="D37">
        <f t="shared" si="18"/>
        <v>2.2239385925095086E-4</v>
      </c>
      <c r="E37">
        <f t="shared" si="19"/>
        <v>2.4797314982482661E-4</v>
      </c>
      <c r="F37">
        <f t="shared" si="20"/>
        <v>6.9908750443663855E-4</v>
      </c>
      <c r="G37">
        <f t="shared" si="21"/>
        <v>1.9448650126249612E-3</v>
      </c>
      <c r="H37">
        <f t="shared" si="22"/>
        <v>2.3119406073810925E-4</v>
      </c>
      <c r="I37">
        <f t="shared" si="23"/>
        <v>2.9104804117385119E-4</v>
      </c>
      <c r="J37">
        <f t="shared" si="24"/>
        <v>6.6789359116129767E-4</v>
      </c>
      <c r="K37">
        <f t="shared" si="25"/>
        <v>1.8908291275847051E-3</v>
      </c>
      <c r="L37">
        <f t="shared" si="26"/>
        <v>2.3999426222526764E-4</v>
      </c>
      <c r="M37">
        <f t="shared" si="27"/>
        <v>3.3412293252287577E-4</v>
      </c>
      <c r="N37">
        <f t="shared" si="28"/>
        <v>6.366996778859568E-4</v>
      </c>
      <c r="O37">
        <f t="shared" si="29"/>
        <v>1.8367932425444489E-3</v>
      </c>
      <c r="P37">
        <f t="shared" si="30"/>
        <v>2.4879446371242603E-4</v>
      </c>
      <c r="Q37">
        <f t="shared" si="31"/>
        <v>3.7719782387190035E-4</v>
      </c>
      <c r="R37">
        <f t="shared" si="32"/>
        <v>6.0550576461061592E-4</v>
      </c>
      <c r="S37">
        <f t="shared" si="33"/>
        <v>1.7827573575041927E-3</v>
      </c>
      <c r="T37">
        <f t="shared" si="34"/>
        <v>2.5759466519958442E-4</v>
      </c>
      <c r="U37">
        <f t="shared" si="35"/>
        <v>4.2027271522092493E-4</v>
      </c>
      <c r="V37">
        <f>Sheet1!BZ37</f>
        <v>5.7431185133527505E-4</v>
      </c>
      <c r="W37">
        <f>Sheet1!CA37</f>
        <v>1.7287214724639366E-3</v>
      </c>
      <c r="X37">
        <f>Sheet1!CC37</f>
        <v>2.6639486668674281E-4</v>
      </c>
      <c r="Y37">
        <f>Sheet1!CD37</f>
        <v>4.6334760656994951E-4</v>
      </c>
      <c r="Z37">
        <f t="shared" si="36"/>
        <v>5.4311793805993417E-4</v>
      </c>
      <c r="AA37">
        <f t="shared" si="37"/>
        <v>1.6746855874236804E-3</v>
      </c>
      <c r="AB37">
        <f t="shared" si="38"/>
        <v>2.751950681739012E-4</v>
      </c>
      <c r="AC37">
        <f t="shared" si="39"/>
        <v>5.0642249791897414E-4</v>
      </c>
      <c r="AD37">
        <f t="shared" si="40"/>
        <v>5.119240247845933E-4</v>
      </c>
      <c r="AE37">
        <f t="shared" si="41"/>
        <v>1.6206497023834243E-3</v>
      </c>
      <c r="AF37">
        <f t="shared" si="42"/>
        <v>2.8399526966105959E-4</v>
      </c>
      <c r="AG37">
        <f t="shared" si="43"/>
        <v>5.4949738926799872E-4</v>
      </c>
      <c r="AH37">
        <f t="shared" si="44"/>
        <v>4.8073011150925242E-4</v>
      </c>
      <c r="AI37">
        <f t="shared" si="45"/>
        <v>1.5666138173431681E-3</v>
      </c>
      <c r="AJ37">
        <f t="shared" si="46"/>
        <v>2.9279547114821798E-4</v>
      </c>
      <c r="AK37">
        <f t="shared" si="47"/>
        <v>5.925722806170233E-4</v>
      </c>
      <c r="AL37">
        <f t="shared" si="48"/>
        <v>4.4953619823391155E-4</v>
      </c>
      <c r="AM37">
        <f t="shared" si="49"/>
        <v>1.5125779323029119E-3</v>
      </c>
      <c r="AN37">
        <f t="shared" si="50"/>
        <v>3.0159567263537637E-4</v>
      </c>
      <c r="AO37">
        <f t="shared" si="51"/>
        <v>6.3564717196604788E-4</v>
      </c>
      <c r="AP37">
        <f>Sheet1!AW37</f>
        <v>4.1834228495857062E-4</v>
      </c>
      <c r="AQ37">
        <f>Sheet1!AX37</f>
        <v>1.4585420472626553E-3</v>
      </c>
      <c r="AR37">
        <f>Sheet1!AZ37</f>
        <v>3.1039587412253476E-4</v>
      </c>
      <c r="AS37">
        <f>Sheet1!BA37</f>
        <v>6.7872206331507246E-4</v>
      </c>
      <c r="AT37">
        <f t="shared" si="52"/>
        <v>4.2194623788536589E-4</v>
      </c>
      <c r="AU37">
        <f t="shared" si="53"/>
        <v>1.4034128037427244E-3</v>
      </c>
      <c r="AV37">
        <f t="shared" si="54"/>
        <v>2.9712718769577472E-4</v>
      </c>
      <c r="AW37">
        <f t="shared" si="55"/>
        <v>6.6600073798478074E-4</v>
      </c>
      <c r="AX37">
        <f t="shared" si="56"/>
        <v>4.2555019081216117E-4</v>
      </c>
      <c r="AY37">
        <f t="shared" si="57"/>
        <v>1.3482835602227935E-3</v>
      </c>
      <c r="AZ37">
        <f t="shared" si="58"/>
        <v>2.8385850126901469E-4</v>
      </c>
      <c r="BA37">
        <f t="shared" si="59"/>
        <v>6.5327941265448902E-4</v>
      </c>
      <c r="BB37">
        <f t="shared" si="60"/>
        <v>4.2915414373895645E-4</v>
      </c>
      <c r="BC37">
        <f t="shared" si="61"/>
        <v>1.2931543167028626E-3</v>
      </c>
      <c r="BD37">
        <f t="shared" si="62"/>
        <v>2.7058981484225466E-4</v>
      </c>
      <c r="BE37">
        <f t="shared" si="63"/>
        <v>6.405580873241973E-4</v>
      </c>
      <c r="BF37">
        <f t="shared" si="64"/>
        <v>4.3275809666575173E-4</v>
      </c>
      <c r="BG37">
        <f t="shared" si="65"/>
        <v>1.2380250731829317E-3</v>
      </c>
      <c r="BH37">
        <f t="shared" si="66"/>
        <v>2.5732112841549463E-4</v>
      </c>
      <c r="BI37">
        <f t="shared" si="67"/>
        <v>6.2783676199390558E-4</v>
      </c>
      <c r="BJ37">
        <f>Sheet1!T37</f>
        <v>4.3636204959254695E-4</v>
      </c>
      <c r="BK37">
        <f>Sheet1!U37</f>
        <v>1.1828958296630006E-3</v>
      </c>
      <c r="BL37">
        <f>Sheet1!W37</f>
        <v>2.4405244198873454E-4</v>
      </c>
      <c r="BM37">
        <f>Sheet1!X37</f>
        <v>6.1511543666361386E-4</v>
      </c>
      <c r="BN37">
        <f t="shared" si="68"/>
        <v>4.3996600251934223E-4</v>
      </c>
      <c r="BO37">
        <f t="shared" si="69"/>
        <v>1.1277665861430697E-3</v>
      </c>
      <c r="BP37">
        <f t="shared" si="70"/>
        <v>2.3078375556197451E-4</v>
      </c>
      <c r="BQ37">
        <f t="shared" si="71"/>
        <v>6.0239411133332214E-4</v>
      </c>
      <c r="BR37">
        <f t="shared" si="72"/>
        <v>4.4356995544613751E-4</v>
      </c>
      <c r="BS37">
        <f t="shared" si="73"/>
        <v>1.0726373426231388E-3</v>
      </c>
      <c r="BT37">
        <f t="shared" si="74"/>
        <v>2.1751506913521447E-4</v>
      </c>
      <c r="BU37">
        <f t="shared" si="75"/>
        <v>5.8967278600303042E-4</v>
      </c>
      <c r="BV37">
        <f t="shared" si="76"/>
        <v>4.4717390837293279E-4</v>
      </c>
      <c r="BW37">
        <f t="shared" si="77"/>
        <v>1.0175080991032079E-3</v>
      </c>
      <c r="BX37">
        <f t="shared" si="78"/>
        <v>2.0424638270845444E-4</v>
      </c>
      <c r="BY37">
        <f t="shared" si="79"/>
        <v>5.769514606727387E-4</v>
      </c>
      <c r="CA37">
        <f t="shared" si="80"/>
        <v>-1.5596956637670443E-4</v>
      </c>
      <c r="CB37">
        <f t="shared" si="81"/>
        <v>-2.7017942520128125E-4</v>
      </c>
      <c r="CC37">
        <f t="shared" si="82"/>
        <v>4.4001007435791946E-5</v>
      </c>
      <c r="CD37">
        <f t="shared" si="83"/>
        <v>2.1537445674512295E-4</v>
      </c>
      <c r="CF37">
        <f t="shared" si="84"/>
        <v>1.8019764633976339E-5</v>
      </c>
      <c r="CG37">
        <f t="shared" si="85"/>
        <v>-2.7564621759965471E-4</v>
      </c>
      <c r="CH37">
        <f t="shared" si="86"/>
        <v>-6.6343432133800218E-5</v>
      </c>
      <c r="CI37">
        <f t="shared" si="87"/>
        <v>-6.3606626651458603E-5</v>
      </c>
    </row>
    <row r="38" spans="1:87">
      <c r="A38">
        <v>34</v>
      </c>
      <c r="B38">
        <f t="shared" si="16"/>
        <v>5.5345320562832521E-4</v>
      </c>
      <c r="C38">
        <f t="shared" si="17"/>
        <v>2.0805758932085244E-3</v>
      </c>
      <c r="D38">
        <f t="shared" si="18"/>
        <v>2.4853072620673879E-4</v>
      </c>
      <c r="E38">
        <f t="shared" si="19"/>
        <v>5.1402099223109006E-4</v>
      </c>
      <c r="F38">
        <f t="shared" si="20"/>
        <v>5.4161953082950602E-4</v>
      </c>
      <c r="G38">
        <f t="shared" si="21"/>
        <v>2.0132348759701224E-3</v>
      </c>
      <c r="H38">
        <f t="shared" si="22"/>
        <v>2.5031899167622846E-4</v>
      </c>
      <c r="I38">
        <f t="shared" si="23"/>
        <v>5.4629249900570512E-4</v>
      </c>
      <c r="J38">
        <f t="shared" si="24"/>
        <v>5.2978585603068683E-4</v>
      </c>
      <c r="K38">
        <f t="shared" si="25"/>
        <v>1.9458938587317207E-3</v>
      </c>
      <c r="L38">
        <f t="shared" si="26"/>
        <v>2.5210725714571813E-4</v>
      </c>
      <c r="M38">
        <f t="shared" si="27"/>
        <v>5.7856400578032018E-4</v>
      </c>
      <c r="N38">
        <f t="shared" si="28"/>
        <v>5.1795218123186764E-4</v>
      </c>
      <c r="O38">
        <f t="shared" si="29"/>
        <v>1.8785528414933189E-3</v>
      </c>
      <c r="P38">
        <f t="shared" si="30"/>
        <v>2.538955226152078E-4</v>
      </c>
      <c r="Q38">
        <f t="shared" si="31"/>
        <v>6.1083551255493524E-4</v>
      </c>
      <c r="R38">
        <f t="shared" si="32"/>
        <v>5.0611850643304845E-4</v>
      </c>
      <c r="S38">
        <f t="shared" si="33"/>
        <v>1.8112118242549172E-3</v>
      </c>
      <c r="T38">
        <f t="shared" si="34"/>
        <v>2.5568378808469747E-4</v>
      </c>
      <c r="U38">
        <f t="shared" si="35"/>
        <v>6.431070193295503E-4</v>
      </c>
      <c r="V38">
        <f>Sheet1!BZ38</f>
        <v>4.9428483163422925E-4</v>
      </c>
      <c r="W38">
        <f>Sheet1!CA38</f>
        <v>1.7438708070165155E-3</v>
      </c>
      <c r="X38">
        <f>Sheet1!CC38</f>
        <v>2.5747205355418714E-4</v>
      </c>
      <c r="Y38">
        <f>Sheet1!CD38</f>
        <v>6.7537852610416536E-4</v>
      </c>
      <c r="Z38">
        <f t="shared" si="36"/>
        <v>4.8245115683541001E-4</v>
      </c>
      <c r="AA38">
        <f t="shared" si="37"/>
        <v>1.6765297897781137E-3</v>
      </c>
      <c r="AB38">
        <f t="shared" si="38"/>
        <v>2.5926031902367681E-4</v>
      </c>
      <c r="AC38">
        <f t="shared" si="39"/>
        <v>7.0765003287878042E-4</v>
      </c>
      <c r="AD38">
        <f t="shared" si="40"/>
        <v>4.7061748203659076E-4</v>
      </c>
      <c r="AE38">
        <f t="shared" si="41"/>
        <v>1.609188772539712E-3</v>
      </c>
      <c r="AF38">
        <f t="shared" si="42"/>
        <v>2.6104858449316648E-4</v>
      </c>
      <c r="AG38">
        <f t="shared" si="43"/>
        <v>7.3992153965339548E-4</v>
      </c>
      <c r="AH38">
        <f t="shared" si="44"/>
        <v>4.5878380723777152E-4</v>
      </c>
      <c r="AI38">
        <f t="shared" si="45"/>
        <v>1.5418477553013103E-3</v>
      </c>
      <c r="AJ38">
        <f t="shared" si="46"/>
        <v>2.6283684996265615E-4</v>
      </c>
      <c r="AK38">
        <f t="shared" si="47"/>
        <v>7.7219304642801054E-4</v>
      </c>
      <c r="AL38">
        <f t="shared" si="48"/>
        <v>4.4695013243895227E-4</v>
      </c>
      <c r="AM38">
        <f t="shared" si="49"/>
        <v>1.4745067380629085E-3</v>
      </c>
      <c r="AN38">
        <f t="shared" si="50"/>
        <v>2.6462511543214582E-4</v>
      </c>
      <c r="AO38">
        <f t="shared" si="51"/>
        <v>8.044645532026256E-4</v>
      </c>
      <c r="AP38">
        <f>Sheet1!AW38</f>
        <v>4.3511645764013308E-4</v>
      </c>
      <c r="AQ38">
        <f>Sheet1!AX38</f>
        <v>1.4071657208245064E-3</v>
      </c>
      <c r="AR38">
        <f>Sheet1!AZ38</f>
        <v>2.6641338090163555E-4</v>
      </c>
      <c r="AS38">
        <f>Sheet1!BA38</f>
        <v>8.3673605997724076E-4</v>
      </c>
      <c r="AT38">
        <f t="shared" si="52"/>
        <v>4.1617609963550463E-4</v>
      </c>
      <c r="AU38">
        <f t="shared" si="53"/>
        <v>1.4398616132854259E-3</v>
      </c>
      <c r="AV38">
        <f t="shared" si="54"/>
        <v>2.8575733514008927E-4</v>
      </c>
      <c r="AW38">
        <f t="shared" si="55"/>
        <v>8.0920621155063078E-4</v>
      </c>
      <c r="AX38">
        <f t="shared" si="56"/>
        <v>3.9723574163087619E-4</v>
      </c>
      <c r="AY38">
        <f t="shared" si="57"/>
        <v>1.4725575057463454E-3</v>
      </c>
      <c r="AZ38">
        <f t="shared" si="58"/>
        <v>3.05101289378543E-4</v>
      </c>
      <c r="BA38">
        <f t="shared" si="59"/>
        <v>7.8167636312402079E-4</v>
      </c>
      <c r="BB38">
        <f t="shared" si="60"/>
        <v>3.7829538362624775E-4</v>
      </c>
      <c r="BC38">
        <f t="shared" si="61"/>
        <v>1.5052533982072649E-3</v>
      </c>
      <c r="BD38">
        <f t="shared" si="62"/>
        <v>3.2444524361699672E-4</v>
      </c>
      <c r="BE38">
        <f t="shared" si="63"/>
        <v>7.541465146974108E-4</v>
      </c>
      <c r="BF38">
        <f t="shared" si="64"/>
        <v>3.5935502562161931E-4</v>
      </c>
      <c r="BG38">
        <f t="shared" si="65"/>
        <v>1.5379492906681844E-3</v>
      </c>
      <c r="BH38">
        <f t="shared" si="66"/>
        <v>3.4378919785545045E-4</v>
      </c>
      <c r="BI38">
        <f t="shared" si="67"/>
        <v>7.2661666627080082E-4</v>
      </c>
      <c r="BJ38">
        <f>Sheet1!T38</f>
        <v>3.4041466761699097E-4</v>
      </c>
      <c r="BK38">
        <f>Sheet1!U38</f>
        <v>1.5706451831291044E-3</v>
      </c>
      <c r="BL38">
        <f>Sheet1!W38</f>
        <v>3.6313315209390428E-4</v>
      </c>
      <c r="BM38">
        <f>Sheet1!X38</f>
        <v>6.9908681784419105E-4</v>
      </c>
      <c r="BN38">
        <f t="shared" si="68"/>
        <v>3.2147430961236253E-4</v>
      </c>
      <c r="BO38">
        <f t="shared" si="69"/>
        <v>1.6033410755900239E-3</v>
      </c>
      <c r="BP38">
        <f t="shared" si="70"/>
        <v>3.82477106332358E-4</v>
      </c>
      <c r="BQ38">
        <f t="shared" si="71"/>
        <v>6.7155696941758106E-4</v>
      </c>
      <c r="BR38">
        <f t="shared" si="72"/>
        <v>3.0253395160773408E-4</v>
      </c>
      <c r="BS38">
        <f t="shared" si="73"/>
        <v>1.6360369680509434E-3</v>
      </c>
      <c r="BT38">
        <f t="shared" si="74"/>
        <v>4.0182106057081173E-4</v>
      </c>
      <c r="BU38">
        <f t="shared" si="75"/>
        <v>6.4402712099097107E-4</v>
      </c>
      <c r="BV38">
        <f t="shared" si="76"/>
        <v>2.8359359360310564E-4</v>
      </c>
      <c r="BW38">
        <f t="shared" si="77"/>
        <v>1.668732860511863E-3</v>
      </c>
      <c r="BX38">
        <f t="shared" si="78"/>
        <v>4.2116501480926545E-4</v>
      </c>
      <c r="BY38">
        <f t="shared" si="79"/>
        <v>6.1649727256436109E-4</v>
      </c>
      <c r="CA38">
        <f t="shared" si="80"/>
        <v>-5.9168373994096177E-5</v>
      </c>
      <c r="CB38">
        <f t="shared" si="81"/>
        <v>-3.3670508619200912E-4</v>
      </c>
      <c r="CC38">
        <f t="shared" si="82"/>
        <v>8.9413273474484045E-6</v>
      </c>
      <c r="CD38">
        <f t="shared" si="83"/>
        <v>1.6135753387307541E-4</v>
      </c>
      <c r="CF38">
        <f t="shared" si="84"/>
        <v>-9.4701790023142107E-5</v>
      </c>
      <c r="CG38">
        <f t="shared" si="85"/>
        <v>1.6347946230459804E-4</v>
      </c>
      <c r="CH38">
        <f t="shared" si="86"/>
        <v>9.671977119226873E-5</v>
      </c>
      <c r="CI38">
        <f t="shared" si="87"/>
        <v>-1.3764924213304972E-4</v>
      </c>
    </row>
    <row r="39" spans="1:87">
      <c r="A39">
        <v>35</v>
      </c>
      <c r="B39">
        <f t="shared" si="16"/>
        <v>8.7146770462894711E-4</v>
      </c>
      <c r="C39">
        <f t="shared" si="17"/>
        <v>2.0071838920461228E-3</v>
      </c>
      <c r="D39">
        <f t="shared" si="18"/>
        <v>3.5607352797704196E-4</v>
      </c>
      <c r="E39">
        <f t="shared" si="19"/>
        <v>7.4114489191448693E-4</v>
      </c>
      <c r="F39">
        <f t="shared" si="20"/>
        <v>8.3580035465486173E-4</v>
      </c>
      <c r="G39">
        <f t="shared" si="21"/>
        <v>1.9624918182076898E-3</v>
      </c>
      <c r="H39">
        <f t="shared" si="22"/>
        <v>3.519831549521904E-4</v>
      </c>
      <c r="I39">
        <f t="shared" si="23"/>
        <v>7.5097619772398051E-4</v>
      </c>
      <c r="J39">
        <f t="shared" si="24"/>
        <v>8.0013300468077635E-4</v>
      </c>
      <c r="K39">
        <f t="shared" si="25"/>
        <v>1.9177997443692568E-3</v>
      </c>
      <c r="L39">
        <f t="shared" si="26"/>
        <v>3.4789278192733883E-4</v>
      </c>
      <c r="M39">
        <f t="shared" si="27"/>
        <v>7.6080750353347409E-4</v>
      </c>
      <c r="N39">
        <f t="shared" si="28"/>
        <v>7.6446565470669097E-4</v>
      </c>
      <c r="O39">
        <f t="shared" si="29"/>
        <v>1.8731076705308237E-3</v>
      </c>
      <c r="P39">
        <f t="shared" si="30"/>
        <v>3.4380240890248727E-4</v>
      </c>
      <c r="Q39">
        <f t="shared" si="31"/>
        <v>7.7063880934296768E-4</v>
      </c>
      <c r="R39">
        <f t="shared" si="32"/>
        <v>7.2879830473260559E-4</v>
      </c>
      <c r="S39">
        <f t="shared" si="33"/>
        <v>1.8284155966923907E-3</v>
      </c>
      <c r="T39">
        <f t="shared" si="34"/>
        <v>3.397120358776357E-4</v>
      </c>
      <c r="U39">
        <f t="shared" si="35"/>
        <v>7.8047011515246126E-4</v>
      </c>
      <c r="V39">
        <f>Sheet1!BZ39</f>
        <v>6.9313095475852021E-4</v>
      </c>
      <c r="W39">
        <f>Sheet1!CA39</f>
        <v>1.7837235228539577E-3</v>
      </c>
      <c r="X39">
        <f>Sheet1!CC39</f>
        <v>3.3562166285278414E-4</v>
      </c>
      <c r="Y39">
        <f>Sheet1!CD39</f>
        <v>7.9030142096195484E-4</v>
      </c>
      <c r="Z39">
        <f t="shared" si="36"/>
        <v>6.5746360478443483E-4</v>
      </c>
      <c r="AA39">
        <f t="shared" si="37"/>
        <v>1.7390314490155247E-3</v>
      </c>
      <c r="AB39">
        <f t="shared" si="38"/>
        <v>3.3153128982793258E-4</v>
      </c>
      <c r="AC39">
        <f t="shared" si="39"/>
        <v>8.0013272677144842E-4</v>
      </c>
      <c r="AD39">
        <f t="shared" si="40"/>
        <v>6.2179625481034945E-4</v>
      </c>
      <c r="AE39">
        <f t="shared" si="41"/>
        <v>1.6943393751770917E-3</v>
      </c>
      <c r="AF39">
        <f t="shared" si="42"/>
        <v>3.2744091680308101E-4</v>
      </c>
      <c r="AG39">
        <f t="shared" si="43"/>
        <v>8.09964032580942E-4</v>
      </c>
      <c r="AH39">
        <f t="shared" si="44"/>
        <v>5.8612890483626407E-4</v>
      </c>
      <c r="AI39">
        <f t="shared" si="45"/>
        <v>1.6496473013386586E-3</v>
      </c>
      <c r="AJ39">
        <f t="shared" si="46"/>
        <v>3.2335054377822945E-4</v>
      </c>
      <c r="AK39">
        <f t="shared" si="47"/>
        <v>8.1979533839043558E-4</v>
      </c>
      <c r="AL39">
        <f t="shared" si="48"/>
        <v>5.5046155486217869E-4</v>
      </c>
      <c r="AM39">
        <f t="shared" si="49"/>
        <v>1.6049552275002256E-3</v>
      </c>
      <c r="AN39">
        <f t="shared" si="50"/>
        <v>3.1926017075337788E-4</v>
      </c>
      <c r="AO39">
        <f t="shared" si="51"/>
        <v>8.2962664419992916E-4</v>
      </c>
      <c r="AP39">
        <f>Sheet1!AW39</f>
        <v>5.1479420488809353E-4</v>
      </c>
      <c r="AQ39">
        <f>Sheet1!AX39</f>
        <v>1.5602631536617928E-3</v>
      </c>
      <c r="AR39">
        <f>Sheet1!AZ39</f>
        <v>3.1516979772852627E-4</v>
      </c>
      <c r="AS39">
        <f>Sheet1!BA39</f>
        <v>8.3945795000942252E-4</v>
      </c>
      <c r="AT39">
        <f t="shared" si="52"/>
        <v>5.184028462014667E-4</v>
      </c>
      <c r="AU39">
        <f t="shared" si="53"/>
        <v>1.5528432393336186E-3</v>
      </c>
      <c r="AV39">
        <f t="shared" si="54"/>
        <v>3.1690267756105938E-4</v>
      </c>
      <c r="AW39">
        <f t="shared" si="55"/>
        <v>8.2334367233489135E-4</v>
      </c>
      <c r="AX39">
        <f t="shared" si="56"/>
        <v>5.2201148751483987E-4</v>
      </c>
      <c r="AY39">
        <f t="shared" si="57"/>
        <v>1.5454233250054444E-3</v>
      </c>
      <c r="AZ39">
        <f t="shared" si="58"/>
        <v>3.1863555739359249E-4</v>
      </c>
      <c r="BA39">
        <f t="shared" si="59"/>
        <v>8.0722939466036018E-4</v>
      </c>
      <c r="BB39">
        <f t="shared" si="60"/>
        <v>5.2562012882821304E-4</v>
      </c>
      <c r="BC39">
        <f t="shared" si="61"/>
        <v>1.5380034106772702E-3</v>
      </c>
      <c r="BD39">
        <f t="shared" si="62"/>
        <v>3.203684372261256E-4</v>
      </c>
      <c r="BE39">
        <f t="shared" si="63"/>
        <v>7.9111511698582901E-4</v>
      </c>
      <c r="BF39">
        <f t="shared" si="64"/>
        <v>5.2922877014158621E-4</v>
      </c>
      <c r="BG39">
        <f t="shared" si="65"/>
        <v>1.530583496349096E-3</v>
      </c>
      <c r="BH39">
        <f t="shared" si="66"/>
        <v>3.2210131705865872E-4</v>
      </c>
      <c r="BI39">
        <f t="shared" si="67"/>
        <v>7.7500083931129784E-4</v>
      </c>
      <c r="BJ39">
        <f>Sheet1!T39</f>
        <v>5.328374114549596E-4</v>
      </c>
      <c r="BK39">
        <f>Sheet1!U39</f>
        <v>1.523163582020922E-3</v>
      </c>
      <c r="BL39">
        <f>Sheet1!W39</f>
        <v>3.2383419689119172E-4</v>
      </c>
      <c r="BM39">
        <f>Sheet1!X39</f>
        <v>7.5888656163676657E-4</v>
      </c>
      <c r="BN39">
        <f t="shared" si="68"/>
        <v>5.3644605276833277E-4</v>
      </c>
      <c r="BO39">
        <f t="shared" si="69"/>
        <v>1.5157436676927478E-3</v>
      </c>
      <c r="BP39">
        <f t="shared" si="70"/>
        <v>3.2556707672372483E-4</v>
      </c>
      <c r="BQ39">
        <f t="shared" si="71"/>
        <v>7.4277228396223539E-4</v>
      </c>
      <c r="BR39">
        <f t="shared" si="72"/>
        <v>5.4005469408170595E-4</v>
      </c>
      <c r="BS39">
        <f t="shared" si="73"/>
        <v>1.5083237533645736E-3</v>
      </c>
      <c r="BT39">
        <f t="shared" si="74"/>
        <v>3.2729995655625795E-4</v>
      </c>
      <c r="BU39">
        <f t="shared" si="75"/>
        <v>7.2665800628770422E-4</v>
      </c>
      <c r="BV39">
        <f t="shared" si="76"/>
        <v>5.4366333539507912E-4</v>
      </c>
      <c r="BW39">
        <f t="shared" si="77"/>
        <v>1.5009038390363994E-3</v>
      </c>
      <c r="BX39">
        <f t="shared" si="78"/>
        <v>3.2903283638879106E-4</v>
      </c>
      <c r="BY39">
        <f t="shared" si="79"/>
        <v>7.1054372861317305E-4</v>
      </c>
      <c r="CA39">
        <f t="shared" si="80"/>
        <v>-1.7833674987042668E-4</v>
      </c>
      <c r="CB39">
        <f t="shared" si="81"/>
        <v>-2.2346036919216488E-4</v>
      </c>
      <c r="CC39">
        <f t="shared" si="82"/>
        <v>-2.0451865124257874E-5</v>
      </c>
      <c r="CD39">
        <f t="shared" si="83"/>
        <v>4.9156529047467688E-5</v>
      </c>
      <c r="CF39">
        <f t="shared" si="84"/>
        <v>1.8043206566866073E-5</v>
      </c>
      <c r="CG39">
        <f t="shared" si="85"/>
        <v>-3.709957164087078E-5</v>
      </c>
      <c r="CH39">
        <f t="shared" si="86"/>
        <v>8.6643991626654559E-6</v>
      </c>
      <c r="CI39">
        <f t="shared" si="87"/>
        <v>-8.057138837265596E-5</v>
      </c>
    </row>
    <row r="40" spans="1:87">
      <c r="A40">
        <v>36</v>
      </c>
      <c r="B40">
        <f t="shared" si="16"/>
        <v>8.4640887945667989E-4</v>
      </c>
      <c r="C40">
        <f t="shared" si="17"/>
        <v>2.2697804840201975E-3</v>
      </c>
      <c r="D40">
        <f t="shared" si="18"/>
        <v>3.9316661638772046E-4</v>
      </c>
      <c r="E40">
        <f t="shared" si="19"/>
        <v>9.2189878398854605E-4</v>
      </c>
      <c r="F40">
        <f t="shared" si="20"/>
        <v>8.0286999494009331E-4</v>
      </c>
      <c r="G40">
        <f t="shared" si="21"/>
        <v>2.2074101477339574E-3</v>
      </c>
      <c r="H40">
        <f t="shared" si="22"/>
        <v>3.8205808737056885E-4</v>
      </c>
      <c r="I40">
        <f t="shared" si="23"/>
        <v>8.8966813331483837E-4</v>
      </c>
      <c r="J40">
        <f t="shared" si="24"/>
        <v>7.5933111042350673E-4</v>
      </c>
      <c r="K40">
        <f t="shared" si="25"/>
        <v>2.1450398114477172E-3</v>
      </c>
      <c r="L40">
        <f t="shared" si="26"/>
        <v>3.7094955835341724E-4</v>
      </c>
      <c r="M40">
        <f t="shared" si="27"/>
        <v>8.5743748264113068E-4</v>
      </c>
      <c r="N40">
        <f t="shared" si="28"/>
        <v>7.1579222590692016E-4</v>
      </c>
      <c r="O40">
        <f t="shared" si="29"/>
        <v>2.0826694751614771E-3</v>
      </c>
      <c r="P40">
        <f t="shared" si="30"/>
        <v>3.5984102933626563E-4</v>
      </c>
      <c r="Q40">
        <f t="shared" si="31"/>
        <v>8.25206831967423E-4</v>
      </c>
      <c r="R40">
        <f t="shared" si="32"/>
        <v>6.7225334139033358E-4</v>
      </c>
      <c r="S40">
        <f t="shared" si="33"/>
        <v>2.020299138875237E-3</v>
      </c>
      <c r="T40">
        <f t="shared" si="34"/>
        <v>3.4873250031911403E-4</v>
      </c>
      <c r="U40">
        <f t="shared" si="35"/>
        <v>7.9297618129371532E-4</v>
      </c>
      <c r="V40">
        <f>Sheet1!BZ40</f>
        <v>6.28714456873747E-4</v>
      </c>
      <c r="W40">
        <f>Sheet1!CA40</f>
        <v>1.9579288025889968E-3</v>
      </c>
      <c r="X40">
        <f>Sheet1!CC40</f>
        <v>3.3762397130196242E-4</v>
      </c>
      <c r="Y40">
        <f>Sheet1!CD40</f>
        <v>7.6074553062000763E-4</v>
      </c>
      <c r="Z40">
        <f t="shared" si="36"/>
        <v>5.8517557235716043E-4</v>
      </c>
      <c r="AA40">
        <f t="shared" si="37"/>
        <v>1.8955584663027565E-3</v>
      </c>
      <c r="AB40">
        <f t="shared" si="38"/>
        <v>3.2651544228481081E-4</v>
      </c>
      <c r="AC40">
        <f t="shared" si="39"/>
        <v>7.2851487994629995E-4</v>
      </c>
      <c r="AD40">
        <f t="shared" si="40"/>
        <v>5.4163668784057385E-4</v>
      </c>
      <c r="AE40">
        <f t="shared" si="41"/>
        <v>1.8331881300165161E-3</v>
      </c>
      <c r="AF40">
        <f t="shared" si="42"/>
        <v>3.1540691326765921E-4</v>
      </c>
      <c r="AG40">
        <f t="shared" si="43"/>
        <v>6.9628422927259226E-4</v>
      </c>
      <c r="AH40">
        <f t="shared" si="44"/>
        <v>4.9809780332398727E-4</v>
      </c>
      <c r="AI40">
        <f t="shared" si="45"/>
        <v>1.7708177937302758E-3</v>
      </c>
      <c r="AJ40">
        <f t="shared" si="46"/>
        <v>3.042983842505076E-4</v>
      </c>
      <c r="AK40">
        <f t="shared" si="47"/>
        <v>6.6405357859888458E-4</v>
      </c>
      <c r="AL40">
        <f t="shared" si="48"/>
        <v>4.5455891880740075E-4</v>
      </c>
      <c r="AM40">
        <f t="shared" si="49"/>
        <v>1.7084474574440354E-3</v>
      </c>
      <c r="AN40">
        <f t="shared" si="50"/>
        <v>2.9318985523335599E-4</v>
      </c>
      <c r="AO40">
        <f t="shared" si="51"/>
        <v>6.3182292792517689E-4</v>
      </c>
      <c r="AP40">
        <f>Sheet1!AW40</f>
        <v>4.1102003429081428E-4</v>
      </c>
      <c r="AQ40">
        <f>Sheet1!AX40</f>
        <v>1.6460771211577953E-3</v>
      </c>
      <c r="AR40">
        <f>Sheet1!AZ40</f>
        <v>2.8208132621620449E-4</v>
      </c>
      <c r="AS40">
        <f>Sheet1!BA40</f>
        <v>5.9959227725146899E-4</v>
      </c>
      <c r="AT40">
        <f t="shared" si="52"/>
        <v>4.2008207858408938E-4</v>
      </c>
      <c r="AU40">
        <f t="shared" si="53"/>
        <v>1.6450858802363462E-3</v>
      </c>
      <c r="AV40">
        <f t="shared" si="54"/>
        <v>2.8012250349010762E-4</v>
      </c>
      <c r="AW40">
        <f t="shared" si="55"/>
        <v>6.2734163342841032E-4</v>
      </c>
      <c r="AX40">
        <f t="shared" si="56"/>
        <v>4.2914412287736449E-4</v>
      </c>
      <c r="AY40">
        <f t="shared" si="57"/>
        <v>1.6440946393148971E-3</v>
      </c>
      <c r="AZ40">
        <f t="shared" si="58"/>
        <v>2.7816368076401076E-4</v>
      </c>
      <c r="BA40">
        <f t="shared" si="59"/>
        <v>6.5509098960535165E-4</v>
      </c>
      <c r="BB40">
        <f t="shared" si="60"/>
        <v>4.3820616717063959E-4</v>
      </c>
      <c r="BC40">
        <f t="shared" si="61"/>
        <v>1.6431033983934479E-3</v>
      </c>
      <c r="BD40">
        <f t="shared" si="62"/>
        <v>2.7620485803791389E-4</v>
      </c>
      <c r="BE40">
        <f t="shared" si="63"/>
        <v>6.8284034578229298E-4</v>
      </c>
      <c r="BF40">
        <f t="shared" si="64"/>
        <v>4.472682114639147E-4</v>
      </c>
      <c r="BG40">
        <f t="shared" si="65"/>
        <v>1.6421121574719988E-3</v>
      </c>
      <c r="BH40">
        <f t="shared" si="66"/>
        <v>2.7424603531181702E-4</v>
      </c>
      <c r="BI40">
        <f t="shared" si="67"/>
        <v>7.1058970195923431E-4</v>
      </c>
      <c r="BJ40">
        <f>Sheet1!T40</f>
        <v>4.5633025575718986E-4</v>
      </c>
      <c r="BK40">
        <f>Sheet1!U40</f>
        <v>1.6411209165505497E-3</v>
      </c>
      <c r="BL40">
        <f>Sheet1!W40</f>
        <v>2.7228721258572004E-4</v>
      </c>
      <c r="BM40">
        <f>Sheet1!X40</f>
        <v>7.3833905813617542E-4</v>
      </c>
      <c r="BN40">
        <f t="shared" si="68"/>
        <v>4.6539230005046496E-4</v>
      </c>
      <c r="BO40">
        <f t="shared" si="69"/>
        <v>1.6401296756291006E-3</v>
      </c>
      <c r="BP40">
        <f t="shared" si="70"/>
        <v>2.7032838985962317E-4</v>
      </c>
      <c r="BQ40">
        <f t="shared" si="71"/>
        <v>7.6608841431311675E-4</v>
      </c>
      <c r="BR40">
        <f t="shared" si="72"/>
        <v>4.7445434434374007E-4</v>
      </c>
      <c r="BS40">
        <f t="shared" si="73"/>
        <v>1.6391384347076514E-3</v>
      </c>
      <c r="BT40">
        <f t="shared" si="74"/>
        <v>2.683695671335263E-4</v>
      </c>
      <c r="BU40">
        <f t="shared" si="75"/>
        <v>7.9383777049005808E-4</v>
      </c>
      <c r="BV40">
        <f t="shared" si="76"/>
        <v>4.8351638863701517E-4</v>
      </c>
      <c r="BW40">
        <f t="shared" si="77"/>
        <v>1.6381471937862023E-3</v>
      </c>
      <c r="BX40">
        <f t="shared" si="78"/>
        <v>2.6641074440742943E-4</v>
      </c>
      <c r="BY40">
        <f t="shared" si="79"/>
        <v>8.2158712666699941E-4</v>
      </c>
      <c r="CA40">
        <f t="shared" si="80"/>
        <v>-2.1769442258293272E-4</v>
      </c>
      <c r="CB40">
        <f t="shared" si="81"/>
        <v>-3.1185168143120154E-4</v>
      </c>
      <c r="CC40">
        <f t="shared" si="82"/>
        <v>-5.5542645085757928E-5</v>
      </c>
      <c r="CD40">
        <f t="shared" si="83"/>
        <v>-1.6115325336853864E-4</v>
      </c>
      <c r="CF40">
        <f t="shared" si="84"/>
        <v>4.5310221466375578E-5</v>
      </c>
      <c r="CG40">
        <f t="shared" si="85"/>
        <v>-4.9562046072456137E-6</v>
      </c>
      <c r="CH40">
        <f t="shared" si="86"/>
        <v>-9.7941136304844517E-6</v>
      </c>
      <c r="CI40">
        <f t="shared" si="87"/>
        <v>1.3874678088470643E-4</v>
      </c>
    </row>
    <row r="41" spans="1:87">
      <c r="A41">
        <v>37</v>
      </c>
      <c r="B41">
        <f t="shared" si="16"/>
        <v>6.1235784853779212E-4</v>
      </c>
      <c r="C41">
        <f t="shared" si="17"/>
        <v>1.5623340335641147E-3</v>
      </c>
      <c r="D41">
        <f t="shared" si="18"/>
        <v>5.3637737265475329E-4</v>
      </c>
      <c r="E41">
        <f t="shared" si="19"/>
        <v>5.874440975497787E-4</v>
      </c>
      <c r="F41">
        <f t="shared" si="20"/>
        <v>5.9963782002208873E-4</v>
      </c>
      <c r="G41">
        <f t="shared" si="21"/>
        <v>1.6252554123613078E-3</v>
      </c>
      <c r="H41">
        <f t="shared" si="22"/>
        <v>5.2360000816160186E-4</v>
      </c>
      <c r="I41">
        <f t="shared" si="23"/>
        <v>6.0816003370090237E-4</v>
      </c>
      <c r="J41">
        <f t="shared" si="24"/>
        <v>5.8691779150638534E-4</v>
      </c>
      <c r="K41">
        <f t="shared" si="25"/>
        <v>1.6881767911585009E-3</v>
      </c>
      <c r="L41">
        <f t="shared" si="26"/>
        <v>5.1082264366845043E-4</v>
      </c>
      <c r="M41">
        <f t="shared" si="27"/>
        <v>6.2887596985202604E-4</v>
      </c>
      <c r="N41">
        <f t="shared" si="28"/>
        <v>5.7419776299068195E-4</v>
      </c>
      <c r="O41">
        <f t="shared" si="29"/>
        <v>1.751098169955694E-3</v>
      </c>
      <c r="P41">
        <f t="shared" si="30"/>
        <v>4.98045279175299E-4</v>
      </c>
      <c r="Q41">
        <f t="shared" si="31"/>
        <v>6.4959190600314971E-4</v>
      </c>
      <c r="R41">
        <f t="shared" si="32"/>
        <v>5.6147773447497856E-4</v>
      </c>
      <c r="S41">
        <f t="shared" si="33"/>
        <v>1.8140195487528871E-3</v>
      </c>
      <c r="T41">
        <f t="shared" si="34"/>
        <v>4.8526791468214762E-4</v>
      </c>
      <c r="U41">
        <f t="shared" si="35"/>
        <v>6.7030784215427338E-4</v>
      </c>
      <c r="V41">
        <f>Sheet1!BZ41</f>
        <v>5.4875770595927517E-4</v>
      </c>
      <c r="W41">
        <f>Sheet1!CA41</f>
        <v>1.8769409275500803E-3</v>
      </c>
      <c r="X41">
        <f>Sheet1!CC41</f>
        <v>4.7249055018899619E-4</v>
      </c>
      <c r="Y41">
        <f>Sheet1!CD41</f>
        <v>6.9102377830539705E-4</v>
      </c>
      <c r="Z41">
        <f t="shared" si="36"/>
        <v>5.3603767744357178E-4</v>
      </c>
      <c r="AA41">
        <f t="shared" si="37"/>
        <v>1.9398623063472734E-3</v>
      </c>
      <c r="AB41">
        <f t="shared" si="38"/>
        <v>4.5971318569584476E-4</v>
      </c>
      <c r="AC41">
        <f t="shared" si="39"/>
        <v>7.1173971445652072E-4</v>
      </c>
      <c r="AD41">
        <f t="shared" si="40"/>
        <v>5.2331764892786839E-4</v>
      </c>
      <c r="AE41">
        <f t="shared" si="41"/>
        <v>2.0027836851444665E-3</v>
      </c>
      <c r="AF41">
        <f t="shared" si="42"/>
        <v>4.4693582120269333E-4</v>
      </c>
      <c r="AG41">
        <f t="shared" si="43"/>
        <v>7.3245565060764439E-4</v>
      </c>
      <c r="AH41">
        <f t="shared" si="44"/>
        <v>5.1059762041216501E-4</v>
      </c>
      <c r="AI41">
        <f t="shared" si="45"/>
        <v>2.0657050639416598E-3</v>
      </c>
      <c r="AJ41">
        <f t="shared" si="46"/>
        <v>4.341584567095419E-4</v>
      </c>
      <c r="AK41">
        <f t="shared" si="47"/>
        <v>7.5317158675876805E-4</v>
      </c>
      <c r="AL41">
        <f t="shared" si="48"/>
        <v>4.9787759189646162E-4</v>
      </c>
      <c r="AM41">
        <f t="shared" si="49"/>
        <v>2.1286264427388532E-3</v>
      </c>
      <c r="AN41">
        <f t="shared" si="50"/>
        <v>4.2138109221639047E-4</v>
      </c>
      <c r="AO41">
        <f t="shared" si="51"/>
        <v>7.7388752290989172E-4</v>
      </c>
      <c r="AP41">
        <f>Sheet1!AW41</f>
        <v>4.8515756338075844E-4</v>
      </c>
      <c r="AQ41">
        <f>Sheet1!AX41</f>
        <v>2.1915478215360461E-3</v>
      </c>
      <c r="AR41">
        <f>Sheet1!AZ41</f>
        <v>4.086037277232391E-4</v>
      </c>
      <c r="AS41">
        <f>Sheet1!BA41</f>
        <v>7.9460345906101539E-4</v>
      </c>
      <c r="AT41">
        <f t="shared" si="52"/>
        <v>4.8635368256452559E-4</v>
      </c>
      <c r="AU41">
        <f t="shared" si="53"/>
        <v>2.182649633327139E-3</v>
      </c>
      <c r="AV41">
        <f t="shared" si="54"/>
        <v>4.1276377146394044E-4</v>
      </c>
      <c r="AW41">
        <f t="shared" si="55"/>
        <v>7.8965508570373361E-4</v>
      </c>
      <c r="AX41">
        <f t="shared" si="56"/>
        <v>4.8754980174829275E-4</v>
      </c>
      <c r="AY41">
        <f t="shared" si="57"/>
        <v>2.173751445118232E-3</v>
      </c>
      <c r="AZ41">
        <f t="shared" si="58"/>
        <v>4.1692381520464178E-4</v>
      </c>
      <c r="BA41">
        <f t="shared" si="59"/>
        <v>7.8470671234645182E-4</v>
      </c>
      <c r="BB41">
        <f t="shared" si="60"/>
        <v>4.8874592093205995E-4</v>
      </c>
      <c r="BC41">
        <f t="shared" si="61"/>
        <v>2.164853256909325E-3</v>
      </c>
      <c r="BD41">
        <f t="shared" si="62"/>
        <v>4.2108385894534312E-4</v>
      </c>
      <c r="BE41">
        <f t="shared" si="63"/>
        <v>7.7975833898917004E-4</v>
      </c>
      <c r="BF41">
        <f t="shared" si="64"/>
        <v>4.8994204011582716E-4</v>
      </c>
      <c r="BG41">
        <f t="shared" si="65"/>
        <v>2.1559550687004179E-3</v>
      </c>
      <c r="BH41">
        <f t="shared" si="66"/>
        <v>4.2524390268604446E-4</v>
      </c>
      <c r="BI41">
        <f t="shared" si="67"/>
        <v>7.7480996563188825E-4</v>
      </c>
      <c r="BJ41">
        <f>Sheet1!T41</f>
        <v>4.9113815929959425E-4</v>
      </c>
      <c r="BK41">
        <f>Sheet1!U41</f>
        <v>2.1470568804915109E-3</v>
      </c>
      <c r="BL41">
        <f>Sheet1!W41</f>
        <v>4.2940394642674575E-4</v>
      </c>
      <c r="BM41">
        <f>Sheet1!X41</f>
        <v>7.6986159227460625E-4</v>
      </c>
      <c r="BN41">
        <f t="shared" si="68"/>
        <v>4.9233427848336146E-4</v>
      </c>
      <c r="BO41">
        <f t="shared" si="69"/>
        <v>2.1381586922826039E-3</v>
      </c>
      <c r="BP41">
        <f t="shared" si="70"/>
        <v>4.3356399016744709E-4</v>
      </c>
      <c r="BQ41">
        <f t="shared" si="71"/>
        <v>7.6491321891732447E-4</v>
      </c>
      <c r="BR41">
        <f t="shared" si="72"/>
        <v>4.9353039766712866E-4</v>
      </c>
      <c r="BS41">
        <f t="shared" si="73"/>
        <v>2.1292605040736969E-3</v>
      </c>
      <c r="BT41">
        <f t="shared" si="74"/>
        <v>4.3772403390814844E-4</v>
      </c>
      <c r="BU41">
        <f t="shared" si="75"/>
        <v>7.5996484556004268E-4</v>
      </c>
      <c r="BV41">
        <f t="shared" si="76"/>
        <v>4.9472651685089587E-4</v>
      </c>
      <c r="BW41">
        <f t="shared" si="77"/>
        <v>2.1203623158647898E-3</v>
      </c>
      <c r="BX41">
        <f t="shared" si="78"/>
        <v>4.4188407764884978E-4</v>
      </c>
      <c r="BY41">
        <f t="shared" si="79"/>
        <v>7.550164722027609E-4</v>
      </c>
      <c r="CA41">
        <f t="shared" si="80"/>
        <v>-6.3600142578516729E-5</v>
      </c>
      <c r="CB41">
        <f t="shared" si="81"/>
        <v>3.1460689398596581E-4</v>
      </c>
      <c r="CC41">
        <f t="shared" si="82"/>
        <v>-6.3886822465757098E-5</v>
      </c>
      <c r="CD41">
        <f t="shared" si="83"/>
        <v>1.0357968075561835E-4</v>
      </c>
      <c r="CF41">
        <f t="shared" si="84"/>
        <v>5.9805959188358095E-6</v>
      </c>
      <c r="CG41">
        <f t="shared" si="85"/>
        <v>-4.4490941044535159E-5</v>
      </c>
      <c r="CH41">
        <f t="shared" si="86"/>
        <v>2.0800218703506657E-5</v>
      </c>
      <c r="CI41">
        <f t="shared" si="87"/>
        <v>-2.474186678640914E-5</v>
      </c>
    </row>
    <row r="42" spans="1:87">
      <c r="A42">
        <v>38</v>
      </c>
      <c r="B42">
        <f t="shared" si="16"/>
        <v>9.9456359246556073E-4</v>
      </c>
      <c r="C42">
        <f t="shared" si="17"/>
        <v>1.8908763739832839E-3</v>
      </c>
      <c r="D42">
        <f t="shared" si="18"/>
        <v>7.7903234876364213E-4</v>
      </c>
      <c r="E42">
        <f t="shared" si="19"/>
        <v>1.0701473110472164E-3</v>
      </c>
      <c r="F42">
        <f t="shared" si="20"/>
        <v>9.4842489768767789E-4</v>
      </c>
      <c r="G42">
        <f t="shared" si="21"/>
        <v>1.8716373426831737E-3</v>
      </c>
      <c r="H42">
        <f t="shared" si="22"/>
        <v>7.4148383185824269E-4</v>
      </c>
      <c r="I42">
        <f t="shared" si="23"/>
        <v>1.0728309095361123E-3</v>
      </c>
      <c r="J42">
        <f t="shared" si="24"/>
        <v>9.0228620290979495E-4</v>
      </c>
      <c r="K42">
        <f t="shared" si="25"/>
        <v>1.8523983113830635E-3</v>
      </c>
      <c r="L42">
        <f t="shared" si="26"/>
        <v>7.0393531495284325E-4</v>
      </c>
      <c r="M42">
        <f t="shared" si="27"/>
        <v>1.0755145080250082E-3</v>
      </c>
      <c r="N42">
        <f t="shared" si="28"/>
        <v>8.5614750813191201E-4</v>
      </c>
      <c r="O42">
        <f t="shared" si="29"/>
        <v>1.8331592800829534E-3</v>
      </c>
      <c r="P42">
        <f t="shared" si="30"/>
        <v>6.6638679804744382E-4</v>
      </c>
      <c r="Q42">
        <f t="shared" si="31"/>
        <v>1.0781981065139041E-3</v>
      </c>
      <c r="R42">
        <f t="shared" si="32"/>
        <v>8.1000881335402907E-4</v>
      </c>
      <c r="S42">
        <f t="shared" si="33"/>
        <v>1.8139202487828432E-3</v>
      </c>
      <c r="T42">
        <f t="shared" si="34"/>
        <v>6.2883828114204438E-4</v>
      </c>
      <c r="U42">
        <f t="shared" si="35"/>
        <v>1.0808817050028E-3</v>
      </c>
      <c r="V42">
        <f>Sheet1!BZ42</f>
        <v>7.6387011857614612E-4</v>
      </c>
      <c r="W42">
        <f>Sheet1!CA42</f>
        <v>1.794681217482733E-3</v>
      </c>
      <c r="X42">
        <f>Sheet1!CC42</f>
        <v>5.9128976423664494E-4</v>
      </c>
      <c r="Y42">
        <f>Sheet1!CD42</f>
        <v>1.0835653034916958E-3</v>
      </c>
      <c r="Z42">
        <f t="shared" si="36"/>
        <v>7.1773142379826318E-4</v>
      </c>
      <c r="AA42">
        <f t="shared" si="37"/>
        <v>1.7754421861826228E-3</v>
      </c>
      <c r="AB42">
        <f t="shared" si="38"/>
        <v>5.537412473312455E-4</v>
      </c>
      <c r="AC42">
        <f t="shared" si="39"/>
        <v>1.0862489019805917E-3</v>
      </c>
      <c r="AD42">
        <f t="shared" si="40"/>
        <v>6.7159272902038024E-4</v>
      </c>
      <c r="AE42">
        <f t="shared" si="41"/>
        <v>1.7562031548825126E-3</v>
      </c>
      <c r="AF42">
        <f t="shared" si="42"/>
        <v>5.1619273042584606E-4</v>
      </c>
      <c r="AG42">
        <f t="shared" si="43"/>
        <v>1.0889325004694876E-3</v>
      </c>
      <c r="AH42">
        <f t="shared" si="44"/>
        <v>6.254540342424973E-4</v>
      </c>
      <c r="AI42">
        <f t="shared" si="45"/>
        <v>1.7369641235824025E-3</v>
      </c>
      <c r="AJ42">
        <f t="shared" si="46"/>
        <v>4.7864421352044662E-4</v>
      </c>
      <c r="AK42">
        <f t="shared" si="47"/>
        <v>1.0916160989583835E-3</v>
      </c>
      <c r="AL42">
        <f t="shared" si="48"/>
        <v>5.7931533946461436E-4</v>
      </c>
      <c r="AM42">
        <f t="shared" si="49"/>
        <v>1.7177250922822923E-3</v>
      </c>
      <c r="AN42">
        <f t="shared" si="50"/>
        <v>4.4109569661504719E-4</v>
      </c>
      <c r="AO42">
        <f t="shared" si="51"/>
        <v>1.0942996974472794E-3</v>
      </c>
      <c r="AP42">
        <f>Sheet1!AW42</f>
        <v>5.3317664468673152E-4</v>
      </c>
      <c r="AQ42">
        <f>Sheet1!AX42</f>
        <v>1.6984860609821823E-3</v>
      </c>
      <c r="AR42">
        <f>Sheet1!AZ42</f>
        <v>4.035471797096478E-4</v>
      </c>
      <c r="AS42">
        <f>Sheet1!BA42</f>
        <v>1.0969832959361755E-3</v>
      </c>
      <c r="AT42">
        <f t="shared" si="52"/>
        <v>5.3195733252989403E-4</v>
      </c>
      <c r="AU42">
        <f t="shared" si="53"/>
        <v>1.6994521201751411E-3</v>
      </c>
      <c r="AV42">
        <f t="shared" si="54"/>
        <v>4.1201420947625637E-4</v>
      </c>
      <c r="AW42">
        <f t="shared" si="55"/>
        <v>1.053801076166755E-3</v>
      </c>
      <c r="AX42">
        <f t="shared" si="56"/>
        <v>5.3073802037305654E-4</v>
      </c>
      <c r="AY42">
        <f t="shared" si="57"/>
        <v>1.7004181793680998E-3</v>
      </c>
      <c r="AZ42">
        <f t="shared" si="58"/>
        <v>4.2048123924286494E-4</v>
      </c>
      <c r="BA42">
        <f t="shared" si="59"/>
        <v>1.0106188563973346E-3</v>
      </c>
      <c r="BB42">
        <f t="shared" si="60"/>
        <v>5.2951870821621905E-4</v>
      </c>
      <c r="BC42">
        <f t="shared" si="61"/>
        <v>1.7013842385610585E-3</v>
      </c>
      <c r="BD42">
        <f t="shared" si="62"/>
        <v>4.2894826900947351E-4</v>
      </c>
      <c r="BE42">
        <f t="shared" si="63"/>
        <v>9.6743663662791413E-4</v>
      </c>
      <c r="BF42">
        <f t="shared" si="64"/>
        <v>5.2829939605938156E-4</v>
      </c>
      <c r="BG42">
        <f t="shared" si="65"/>
        <v>1.7023502977540172E-3</v>
      </c>
      <c r="BH42">
        <f t="shared" si="66"/>
        <v>4.3741529877608208E-4</v>
      </c>
      <c r="BI42">
        <f t="shared" si="67"/>
        <v>9.2425441685849369E-4</v>
      </c>
      <c r="BJ42">
        <f>Sheet1!T42</f>
        <v>5.2708008390254396E-4</v>
      </c>
      <c r="BK42">
        <f>Sheet1!U42</f>
        <v>1.7033163569469757E-3</v>
      </c>
      <c r="BL42">
        <f>Sheet1!W42</f>
        <v>4.4588232854269065E-4</v>
      </c>
      <c r="BM42">
        <f>Sheet1!X42</f>
        <v>8.8107219708907303E-4</v>
      </c>
      <c r="BN42">
        <f t="shared" si="68"/>
        <v>5.2586077174570647E-4</v>
      </c>
      <c r="BO42">
        <f t="shared" si="69"/>
        <v>1.7042824161399345E-3</v>
      </c>
      <c r="BP42">
        <f t="shared" si="70"/>
        <v>4.5434935830929922E-4</v>
      </c>
      <c r="BQ42">
        <f t="shared" si="71"/>
        <v>8.3788997731965259E-4</v>
      </c>
      <c r="BR42">
        <f t="shared" si="72"/>
        <v>5.2464145958886898E-4</v>
      </c>
      <c r="BS42">
        <f t="shared" si="73"/>
        <v>1.7052484753328932E-3</v>
      </c>
      <c r="BT42">
        <f t="shared" si="74"/>
        <v>4.6281638807590779E-4</v>
      </c>
      <c r="BU42">
        <f t="shared" si="75"/>
        <v>7.9470775755023215E-4</v>
      </c>
      <c r="BV42">
        <f t="shared" si="76"/>
        <v>5.2342214743203149E-4</v>
      </c>
      <c r="BW42">
        <f t="shared" si="77"/>
        <v>1.7062145345258519E-3</v>
      </c>
      <c r="BX42">
        <f t="shared" si="78"/>
        <v>4.7128341784251636E-4</v>
      </c>
      <c r="BY42">
        <f t="shared" si="79"/>
        <v>7.515255377808117E-4</v>
      </c>
      <c r="CA42">
        <f t="shared" si="80"/>
        <v>-2.306934738894146E-4</v>
      </c>
      <c r="CB42">
        <f t="shared" si="81"/>
        <v>-9.6195156500550674E-5</v>
      </c>
      <c r="CC42">
        <f t="shared" si="82"/>
        <v>-1.8774258452699714E-4</v>
      </c>
      <c r="CD42">
        <f t="shared" si="83"/>
        <v>1.3417992444479622E-5</v>
      </c>
      <c r="CF42">
        <f t="shared" si="84"/>
        <v>-6.0965607841875638E-6</v>
      </c>
      <c r="CG42">
        <f t="shared" si="85"/>
        <v>4.8302959647934102E-6</v>
      </c>
      <c r="CH42">
        <f t="shared" si="86"/>
        <v>4.2335148833042848E-5</v>
      </c>
      <c r="CI42">
        <f t="shared" si="87"/>
        <v>-2.1591109884710243E-4</v>
      </c>
    </row>
    <row r="43" spans="1:87">
      <c r="A43">
        <v>39</v>
      </c>
      <c r="B43">
        <f t="shared" si="16"/>
        <v>1.1556957650569874E-3</v>
      </c>
      <c r="C43">
        <f t="shared" si="17"/>
        <v>2.3910701365752038E-3</v>
      </c>
      <c r="D43">
        <f t="shared" si="18"/>
        <v>6.0050810185792718E-4</v>
      </c>
      <c r="E43">
        <f t="shared" si="19"/>
        <v>9.9211914543235525E-4</v>
      </c>
      <c r="F43">
        <f t="shared" si="20"/>
        <v>1.0987910987013472E-3</v>
      </c>
      <c r="G43">
        <f t="shared" si="21"/>
        <v>2.3387775379650256E-3</v>
      </c>
      <c r="H43">
        <f t="shared" si="22"/>
        <v>5.9747203819810032E-4</v>
      </c>
      <c r="I43">
        <f t="shared" si="23"/>
        <v>9.9232022085314164E-4</v>
      </c>
      <c r="J43">
        <f t="shared" si="24"/>
        <v>1.0418864323457071E-3</v>
      </c>
      <c r="K43">
        <f t="shared" si="25"/>
        <v>2.2864849393548475E-3</v>
      </c>
      <c r="L43">
        <f t="shared" si="26"/>
        <v>5.9443597453827347E-4</v>
      </c>
      <c r="M43">
        <f t="shared" si="27"/>
        <v>9.9252129627392803E-4</v>
      </c>
      <c r="N43">
        <f t="shared" si="28"/>
        <v>9.8498176599006696E-4</v>
      </c>
      <c r="O43">
        <f t="shared" si="29"/>
        <v>2.2341923407446693E-3</v>
      </c>
      <c r="P43">
        <f t="shared" si="30"/>
        <v>5.9139991087844661E-4</v>
      </c>
      <c r="Q43">
        <f t="shared" si="31"/>
        <v>9.9272237169471442E-4</v>
      </c>
      <c r="R43">
        <f t="shared" si="32"/>
        <v>9.2807709963442693E-4</v>
      </c>
      <c r="S43">
        <f t="shared" si="33"/>
        <v>2.1818997421344912E-3</v>
      </c>
      <c r="T43">
        <f t="shared" si="34"/>
        <v>5.8836384721861975E-4</v>
      </c>
      <c r="U43">
        <f t="shared" si="35"/>
        <v>9.9292344711550081E-4</v>
      </c>
      <c r="V43">
        <f>Sheet1!BZ43</f>
        <v>8.711724332787869E-4</v>
      </c>
      <c r="W43">
        <f>Sheet1!CA43</f>
        <v>2.129607143524313E-3</v>
      </c>
      <c r="X43">
        <f>Sheet1!CC43</f>
        <v>5.853277835587929E-4</v>
      </c>
      <c r="Y43">
        <f>Sheet1!CD43</f>
        <v>9.931245225362872E-4</v>
      </c>
      <c r="Z43">
        <f t="shared" si="36"/>
        <v>8.1426776692314687E-4</v>
      </c>
      <c r="AA43">
        <f t="shared" si="37"/>
        <v>2.0773145449141349E-3</v>
      </c>
      <c r="AB43">
        <f t="shared" si="38"/>
        <v>5.8229171989896604E-4</v>
      </c>
      <c r="AC43">
        <f t="shared" si="39"/>
        <v>9.9332559795707359E-4</v>
      </c>
      <c r="AD43">
        <f t="shared" si="40"/>
        <v>7.5736310056750684E-4</v>
      </c>
      <c r="AE43">
        <f t="shared" si="41"/>
        <v>2.0250219463039567E-3</v>
      </c>
      <c r="AF43">
        <f t="shared" si="42"/>
        <v>5.7925565623913918E-4</v>
      </c>
      <c r="AG43">
        <f t="shared" si="43"/>
        <v>9.9352667337785998E-4</v>
      </c>
      <c r="AH43">
        <f t="shared" si="44"/>
        <v>7.0045843421186681E-4</v>
      </c>
      <c r="AI43">
        <f t="shared" si="45"/>
        <v>1.9727293476937786E-3</v>
      </c>
      <c r="AJ43">
        <f t="shared" si="46"/>
        <v>5.7621959257931233E-4</v>
      </c>
      <c r="AK43">
        <f t="shared" si="47"/>
        <v>9.9372774879864637E-4</v>
      </c>
      <c r="AL43">
        <f t="shared" si="48"/>
        <v>6.4355376785622679E-4</v>
      </c>
      <c r="AM43">
        <f t="shared" si="49"/>
        <v>1.9204367490836005E-3</v>
      </c>
      <c r="AN43">
        <f t="shared" si="50"/>
        <v>5.7318352891948547E-4</v>
      </c>
      <c r="AO43">
        <f t="shared" si="51"/>
        <v>9.9392882421943276E-4</v>
      </c>
      <c r="AP43">
        <f>Sheet1!AW43</f>
        <v>5.8664910150058665E-4</v>
      </c>
      <c r="AQ43">
        <f>Sheet1!AX43</f>
        <v>1.8681441504734228E-3</v>
      </c>
      <c r="AR43">
        <f>Sheet1!AZ43</f>
        <v>5.7014746525965872E-4</v>
      </c>
      <c r="AS43">
        <f>Sheet1!BA43</f>
        <v>9.9412989964021959E-4</v>
      </c>
      <c r="AT43">
        <f t="shared" si="52"/>
        <v>5.7232578348592614E-4</v>
      </c>
      <c r="AU43">
        <f t="shared" si="53"/>
        <v>1.895051690822637E-3</v>
      </c>
      <c r="AV43">
        <f t="shared" si="54"/>
        <v>5.3935506265523044E-4</v>
      </c>
      <c r="AW43">
        <f t="shared" si="55"/>
        <v>9.6737653435555518E-4</v>
      </c>
      <c r="AX43">
        <f t="shared" si="56"/>
        <v>5.5800246547126563E-4</v>
      </c>
      <c r="AY43">
        <f t="shared" si="57"/>
        <v>1.9219592311718512E-3</v>
      </c>
      <c r="AZ43">
        <f t="shared" si="58"/>
        <v>5.0856266005080216E-4</v>
      </c>
      <c r="BA43">
        <f t="shared" si="59"/>
        <v>9.4062316907089077E-4</v>
      </c>
      <c r="BB43">
        <f t="shared" si="60"/>
        <v>5.4367914745660512E-4</v>
      </c>
      <c r="BC43">
        <f t="shared" si="61"/>
        <v>1.9488667715210654E-3</v>
      </c>
      <c r="BD43">
        <f t="shared" si="62"/>
        <v>4.7777025744637382E-4</v>
      </c>
      <c r="BE43">
        <f t="shared" si="63"/>
        <v>9.1386980378622637E-4</v>
      </c>
      <c r="BF43">
        <f t="shared" si="64"/>
        <v>5.2935582944194461E-4</v>
      </c>
      <c r="BG43">
        <f t="shared" si="65"/>
        <v>1.9757743118702796E-3</v>
      </c>
      <c r="BH43">
        <f t="shared" si="66"/>
        <v>4.4697785484194548E-4</v>
      </c>
      <c r="BI43">
        <f t="shared" si="67"/>
        <v>8.8711643850156196E-4</v>
      </c>
      <c r="BJ43">
        <f>Sheet1!T43</f>
        <v>5.1503251142728389E-4</v>
      </c>
      <c r="BK43">
        <f>Sheet1!U43</f>
        <v>2.0026818522194938E-3</v>
      </c>
      <c r="BL43">
        <f>Sheet1!W43</f>
        <v>4.1618545223751703E-4</v>
      </c>
      <c r="BM43">
        <f>Sheet1!X43</f>
        <v>8.6036307321689755E-4</v>
      </c>
      <c r="BN43">
        <f t="shared" si="68"/>
        <v>5.0070919341262338E-4</v>
      </c>
      <c r="BO43">
        <f t="shared" si="69"/>
        <v>2.0295893925687081E-3</v>
      </c>
      <c r="BP43">
        <f t="shared" si="70"/>
        <v>3.853930496330887E-4</v>
      </c>
      <c r="BQ43">
        <f t="shared" si="71"/>
        <v>8.3360970793223315E-4</v>
      </c>
      <c r="BR43">
        <f t="shared" si="72"/>
        <v>4.8638587539796282E-4</v>
      </c>
      <c r="BS43">
        <f t="shared" si="73"/>
        <v>2.0564969329179223E-3</v>
      </c>
      <c r="BT43">
        <f t="shared" si="74"/>
        <v>3.5460064702866036E-4</v>
      </c>
      <c r="BU43">
        <f t="shared" si="75"/>
        <v>8.0685634264756874E-4</v>
      </c>
      <c r="BV43">
        <f t="shared" si="76"/>
        <v>4.7206255738330225E-4</v>
      </c>
      <c r="BW43">
        <f t="shared" si="77"/>
        <v>2.0834044732671365E-3</v>
      </c>
      <c r="BX43">
        <f t="shared" si="78"/>
        <v>3.2380824442423202E-4</v>
      </c>
      <c r="BY43">
        <f t="shared" si="79"/>
        <v>7.8010297736290433E-4</v>
      </c>
      <c r="CA43">
        <f t="shared" si="80"/>
        <v>-2.8452333177820025E-4</v>
      </c>
      <c r="CB43">
        <f t="shared" si="81"/>
        <v>-2.6146299305089028E-4</v>
      </c>
      <c r="CC43">
        <f t="shared" si="82"/>
        <v>-1.5180318299134175E-5</v>
      </c>
      <c r="CD43">
        <f t="shared" si="83"/>
        <v>1.0053771039323853E-6</v>
      </c>
      <c r="CF43">
        <f t="shared" si="84"/>
        <v>-7.161659007330276E-5</v>
      </c>
      <c r="CG43">
        <f t="shared" si="85"/>
        <v>1.3453770174607109E-4</v>
      </c>
      <c r="CH43">
        <f t="shared" si="86"/>
        <v>-1.5396201302214169E-4</v>
      </c>
      <c r="CI43">
        <f t="shared" si="87"/>
        <v>-1.3376682642332203E-4</v>
      </c>
    </row>
    <row r="44" spans="1:87">
      <c r="A44">
        <v>40</v>
      </c>
      <c r="B44">
        <f t="shared" si="16"/>
        <v>8.5952381308651181E-4</v>
      </c>
      <c r="C44">
        <f t="shared" si="17"/>
        <v>3.6538060013270087E-3</v>
      </c>
      <c r="D44">
        <f t="shared" si="18"/>
        <v>6.5856460724190709E-4</v>
      </c>
      <c r="E44">
        <f t="shared" si="19"/>
        <v>1.1470269498449178E-3</v>
      </c>
      <c r="F44">
        <f t="shared" si="20"/>
        <v>8.4391753460376405E-4</v>
      </c>
      <c r="G44">
        <f t="shared" si="21"/>
        <v>3.4891112093892417E-3</v>
      </c>
      <c r="H44">
        <f t="shared" si="22"/>
        <v>6.3097297647254523E-4</v>
      </c>
      <c r="I44">
        <f t="shared" si="23"/>
        <v>1.1348357874078376E-3</v>
      </c>
      <c r="J44">
        <f t="shared" si="24"/>
        <v>8.283112561210163E-4</v>
      </c>
      <c r="K44">
        <f t="shared" si="25"/>
        <v>3.3244164174514746E-3</v>
      </c>
      <c r="L44">
        <f t="shared" si="26"/>
        <v>6.0338134570318337E-4</v>
      </c>
      <c r="M44">
        <f t="shared" si="27"/>
        <v>1.1226446249707573E-3</v>
      </c>
      <c r="N44">
        <f t="shared" si="28"/>
        <v>8.1270497763826855E-4</v>
      </c>
      <c r="O44">
        <f t="shared" si="29"/>
        <v>3.1597216255137076E-3</v>
      </c>
      <c r="P44">
        <f t="shared" si="30"/>
        <v>5.7578971493382151E-4</v>
      </c>
      <c r="Q44">
        <f t="shared" si="31"/>
        <v>1.1104534625336771E-3</v>
      </c>
      <c r="R44">
        <f t="shared" si="32"/>
        <v>7.9709869915552079E-4</v>
      </c>
      <c r="S44">
        <f t="shared" si="33"/>
        <v>2.9950268335759405E-3</v>
      </c>
      <c r="T44">
        <f t="shared" si="34"/>
        <v>5.4819808416445965E-4</v>
      </c>
      <c r="U44">
        <f t="shared" si="35"/>
        <v>1.0982623000965969E-3</v>
      </c>
      <c r="V44">
        <f>Sheet1!BZ44</f>
        <v>7.8149242067277304E-4</v>
      </c>
      <c r="W44">
        <f>Sheet1!CA44</f>
        <v>2.8303320416381735E-3</v>
      </c>
      <c r="X44">
        <f>Sheet1!CC44</f>
        <v>5.2060645339509779E-4</v>
      </c>
      <c r="Y44">
        <f>Sheet1!CD44</f>
        <v>1.0860711376595167E-3</v>
      </c>
      <c r="Z44">
        <f t="shared" si="36"/>
        <v>7.6588614219002529E-4</v>
      </c>
      <c r="AA44">
        <f t="shared" si="37"/>
        <v>2.6656372497004064E-3</v>
      </c>
      <c r="AB44">
        <f t="shared" si="38"/>
        <v>4.9301482262573593E-4</v>
      </c>
      <c r="AC44">
        <f t="shared" si="39"/>
        <v>1.0738799752224365E-3</v>
      </c>
      <c r="AD44">
        <f t="shared" si="40"/>
        <v>7.5027986370727754E-4</v>
      </c>
      <c r="AE44">
        <f t="shared" si="41"/>
        <v>2.5009424577626393E-3</v>
      </c>
      <c r="AF44">
        <f t="shared" si="42"/>
        <v>4.6542319185637401E-4</v>
      </c>
      <c r="AG44">
        <f t="shared" si="43"/>
        <v>1.0616888127853562E-3</v>
      </c>
      <c r="AH44">
        <f t="shared" si="44"/>
        <v>7.3467358522452978E-4</v>
      </c>
      <c r="AI44">
        <f t="shared" si="45"/>
        <v>2.3362476658248723E-3</v>
      </c>
      <c r="AJ44">
        <f t="shared" si="46"/>
        <v>4.378315610870121E-4</v>
      </c>
      <c r="AK44">
        <f t="shared" si="47"/>
        <v>1.049497650348276E-3</v>
      </c>
      <c r="AL44">
        <f t="shared" si="48"/>
        <v>7.1906730674178203E-4</v>
      </c>
      <c r="AM44">
        <f t="shared" si="49"/>
        <v>2.1715528738871052E-3</v>
      </c>
      <c r="AN44">
        <f t="shared" si="50"/>
        <v>4.1023993031765019E-4</v>
      </c>
      <c r="AO44">
        <f t="shared" si="51"/>
        <v>1.0373064879111958E-3</v>
      </c>
      <c r="AP44">
        <f>Sheet1!AW44</f>
        <v>7.034610282590345E-4</v>
      </c>
      <c r="AQ44">
        <f>Sheet1!AX44</f>
        <v>2.0068580819493386E-3</v>
      </c>
      <c r="AR44">
        <f>Sheet1!AZ44</f>
        <v>3.8264829954828833E-4</v>
      </c>
      <c r="AS44">
        <f>Sheet1!BA44</f>
        <v>1.0251153254741158E-3</v>
      </c>
      <c r="AT44">
        <f t="shared" si="52"/>
        <v>7.1082766542161465E-4</v>
      </c>
      <c r="AU44">
        <f t="shared" si="53"/>
        <v>2.0155361580222017E-3</v>
      </c>
      <c r="AV44">
        <f t="shared" si="54"/>
        <v>4.1096737991185413E-4</v>
      </c>
      <c r="AW44">
        <f t="shared" si="55"/>
        <v>1.0094605817643867E-3</v>
      </c>
      <c r="AX44">
        <f t="shared" si="56"/>
        <v>7.181943025841948E-4</v>
      </c>
      <c r="AY44">
        <f t="shared" si="57"/>
        <v>2.0242142340950648E-3</v>
      </c>
      <c r="AZ44">
        <f t="shared" si="58"/>
        <v>4.3928646027541993E-4</v>
      </c>
      <c r="BA44">
        <f t="shared" si="59"/>
        <v>9.9380583805465752E-4</v>
      </c>
      <c r="BB44">
        <f t="shared" si="60"/>
        <v>7.2556093974677496E-4</v>
      </c>
      <c r="BC44">
        <f t="shared" si="61"/>
        <v>2.0328923101679279E-3</v>
      </c>
      <c r="BD44">
        <f t="shared" si="62"/>
        <v>4.6760554063898573E-4</v>
      </c>
      <c r="BE44">
        <f t="shared" si="63"/>
        <v>9.7815109434492837E-4</v>
      </c>
      <c r="BF44">
        <f t="shared" si="64"/>
        <v>7.3292757690935511E-4</v>
      </c>
      <c r="BG44">
        <f t="shared" si="65"/>
        <v>2.041570386240791E-3</v>
      </c>
      <c r="BH44">
        <f t="shared" si="66"/>
        <v>4.9592462100255159E-4</v>
      </c>
      <c r="BI44">
        <f t="shared" si="67"/>
        <v>9.6249635063519923E-4</v>
      </c>
      <c r="BJ44">
        <f>Sheet1!T44</f>
        <v>7.4029421407193548E-4</v>
      </c>
      <c r="BK44">
        <f>Sheet1!U44</f>
        <v>2.0502484623136532E-3</v>
      </c>
      <c r="BL44">
        <f>Sheet1!W44</f>
        <v>5.2424370136611739E-4</v>
      </c>
      <c r="BM44">
        <f>Sheet1!X44</f>
        <v>9.4684160692547008E-4</v>
      </c>
      <c r="BN44">
        <f t="shared" si="68"/>
        <v>7.4766085123451564E-4</v>
      </c>
      <c r="BO44">
        <f t="shared" si="69"/>
        <v>2.0589265383865163E-3</v>
      </c>
      <c r="BP44">
        <f t="shared" si="70"/>
        <v>5.525627817296832E-4</v>
      </c>
      <c r="BQ44">
        <f t="shared" si="71"/>
        <v>9.3118686321574094E-4</v>
      </c>
      <c r="BR44">
        <f t="shared" si="72"/>
        <v>7.5502748839709579E-4</v>
      </c>
      <c r="BS44">
        <f t="shared" si="73"/>
        <v>2.0676046144593794E-3</v>
      </c>
      <c r="BT44">
        <f t="shared" si="74"/>
        <v>5.80881862093249E-4</v>
      </c>
      <c r="BU44">
        <f t="shared" si="75"/>
        <v>9.1553211950601179E-4</v>
      </c>
      <c r="BV44">
        <f t="shared" si="76"/>
        <v>7.6239412555967594E-4</v>
      </c>
      <c r="BW44">
        <f t="shared" si="77"/>
        <v>2.0762826905322425E-3</v>
      </c>
      <c r="BX44">
        <f t="shared" si="78"/>
        <v>6.092009424568148E-4</v>
      </c>
      <c r="BY44">
        <f t="shared" si="79"/>
        <v>8.9987737579628265E-4</v>
      </c>
      <c r="CA44">
        <f t="shared" si="80"/>
        <v>-7.8031392413738547E-5</v>
      </c>
      <c r="CB44">
        <f t="shared" si="81"/>
        <v>-8.2347395968883482E-4</v>
      </c>
      <c r="CC44">
        <f t="shared" si="82"/>
        <v>-1.3795815384680946E-4</v>
      </c>
      <c r="CD44">
        <f t="shared" si="83"/>
        <v>-6.0955812185400872E-5</v>
      </c>
      <c r="CF44">
        <f t="shared" si="84"/>
        <v>3.6833185812900986E-5</v>
      </c>
      <c r="CG44">
        <f t="shared" si="85"/>
        <v>4.3390380364314619E-5</v>
      </c>
      <c r="CH44">
        <f t="shared" si="86"/>
        <v>1.4159540181782907E-4</v>
      </c>
      <c r="CI44">
        <f t="shared" si="87"/>
        <v>-7.8273718548645729E-5</v>
      </c>
    </row>
    <row r="45" spans="1:87">
      <c r="A45">
        <v>41</v>
      </c>
      <c r="B45">
        <f t="shared" si="16"/>
        <v>6.2444676363408442E-4</v>
      </c>
      <c r="C45">
        <f t="shared" si="17"/>
        <v>2.5135250906219292E-3</v>
      </c>
      <c r="D45">
        <f t="shared" si="18"/>
        <v>6.795257211317762E-4</v>
      </c>
      <c r="E45">
        <f t="shared" si="19"/>
        <v>1.75803685400941E-3</v>
      </c>
      <c r="F45">
        <f t="shared" si="20"/>
        <v>6.4808228882431865E-4</v>
      </c>
      <c r="G45">
        <f t="shared" si="21"/>
        <v>2.4915342764577127E-3</v>
      </c>
      <c r="H45">
        <f t="shared" si="22"/>
        <v>6.7218101611846246E-4</v>
      </c>
      <c r="I45">
        <f t="shared" si="23"/>
        <v>1.6709138345500736E-3</v>
      </c>
      <c r="J45">
        <f t="shared" si="24"/>
        <v>6.7171781401455287E-4</v>
      </c>
      <c r="K45">
        <f t="shared" si="25"/>
        <v>2.4695434622934963E-3</v>
      </c>
      <c r="L45">
        <f t="shared" si="26"/>
        <v>6.6483631110514872E-4</v>
      </c>
      <c r="M45">
        <f t="shared" si="27"/>
        <v>1.5837908150907372E-3</v>
      </c>
      <c r="N45">
        <f t="shared" si="28"/>
        <v>6.953533392047871E-4</v>
      </c>
      <c r="O45">
        <f t="shared" si="29"/>
        <v>2.4475526481292798E-3</v>
      </c>
      <c r="P45">
        <f t="shared" si="30"/>
        <v>6.5749160609183499E-4</v>
      </c>
      <c r="Q45">
        <f t="shared" si="31"/>
        <v>1.4966677956314007E-3</v>
      </c>
      <c r="R45">
        <f t="shared" si="32"/>
        <v>7.1898886439502132E-4</v>
      </c>
      <c r="S45">
        <f t="shared" si="33"/>
        <v>2.4255618339650634E-3</v>
      </c>
      <c r="T45">
        <f t="shared" si="34"/>
        <v>6.5014690107852125E-4</v>
      </c>
      <c r="U45">
        <f t="shared" si="35"/>
        <v>1.4095447761720643E-3</v>
      </c>
      <c r="V45">
        <f>Sheet1!BZ45</f>
        <v>7.4262438958525555E-4</v>
      </c>
      <c r="W45">
        <f>Sheet1!CA45</f>
        <v>2.4035710198008469E-3</v>
      </c>
      <c r="X45">
        <f>Sheet1!CC45</f>
        <v>6.4280219606520752E-4</v>
      </c>
      <c r="Y45">
        <f>Sheet1!CD45</f>
        <v>1.3224217567127279E-3</v>
      </c>
      <c r="Z45">
        <f t="shared" si="36"/>
        <v>7.6625991477548977E-4</v>
      </c>
      <c r="AA45">
        <f t="shared" si="37"/>
        <v>2.3815802056366304E-3</v>
      </c>
      <c r="AB45">
        <f t="shared" si="38"/>
        <v>6.3545749105189378E-4</v>
      </c>
      <c r="AC45">
        <f t="shared" si="39"/>
        <v>1.2352987372533915E-3</v>
      </c>
      <c r="AD45">
        <f t="shared" si="40"/>
        <v>7.8989543996572399E-4</v>
      </c>
      <c r="AE45">
        <f t="shared" si="41"/>
        <v>2.359589391472414E-3</v>
      </c>
      <c r="AF45">
        <f t="shared" si="42"/>
        <v>6.2811278603858004E-4</v>
      </c>
      <c r="AG45">
        <f t="shared" si="43"/>
        <v>1.1481757177940551E-3</v>
      </c>
      <c r="AH45">
        <f t="shared" si="44"/>
        <v>8.1353096515595822E-4</v>
      </c>
      <c r="AI45">
        <f t="shared" si="45"/>
        <v>2.3375985773081975E-3</v>
      </c>
      <c r="AJ45">
        <f t="shared" si="46"/>
        <v>6.2076808102526631E-4</v>
      </c>
      <c r="AK45">
        <f t="shared" si="47"/>
        <v>1.0610526983347187E-3</v>
      </c>
      <c r="AL45">
        <f t="shared" si="48"/>
        <v>8.3716649034619244E-4</v>
      </c>
      <c r="AM45">
        <f t="shared" si="49"/>
        <v>2.3156077631439811E-3</v>
      </c>
      <c r="AN45">
        <f t="shared" si="50"/>
        <v>6.1342337601195257E-4</v>
      </c>
      <c r="AO45">
        <f t="shared" si="51"/>
        <v>9.7392967887538235E-4</v>
      </c>
      <c r="AP45">
        <f>Sheet1!AW45</f>
        <v>8.6080201553642667E-4</v>
      </c>
      <c r="AQ45">
        <f>Sheet1!AX45</f>
        <v>2.2936169489797651E-3</v>
      </c>
      <c r="AR45">
        <f>Sheet1!AZ45</f>
        <v>6.0607867099863883E-4</v>
      </c>
      <c r="AS45">
        <f>Sheet1!BA45</f>
        <v>8.8680665941604615E-4</v>
      </c>
      <c r="AT45">
        <f t="shared" si="52"/>
        <v>8.6509922583991993E-4</v>
      </c>
      <c r="AU45">
        <f t="shared" si="53"/>
        <v>2.3118020698967203E-3</v>
      </c>
      <c r="AV45">
        <f t="shared" si="54"/>
        <v>5.7515361120868708E-4</v>
      </c>
      <c r="AW45">
        <f t="shared" si="55"/>
        <v>9.3208734615380577E-4</v>
      </c>
      <c r="AX45">
        <f t="shared" si="56"/>
        <v>8.693964361434132E-4</v>
      </c>
      <c r="AY45">
        <f t="shared" si="57"/>
        <v>2.3299871908136756E-3</v>
      </c>
      <c r="AZ45">
        <f t="shared" si="58"/>
        <v>5.4422855141873533E-4</v>
      </c>
      <c r="BA45">
        <f t="shared" si="59"/>
        <v>9.773680328915655E-4</v>
      </c>
      <c r="BB45">
        <f t="shared" si="60"/>
        <v>8.7369364644690646E-4</v>
      </c>
      <c r="BC45">
        <f t="shared" si="61"/>
        <v>2.3481723117306308E-3</v>
      </c>
      <c r="BD45">
        <f t="shared" si="62"/>
        <v>5.1330349162878358E-4</v>
      </c>
      <c r="BE45">
        <f t="shared" si="63"/>
        <v>1.022648719629325E-3</v>
      </c>
      <c r="BF45">
        <f t="shared" si="64"/>
        <v>8.7799085675039973E-4</v>
      </c>
      <c r="BG45">
        <f t="shared" si="65"/>
        <v>2.3663574326475861E-3</v>
      </c>
      <c r="BH45">
        <f t="shared" si="66"/>
        <v>4.8237843183883183E-4</v>
      </c>
      <c r="BI45">
        <f t="shared" si="67"/>
        <v>1.0679294063670845E-3</v>
      </c>
      <c r="BJ45">
        <f>Sheet1!T45</f>
        <v>8.822880670538931E-4</v>
      </c>
      <c r="BK45">
        <f>Sheet1!U45</f>
        <v>2.3845425535645405E-3</v>
      </c>
      <c r="BL45">
        <f>Sheet1!W45</f>
        <v>4.5145337204888008E-4</v>
      </c>
      <c r="BM45">
        <f>Sheet1!X45</f>
        <v>1.1132100931048443E-3</v>
      </c>
      <c r="BN45">
        <f t="shared" si="68"/>
        <v>8.8658527735738636E-4</v>
      </c>
      <c r="BO45">
        <f t="shared" si="69"/>
        <v>2.4027276744814957E-3</v>
      </c>
      <c r="BP45">
        <f t="shared" si="70"/>
        <v>4.2052831225892833E-4</v>
      </c>
      <c r="BQ45">
        <f t="shared" si="71"/>
        <v>1.158490779842604E-3</v>
      </c>
      <c r="BR45">
        <f t="shared" si="72"/>
        <v>8.9088248766087963E-4</v>
      </c>
      <c r="BS45">
        <f t="shared" si="73"/>
        <v>2.420912795398451E-3</v>
      </c>
      <c r="BT45">
        <f t="shared" si="74"/>
        <v>3.8960325246897658E-4</v>
      </c>
      <c r="BU45">
        <f t="shared" si="75"/>
        <v>1.2037714665803635E-3</v>
      </c>
      <c r="BV45">
        <f t="shared" si="76"/>
        <v>8.9517969796437289E-4</v>
      </c>
      <c r="BW45">
        <f t="shared" si="77"/>
        <v>2.4390979163154062E-3</v>
      </c>
      <c r="BX45">
        <f t="shared" si="78"/>
        <v>3.5867819267902483E-4</v>
      </c>
      <c r="BY45">
        <f t="shared" si="79"/>
        <v>1.249052153318123E-3</v>
      </c>
      <c r="CA45">
        <f t="shared" si="80"/>
        <v>1.1817762595117112E-4</v>
      </c>
      <c r="CB45">
        <f t="shared" si="81"/>
        <v>-1.0995407082108185E-4</v>
      </c>
      <c r="CC45">
        <f t="shared" si="82"/>
        <v>-3.6723525066568682E-5</v>
      </c>
      <c r="CD45">
        <f t="shared" si="83"/>
        <v>-4.3561509729668176E-4</v>
      </c>
      <c r="CF45">
        <f t="shared" si="84"/>
        <v>2.1486051517466431E-5</v>
      </c>
      <c r="CG45">
        <f t="shared" si="85"/>
        <v>9.0925604584775419E-5</v>
      </c>
      <c r="CH45">
        <f t="shared" si="86"/>
        <v>-1.5462529894975875E-4</v>
      </c>
      <c r="CI45">
        <f t="shared" si="87"/>
        <v>2.2640343368879811E-4</v>
      </c>
    </row>
    <row r="46" spans="1:87">
      <c r="A46">
        <v>42</v>
      </c>
      <c r="B46">
        <f t="shared" si="16"/>
        <v>1.5594427940360562E-3</v>
      </c>
      <c r="C46">
        <f t="shared" si="17"/>
        <v>2.8315985995976149E-3</v>
      </c>
      <c r="D46">
        <f t="shared" si="18"/>
        <v>7.4572078383214129E-4</v>
      </c>
      <c r="E46">
        <f t="shared" si="19"/>
        <v>1.0383399137282893E-3</v>
      </c>
      <c r="F46">
        <f t="shared" si="20"/>
        <v>1.4761867138613236E-3</v>
      </c>
      <c r="G46">
        <f t="shared" si="21"/>
        <v>2.7905652725252559E-3</v>
      </c>
      <c r="H46">
        <f t="shared" si="22"/>
        <v>7.3486389853582874E-4</v>
      </c>
      <c r="I46">
        <f t="shared" si="23"/>
        <v>1.0746825787199873E-3</v>
      </c>
      <c r="J46">
        <f t="shared" si="24"/>
        <v>1.392930633686591E-3</v>
      </c>
      <c r="K46">
        <f t="shared" si="25"/>
        <v>2.7495319454528969E-3</v>
      </c>
      <c r="L46">
        <f t="shared" si="26"/>
        <v>7.2400701323951618E-4</v>
      </c>
      <c r="M46">
        <f t="shared" si="27"/>
        <v>1.1110252437116852E-3</v>
      </c>
      <c r="N46">
        <f t="shared" si="28"/>
        <v>1.3096745535118583E-3</v>
      </c>
      <c r="O46">
        <f t="shared" si="29"/>
        <v>2.7084986183805379E-3</v>
      </c>
      <c r="P46">
        <f t="shared" si="30"/>
        <v>7.1315012794320363E-4</v>
      </c>
      <c r="Q46">
        <f t="shared" si="31"/>
        <v>1.1473679087033832E-3</v>
      </c>
      <c r="R46">
        <f t="shared" si="32"/>
        <v>1.2264184733371257E-3</v>
      </c>
      <c r="S46">
        <f t="shared" si="33"/>
        <v>2.6674652913081789E-3</v>
      </c>
      <c r="T46">
        <f t="shared" si="34"/>
        <v>7.0229324264689107E-4</v>
      </c>
      <c r="U46">
        <f t="shared" si="35"/>
        <v>1.1837105736950812E-3</v>
      </c>
      <c r="V46">
        <f>Sheet1!BZ46</f>
        <v>1.1431623931623931E-3</v>
      </c>
      <c r="W46">
        <f>Sheet1!CA46</f>
        <v>2.6264319642358199E-3</v>
      </c>
      <c r="X46">
        <f>Sheet1!CC46</f>
        <v>6.9143635735057852E-4</v>
      </c>
      <c r="Y46">
        <f>Sheet1!CD46</f>
        <v>1.2200532386867791E-3</v>
      </c>
      <c r="Z46">
        <f t="shared" si="36"/>
        <v>1.0599063129876605E-3</v>
      </c>
      <c r="AA46">
        <f t="shared" si="37"/>
        <v>2.5853986371634609E-3</v>
      </c>
      <c r="AB46">
        <f t="shared" si="38"/>
        <v>6.8057947205426596E-4</v>
      </c>
      <c r="AC46">
        <f t="shared" si="39"/>
        <v>1.2563959036784771E-3</v>
      </c>
      <c r="AD46">
        <f t="shared" si="40"/>
        <v>9.7665023281292792E-4</v>
      </c>
      <c r="AE46">
        <f t="shared" si="41"/>
        <v>2.5443653100911019E-3</v>
      </c>
      <c r="AF46">
        <f t="shared" si="42"/>
        <v>6.697225867579534E-4</v>
      </c>
      <c r="AG46">
        <f t="shared" si="43"/>
        <v>1.2927385686701751E-3</v>
      </c>
      <c r="AH46">
        <f t="shared" si="44"/>
        <v>8.9339415263819531E-4</v>
      </c>
      <c r="AI46">
        <f t="shared" si="45"/>
        <v>2.5033319830187429E-3</v>
      </c>
      <c r="AJ46">
        <f t="shared" si="46"/>
        <v>6.5886570146164085E-4</v>
      </c>
      <c r="AK46">
        <f t="shared" si="47"/>
        <v>1.329081233661873E-3</v>
      </c>
      <c r="AL46">
        <f t="shared" si="48"/>
        <v>8.1013807246346271E-4</v>
      </c>
      <c r="AM46">
        <f t="shared" si="49"/>
        <v>2.4622986559463839E-3</v>
      </c>
      <c r="AN46">
        <f t="shared" si="50"/>
        <v>6.4800881616532829E-4</v>
      </c>
      <c r="AO46">
        <f t="shared" si="51"/>
        <v>1.365423898653571E-3</v>
      </c>
      <c r="AP46">
        <f>Sheet1!AW46</f>
        <v>7.2688199228873021E-4</v>
      </c>
      <c r="AQ46">
        <f>Sheet1!AX46</f>
        <v>2.4212653288740245E-3</v>
      </c>
      <c r="AR46">
        <f>Sheet1!AZ46</f>
        <v>6.3715193086901552E-4</v>
      </c>
      <c r="AS46">
        <f>Sheet1!BA46</f>
        <v>1.4017665636452685E-3</v>
      </c>
      <c r="AT46">
        <f t="shared" si="52"/>
        <v>7.4315399832030823E-4</v>
      </c>
      <c r="AU46">
        <f t="shared" si="53"/>
        <v>2.4679198784110009E-3</v>
      </c>
      <c r="AV46">
        <f t="shared" si="54"/>
        <v>6.1517109802682144E-4</v>
      </c>
      <c r="AW46">
        <f t="shared" si="55"/>
        <v>1.3492110965994456E-3</v>
      </c>
      <c r="AX46">
        <f t="shared" si="56"/>
        <v>7.5942600435188626E-4</v>
      </c>
      <c r="AY46">
        <f t="shared" si="57"/>
        <v>2.5145744279479773E-3</v>
      </c>
      <c r="AZ46">
        <f t="shared" si="58"/>
        <v>5.9319026518462735E-4</v>
      </c>
      <c r="BA46">
        <f t="shared" si="59"/>
        <v>1.2966556295536226E-3</v>
      </c>
      <c r="BB46">
        <f t="shared" si="60"/>
        <v>7.7569801038346428E-4</v>
      </c>
      <c r="BC46">
        <f t="shared" si="61"/>
        <v>2.5612289774849537E-3</v>
      </c>
      <c r="BD46">
        <f t="shared" si="62"/>
        <v>5.7120943234243327E-4</v>
      </c>
      <c r="BE46">
        <f t="shared" si="63"/>
        <v>1.2441001625077997E-3</v>
      </c>
      <c r="BF46">
        <f t="shared" si="64"/>
        <v>7.9197001641504231E-4</v>
      </c>
      <c r="BG46">
        <f t="shared" si="65"/>
        <v>2.6078835270219301E-3</v>
      </c>
      <c r="BH46">
        <f t="shared" si="66"/>
        <v>5.4922859950023919E-4</v>
      </c>
      <c r="BI46">
        <f t="shared" si="67"/>
        <v>1.1915446954619767E-3</v>
      </c>
      <c r="BJ46">
        <f>Sheet1!T46</f>
        <v>8.0824202244662022E-4</v>
      </c>
      <c r="BK46">
        <f>Sheet1!U46</f>
        <v>2.6545380765589069E-3</v>
      </c>
      <c r="BL46">
        <f>Sheet1!W46</f>
        <v>5.2724776665804499E-4</v>
      </c>
      <c r="BM46">
        <f>Sheet1!X46</f>
        <v>1.138989228416154E-3</v>
      </c>
      <c r="BN46">
        <f t="shared" si="68"/>
        <v>8.2451402847819825E-4</v>
      </c>
      <c r="BO46">
        <f t="shared" si="69"/>
        <v>2.7011926260958833E-3</v>
      </c>
      <c r="BP46">
        <f t="shared" si="70"/>
        <v>5.0526693381585091E-4</v>
      </c>
      <c r="BQ46">
        <f t="shared" si="71"/>
        <v>1.0864337613703311E-3</v>
      </c>
      <c r="BR46">
        <f t="shared" si="72"/>
        <v>8.4078603450977627E-4</v>
      </c>
      <c r="BS46">
        <f t="shared" si="73"/>
        <v>2.7478471756328597E-3</v>
      </c>
      <c r="BT46">
        <f t="shared" si="74"/>
        <v>4.8328610097365683E-4</v>
      </c>
      <c r="BU46">
        <f t="shared" si="75"/>
        <v>1.0338782943245081E-3</v>
      </c>
      <c r="BV46">
        <f t="shared" si="76"/>
        <v>8.570580405413543E-4</v>
      </c>
      <c r="BW46">
        <f t="shared" si="77"/>
        <v>2.7945017251698361E-3</v>
      </c>
      <c r="BX46">
        <f t="shared" si="78"/>
        <v>4.6130526813146274E-4</v>
      </c>
      <c r="BY46">
        <f t="shared" si="79"/>
        <v>9.8132282727868519E-4</v>
      </c>
      <c r="CA46">
        <f t="shared" si="80"/>
        <v>-4.1628040087366292E-4</v>
      </c>
      <c r="CB46">
        <f t="shared" si="81"/>
        <v>-2.0516663536179541E-4</v>
      </c>
      <c r="CC46">
        <f t="shared" si="82"/>
        <v>-5.4284426481562994E-5</v>
      </c>
      <c r="CD46">
        <f t="shared" si="83"/>
        <v>1.8171332495848938E-4</v>
      </c>
      <c r="CF46">
        <f t="shared" si="84"/>
        <v>8.1360030157890013E-5</v>
      </c>
      <c r="CG46">
        <f t="shared" si="85"/>
        <v>2.332727476848824E-4</v>
      </c>
      <c r="CH46">
        <f t="shared" si="86"/>
        <v>-1.0990416421097053E-4</v>
      </c>
      <c r="CI46">
        <f t="shared" si="87"/>
        <v>-2.627773352291145E-4</v>
      </c>
    </row>
    <row r="47" spans="1:87">
      <c r="A47">
        <v>43</v>
      </c>
      <c r="B47">
        <f t="shared" si="16"/>
        <v>1.2110463761950323E-3</v>
      </c>
      <c r="C47">
        <f t="shared" si="17"/>
        <v>3.8468217014215097E-3</v>
      </c>
      <c r="D47">
        <f t="shared" si="18"/>
        <v>6.4642423826541493E-4</v>
      </c>
      <c r="E47">
        <f t="shared" si="19"/>
        <v>1.4110269174303742E-3</v>
      </c>
      <c r="F47">
        <f t="shared" si="20"/>
        <v>1.1801003307979926E-3</v>
      </c>
      <c r="G47">
        <f t="shared" si="21"/>
        <v>3.7095472081940394E-3</v>
      </c>
      <c r="H47">
        <f t="shared" si="22"/>
        <v>6.4405930216501859E-4</v>
      </c>
      <c r="I47">
        <f t="shared" si="23"/>
        <v>1.3936734743526127E-3</v>
      </c>
      <c r="J47">
        <f t="shared" si="24"/>
        <v>1.149154285400953E-3</v>
      </c>
      <c r="K47">
        <f t="shared" si="25"/>
        <v>3.5722727149665691E-3</v>
      </c>
      <c r="L47">
        <f t="shared" si="26"/>
        <v>6.4169436606462224E-4</v>
      </c>
      <c r="M47">
        <f t="shared" si="27"/>
        <v>1.3763200312748513E-3</v>
      </c>
      <c r="N47">
        <f t="shared" si="28"/>
        <v>1.1182082400039133E-3</v>
      </c>
      <c r="O47">
        <f t="shared" si="29"/>
        <v>3.4349982217390987E-3</v>
      </c>
      <c r="P47">
        <f t="shared" si="30"/>
        <v>6.393294299642259E-4</v>
      </c>
      <c r="Q47">
        <f t="shared" si="31"/>
        <v>1.3589665881970899E-3</v>
      </c>
      <c r="R47">
        <f t="shared" si="32"/>
        <v>1.0872621946068737E-3</v>
      </c>
      <c r="S47">
        <f t="shared" si="33"/>
        <v>3.2977237285116284E-3</v>
      </c>
      <c r="T47">
        <f t="shared" si="34"/>
        <v>6.3696449386382956E-4</v>
      </c>
      <c r="U47">
        <f t="shared" si="35"/>
        <v>1.3416131451193284E-3</v>
      </c>
      <c r="V47">
        <f>Sheet1!BZ47</f>
        <v>1.056316149209834E-3</v>
      </c>
      <c r="W47">
        <f>Sheet1!CA47</f>
        <v>3.1604492352841581E-3</v>
      </c>
      <c r="X47">
        <f>Sheet1!CC47</f>
        <v>6.3459955776343322E-4</v>
      </c>
      <c r="Y47">
        <f>Sheet1!CD47</f>
        <v>1.324259702041567E-3</v>
      </c>
      <c r="Z47">
        <f t="shared" si="36"/>
        <v>1.0253701038127944E-3</v>
      </c>
      <c r="AA47">
        <f t="shared" si="37"/>
        <v>3.0231747420566878E-3</v>
      </c>
      <c r="AB47">
        <f t="shared" si="38"/>
        <v>6.3223462166303688E-4</v>
      </c>
      <c r="AC47">
        <f t="shared" si="39"/>
        <v>1.3069062589638055E-3</v>
      </c>
      <c r="AD47">
        <f t="shared" si="40"/>
        <v>9.944240584157547E-4</v>
      </c>
      <c r="AE47">
        <f t="shared" si="41"/>
        <v>2.8859002488292175E-3</v>
      </c>
      <c r="AF47">
        <f t="shared" si="42"/>
        <v>6.2986968556264053E-4</v>
      </c>
      <c r="AG47">
        <f t="shared" si="43"/>
        <v>1.2895528158860441E-3</v>
      </c>
      <c r="AH47">
        <f t="shared" si="44"/>
        <v>9.6347801301871515E-4</v>
      </c>
      <c r="AI47">
        <f t="shared" si="45"/>
        <v>2.7486257556017472E-3</v>
      </c>
      <c r="AJ47">
        <f t="shared" si="46"/>
        <v>6.2750474946224419E-4</v>
      </c>
      <c r="AK47">
        <f t="shared" si="47"/>
        <v>1.2721993728082826E-3</v>
      </c>
      <c r="AL47">
        <f t="shared" si="48"/>
        <v>9.3253196762167561E-4</v>
      </c>
      <c r="AM47">
        <f t="shared" si="49"/>
        <v>2.6113512623742769E-3</v>
      </c>
      <c r="AN47">
        <f t="shared" si="50"/>
        <v>6.2513981336184785E-4</v>
      </c>
      <c r="AO47">
        <f t="shared" si="51"/>
        <v>1.2548459297305212E-3</v>
      </c>
      <c r="AP47">
        <f>Sheet1!AW47</f>
        <v>9.0158592222463606E-4</v>
      </c>
      <c r="AQ47">
        <f>Sheet1!AX47</f>
        <v>2.4740767691468074E-3</v>
      </c>
      <c r="AR47">
        <f>Sheet1!AZ47</f>
        <v>6.2277487726145129E-4</v>
      </c>
      <c r="AS47">
        <f>Sheet1!BA47</f>
        <v>1.2374924866527595E-3</v>
      </c>
      <c r="AT47">
        <f t="shared" si="52"/>
        <v>8.9274169044308732E-4</v>
      </c>
      <c r="AU47">
        <f t="shared" si="53"/>
        <v>2.5288592705453279E-3</v>
      </c>
      <c r="AV47">
        <f t="shared" si="54"/>
        <v>6.3485325596281496E-4</v>
      </c>
      <c r="AW47">
        <f t="shared" si="55"/>
        <v>1.2800043918692555E-3</v>
      </c>
      <c r="AX47">
        <f t="shared" si="56"/>
        <v>8.8389745866153857E-4</v>
      </c>
      <c r="AY47">
        <f t="shared" si="57"/>
        <v>2.5836417719438485E-3</v>
      </c>
      <c r="AZ47">
        <f t="shared" si="58"/>
        <v>6.4693163466417864E-4</v>
      </c>
      <c r="BA47">
        <f t="shared" si="59"/>
        <v>1.3225162970857515E-3</v>
      </c>
      <c r="BB47">
        <f t="shared" si="60"/>
        <v>8.7505322687998982E-4</v>
      </c>
      <c r="BC47">
        <f t="shared" si="61"/>
        <v>2.638424273342369E-3</v>
      </c>
      <c r="BD47">
        <f t="shared" si="62"/>
        <v>6.5901001336554231E-4</v>
      </c>
      <c r="BE47">
        <f t="shared" si="63"/>
        <v>1.3650282023022476E-3</v>
      </c>
      <c r="BF47">
        <f t="shared" si="64"/>
        <v>8.6620899509844108E-4</v>
      </c>
      <c r="BG47">
        <f t="shared" si="65"/>
        <v>2.6932067747408896E-3</v>
      </c>
      <c r="BH47">
        <f t="shared" si="66"/>
        <v>6.7108839206690598E-4</v>
      </c>
      <c r="BI47">
        <f t="shared" si="67"/>
        <v>1.4075401075187436E-3</v>
      </c>
      <c r="BJ47">
        <f>Sheet1!T47</f>
        <v>8.5736476331689212E-4</v>
      </c>
      <c r="BK47">
        <f>Sheet1!U47</f>
        <v>2.7479892761394101E-3</v>
      </c>
      <c r="BL47">
        <f>Sheet1!W47</f>
        <v>6.8316677076826987E-4</v>
      </c>
      <c r="BM47">
        <f>Sheet1!X47</f>
        <v>1.4500520127352394E-3</v>
      </c>
      <c r="BN47">
        <f t="shared" si="68"/>
        <v>8.4852053153534337E-4</v>
      </c>
      <c r="BO47">
        <f t="shared" si="69"/>
        <v>2.8027717775379307E-3</v>
      </c>
      <c r="BP47">
        <f t="shared" si="70"/>
        <v>6.9524514946963354E-4</v>
      </c>
      <c r="BQ47">
        <f t="shared" si="71"/>
        <v>1.4925639179517354E-3</v>
      </c>
      <c r="BR47">
        <f t="shared" si="72"/>
        <v>8.3967629975379462E-4</v>
      </c>
      <c r="BS47">
        <f t="shared" si="73"/>
        <v>2.8575542789364512E-3</v>
      </c>
      <c r="BT47">
        <f t="shared" si="74"/>
        <v>7.0732352817099722E-4</v>
      </c>
      <c r="BU47">
        <f t="shared" si="75"/>
        <v>1.5350758231682314E-3</v>
      </c>
      <c r="BV47">
        <f t="shared" si="76"/>
        <v>8.3083206797224588E-4</v>
      </c>
      <c r="BW47">
        <f t="shared" si="77"/>
        <v>2.9123367803349717E-3</v>
      </c>
      <c r="BX47">
        <f t="shared" si="78"/>
        <v>7.1940190687236089E-4</v>
      </c>
      <c r="BY47">
        <f t="shared" si="79"/>
        <v>1.5775877283847274E-3</v>
      </c>
      <c r="CA47">
        <f t="shared" si="80"/>
        <v>-1.5473022698519795E-4</v>
      </c>
      <c r="CB47">
        <f t="shared" si="81"/>
        <v>-6.863724661373507E-4</v>
      </c>
      <c r="CC47">
        <f t="shared" si="82"/>
        <v>-1.1824680501981927E-5</v>
      </c>
      <c r="CD47">
        <f t="shared" si="83"/>
        <v>-8.6767215388807448E-5</v>
      </c>
      <c r="CF47">
        <f t="shared" si="84"/>
        <v>-4.4221158907743947E-5</v>
      </c>
      <c r="CG47">
        <f t="shared" si="85"/>
        <v>2.739125069926027E-4</v>
      </c>
      <c r="CH47">
        <f t="shared" si="86"/>
        <v>6.039189350681858E-5</v>
      </c>
      <c r="CI47">
        <f t="shared" si="87"/>
        <v>2.1255952608247985E-4</v>
      </c>
    </row>
    <row r="48" spans="1:87">
      <c r="A48">
        <v>44</v>
      </c>
      <c r="B48">
        <f t="shared" si="16"/>
        <v>1.5954151405316048E-3</v>
      </c>
      <c r="C48">
        <f t="shared" si="17"/>
        <v>3.2100998524409556E-3</v>
      </c>
      <c r="D48">
        <f t="shared" si="18"/>
        <v>9.3398682302725338E-4</v>
      </c>
      <c r="E48">
        <f t="shared" si="19"/>
        <v>1.5551217878481997E-3</v>
      </c>
      <c r="F48">
        <f t="shared" si="20"/>
        <v>1.5155813647713702E-3</v>
      </c>
      <c r="G48">
        <f t="shared" si="21"/>
        <v>3.1379338568716915E-3</v>
      </c>
      <c r="H48">
        <f t="shared" si="22"/>
        <v>9.1654590392887582E-4</v>
      </c>
      <c r="I48">
        <f t="shared" si="23"/>
        <v>1.5479430913259121E-3</v>
      </c>
      <c r="J48">
        <f t="shared" si="24"/>
        <v>1.4357475890111357E-3</v>
      </c>
      <c r="K48">
        <f t="shared" si="25"/>
        <v>3.0657678613024274E-3</v>
      </c>
      <c r="L48">
        <f t="shared" si="26"/>
        <v>8.9910498483049826E-4</v>
      </c>
      <c r="M48">
        <f t="shared" si="27"/>
        <v>1.5407643948036245E-3</v>
      </c>
      <c r="N48">
        <f t="shared" si="28"/>
        <v>1.3559138132509011E-3</v>
      </c>
      <c r="O48">
        <f t="shared" si="29"/>
        <v>2.9936018657331634E-3</v>
      </c>
      <c r="P48">
        <f t="shared" si="30"/>
        <v>8.816640657321207E-4</v>
      </c>
      <c r="Q48">
        <f t="shared" si="31"/>
        <v>1.5335856982813369E-3</v>
      </c>
      <c r="R48">
        <f t="shared" si="32"/>
        <v>1.2760800374906666E-3</v>
      </c>
      <c r="S48">
        <f t="shared" si="33"/>
        <v>2.9214358701638993E-3</v>
      </c>
      <c r="T48">
        <f t="shared" si="34"/>
        <v>8.6422314663374313E-4</v>
      </c>
      <c r="U48">
        <f t="shared" si="35"/>
        <v>1.5264070017590493E-3</v>
      </c>
      <c r="V48">
        <f>Sheet1!BZ48</f>
        <v>1.196246261730432E-3</v>
      </c>
      <c r="W48">
        <f>Sheet1!CA48</f>
        <v>2.8492698745946352E-3</v>
      </c>
      <c r="X48">
        <f>Sheet1!CC48</f>
        <v>8.4678222753536557E-4</v>
      </c>
      <c r="Y48">
        <f>Sheet1!CD48</f>
        <v>1.5192283052367617E-3</v>
      </c>
      <c r="Z48">
        <f t="shared" si="36"/>
        <v>1.1164124859701975E-3</v>
      </c>
      <c r="AA48">
        <f t="shared" si="37"/>
        <v>2.7771038790253711E-3</v>
      </c>
      <c r="AB48">
        <f t="shared" si="38"/>
        <v>8.2934130843698801E-4</v>
      </c>
      <c r="AC48">
        <f t="shared" si="39"/>
        <v>1.5120496087144741E-3</v>
      </c>
      <c r="AD48">
        <f t="shared" si="40"/>
        <v>1.0365787102099629E-3</v>
      </c>
      <c r="AE48">
        <f t="shared" si="41"/>
        <v>2.704937883456107E-3</v>
      </c>
      <c r="AF48">
        <f t="shared" si="42"/>
        <v>8.1190038933861045E-4</v>
      </c>
      <c r="AG48">
        <f t="shared" si="43"/>
        <v>1.5048709121921865E-3</v>
      </c>
      <c r="AH48">
        <f t="shared" si="44"/>
        <v>9.5674493444972836E-4</v>
      </c>
      <c r="AI48">
        <f t="shared" si="45"/>
        <v>2.6327718878868429E-3</v>
      </c>
      <c r="AJ48">
        <f t="shared" si="46"/>
        <v>7.9445947024023289E-4</v>
      </c>
      <c r="AK48">
        <f t="shared" si="47"/>
        <v>1.4976922156698989E-3</v>
      </c>
      <c r="AL48">
        <f t="shared" si="48"/>
        <v>8.769111586894938E-4</v>
      </c>
      <c r="AM48">
        <f t="shared" si="49"/>
        <v>2.5606058923175789E-3</v>
      </c>
      <c r="AN48">
        <f t="shared" si="50"/>
        <v>7.7701855114185533E-4</v>
      </c>
      <c r="AO48">
        <f t="shared" si="51"/>
        <v>1.4905135191476114E-3</v>
      </c>
      <c r="AP48">
        <f>Sheet1!AW48</f>
        <v>7.9707738292925936E-4</v>
      </c>
      <c r="AQ48">
        <f>Sheet1!AX48</f>
        <v>2.4884398967483148E-3</v>
      </c>
      <c r="AR48">
        <f>Sheet1!AZ48</f>
        <v>7.5957763204347777E-4</v>
      </c>
      <c r="AS48">
        <f>Sheet1!BA48</f>
        <v>1.483334822625324E-3</v>
      </c>
      <c r="AT48">
        <f t="shared" si="52"/>
        <v>8.2256235205079768E-4</v>
      </c>
      <c r="AU48">
        <f t="shared" si="53"/>
        <v>2.5094959768125675E-3</v>
      </c>
      <c r="AV48">
        <f t="shared" si="54"/>
        <v>7.8591691519606683E-4</v>
      </c>
      <c r="AW48">
        <f t="shared" si="55"/>
        <v>1.5178332020945309E-3</v>
      </c>
      <c r="AX48">
        <f t="shared" si="56"/>
        <v>8.4804732117233601E-4</v>
      </c>
      <c r="AY48">
        <f t="shared" si="57"/>
        <v>2.5305520568768202E-3</v>
      </c>
      <c r="AZ48">
        <f t="shared" si="58"/>
        <v>8.1225619834865588E-4</v>
      </c>
      <c r="BA48">
        <f t="shared" si="59"/>
        <v>1.5523315815637378E-3</v>
      </c>
      <c r="BB48">
        <f t="shared" si="60"/>
        <v>8.7353229029387433E-4</v>
      </c>
      <c r="BC48">
        <f t="shared" si="61"/>
        <v>2.551608136941073E-3</v>
      </c>
      <c r="BD48">
        <f t="shared" si="62"/>
        <v>8.3859548150124494E-4</v>
      </c>
      <c r="BE48">
        <f t="shared" si="63"/>
        <v>1.5868299610329447E-3</v>
      </c>
      <c r="BF48">
        <f t="shared" si="64"/>
        <v>8.9901725941541266E-4</v>
      </c>
      <c r="BG48">
        <f t="shared" si="65"/>
        <v>2.5726642170053257E-3</v>
      </c>
      <c r="BH48">
        <f t="shared" si="66"/>
        <v>8.6493476465383399E-4</v>
      </c>
      <c r="BI48">
        <f t="shared" si="67"/>
        <v>1.6213283405021517E-3</v>
      </c>
      <c r="BJ48">
        <f>Sheet1!T48</f>
        <v>9.2450222853695087E-4</v>
      </c>
      <c r="BK48">
        <f>Sheet1!U48</f>
        <v>2.5937202970695793E-3</v>
      </c>
      <c r="BL48">
        <f>Sheet1!W48</f>
        <v>8.9127404780642283E-4</v>
      </c>
      <c r="BM48">
        <f>Sheet1!X48</f>
        <v>1.6558267199713586E-3</v>
      </c>
      <c r="BN48">
        <f t="shared" si="68"/>
        <v>9.499871976584892E-4</v>
      </c>
      <c r="BO48">
        <f t="shared" si="69"/>
        <v>2.6147763771338321E-3</v>
      </c>
      <c r="BP48">
        <f t="shared" si="70"/>
        <v>9.1761333095901189E-4</v>
      </c>
      <c r="BQ48">
        <f t="shared" si="71"/>
        <v>1.6903250994405655E-3</v>
      </c>
      <c r="BR48">
        <f t="shared" si="72"/>
        <v>9.7547216678002752E-4</v>
      </c>
      <c r="BS48">
        <f t="shared" si="73"/>
        <v>2.6358324571980848E-3</v>
      </c>
      <c r="BT48">
        <f t="shared" si="74"/>
        <v>9.4395261411160095E-4</v>
      </c>
      <c r="BU48">
        <f t="shared" si="75"/>
        <v>1.7248234789097724E-3</v>
      </c>
      <c r="BV48">
        <f t="shared" si="76"/>
        <v>1.0009571359015658E-3</v>
      </c>
      <c r="BW48">
        <f t="shared" si="77"/>
        <v>2.6568885372623375E-3</v>
      </c>
      <c r="BX48">
        <f t="shared" si="78"/>
        <v>9.7029189726419E-4</v>
      </c>
      <c r="BY48">
        <f t="shared" si="79"/>
        <v>1.7593218583789793E-3</v>
      </c>
      <c r="CA48">
        <f t="shared" si="80"/>
        <v>-3.9916887880117266E-4</v>
      </c>
      <c r="CB48">
        <f t="shared" si="81"/>
        <v>-3.6082997784632042E-4</v>
      </c>
      <c r="CC48">
        <f t="shared" si="82"/>
        <v>-8.7204595491887802E-5</v>
      </c>
      <c r="CD48">
        <f t="shared" si="83"/>
        <v>-3.5893482611437742E-5</v>
      </c>
      <c r="CF48">
        <f t="shared" si="84"/>
        <v>1.2742484560769151E-4</v>
      </c>
      <c r="CG48">
        <f t="shared" si="85"/>
        <v>1.0528040032126455E-4</v>
      </c>
      <c r="CH48">
        <f t="shared" si="86"/>
        <v>1.3169641576294506E-4</v>
      </c>
      <c r="CI48">
        <f t="shared" si="87"/>
        <v>1.724918973460346E-4</v>
      </c>
    </row>
    <row r="49" spans="1:87">
      <c r="A49">
        <v>45</v>
      </c>
      <c r="B49">
        <f t="shared" si="16"/>
        <v>1.4712993573674752E-3</v>
      </c>
      <c r="C49">
        <f t="shared" si="17"/>
        <v>3.8852097011991054E-3</v>
      </c>
      <c r="D49">
        <f t="shared" si="18"/>
        <v>1.0091202093950606E-3</v>
      </c>
      <c r="E49">
        <f t="shared" si="19"/>
        <v>1.6723385547955953E-3</v>
      </c>
      <c r="F49">
        <f t="shared" si="20"/>
        <v>1.452651900793505E-3</v>
      </c>
      <c r="G49">
        <f t="shared" si="21"/>
        <v>3.7681582235248542E-3</v>
      </c>
      <c r="H49">
        <f t="shared" si="22"/>
        <v>9.8230735431065891E-4</v>
      </c>
      <c r="I49">
        <f t="shared" si="23"/>
        <v>1.6433267275424289E-3</v>
      </c>
      <c r="J49">
        <f t="shared" si="24"/>
        <v>1.4340044442195349E-3</v>
      </c>
      <c r="K49">
        <f t="shared" si="25"/>
        <v>3.6511067458506029E-3</v>
      </c>
      <c r="L49">
        <f t="shared" si="26"/>
        <v>9.5549449922625732E-4</v>
      </c>
      <c r="M49">
        <f t="shared" si="27"/>
        <v>1.6143149002892626E-3</v>
      </c>
      <c r="N49">
        <f t="shared" si="28"/>
        <v>1.4153569876455647E-3</v>
      </c>
      <c r="O49">
        <f t="shared" si="29"/>
        <v>3.5340552681763517E-3</v>
      </c>
      <c r="P49">
        <f t="shared" si="30"/>
        <v>9.2868164414185563E-4</v>
      </c>
      <c r="Q49">
        <f t="shared" si="31"/>
        <v>1.5853030730360962E-3</v>
      </c>
      <c r="R49">
        <f t="shared" si="32"/>
        <v>1.3967095310715946E-3</v>
      </c>
      <c r="S49">
        <f t="shared" si="33"/>
        <v>3.4170037905021005E-3</v>
      </c>
      <c r="T49">
        <f t="shared" si="34"/>
        <v>9.0186878905745393E-4</v>
      </c>
      <c r="U49">
        <f t="shared" si="35"/>
        <v>1.5562912457829298E-3</v>
      </c>
      <c r="V49">
        <f>Sheet1!BZ49</f>
        <v>1.3780620744976244E-3</v>
      </c>
      <c r="W49">
        <f>Sheet1!CA49</f>
        <v>3.2999523128278492E-3</v>
      </c>
      <c r="X49">
        <f>Sheet1!CC49</f>
        <v>8.7505593397305223E-4</v>
      </c>
      <c r="Y49">
        <f>Sheet1!CD49</f>
        <v>1.5272794185297635E-3</v>
      </c>
      <c r="Z49">
        <f t="shared" si="36"/>
        <v>1.3594146179236543E-3</v>
      </c>
      <c r="AA49">
        <f t="shared" si="37"/>
        <v>3.182900835153598E-3</v>
      </c>
      <c r="AB49">
        <f t="shared" si="38"/>
        <v>8.4824307888865054E-4</v>
      </c>
      <c r="AC49">
        <f t="shared" si="39"/>
        <v>1.4982675912765971E-3</v>
      </c>
      <c r="AD49">
        <f t="shared" si="40"/>
        <v>1.3407671613496841E-3</v>
      </c>
      <c r="AE49">
        <f t="shared" si="41"/>
        <v>3.0658493574793467E-3</v>
      </c>
      <c r="AF49">
        <f t="shared" si="42"/>
        <v>8.2143022380424884E-4</v>
      </c>
      <c r="AG49">
        <f t="shared" si="43"/>
        <v>1.4692557640234307E-3</v>
      </c>
      <c r="AH49">
        <f t="shared" si="44"/>
        <v>1.322119704775714E-3</v>
      </c>
      <c r="AI49">
        <f t="shared" si="45"/>
        <v>2.9487978798050955E-3</v>
      </c>
      <c r="AJ49">
        <f t="shared" si="46"/>
        <v>7.9461736871984715E-4</v>
      </c>
      <c r="AK49">
        <f t="shared" si="47"/>
        <v>1.4402439367702643E-3</v>
      </c>
      <c r="AL49">
        <f t="shared" si="48"/>
        <v>1.3034722482017438E-3</v>
      </c>
      <c r="AM49">
        <f t="shared" si="49"/>
        <v>2.8317464021308443E-3</v>
      </c>
      <c r="AN49">
        <f t="shared" si="50"/>
        <v>7.6780451363544545E-4</v>
      </c>
      <c r="AO49">
        <f t="shared" si="51"/>
        <v>1.411232109517098E-3</v>
      </c>
      <c r="AP49">
        <f>Sheet1!AW49</f>
        <v>1.2848247916277741E-3</v>
      </c>
      <c r="AQ49">
        <f>Sheet1!AX49</f>
        <v>2.714694924456593E-3</v>
      </c>
      <c r="AR49">
        <f>Sheet1!AZ49</f>
        <v>7.4099165855104376E-4</v>
      </c>
      <c r="AS49">
        <f>Sheet1!BA49</f>
        <v>1.3822202822639314E-3</v>
      </c>
      <c r="AT49">
        <f t="shared" si="52"/>
        <v>1.2393047711181852E-3</v>
      </c>
      <c r="AU49">
        <f t="shared" si="53"/>
        <v>2.7255992050502003E-3</v>
      </c>
      <c r="AV49">
        <f t="shared" si="54"/>
        <v>7.5999743528464253E-4</v>
      </c>
      <c r="AW49">
        <f t="shared" si="55"/>
        <v>1.4024042629768932E-3</v>
      </c>
      <c r="AX49">
        <f t="shared" si="56"/>
        <v>1.1937847506085964E-3</v>
      </c>
      <c r="AY49">
        <f t="shared" si="57"/>
        <v>2.7365034856438077E-3</v>
      </c>
      <c r="AZ49">
        <f t="shared" si="58"/>
        <v>7.790032120182413E-4</v>
      </c>
      <c r="BA49">
        <f t="shared" si="59"/>
        <v>1.422588243689855E-3</v>
      </c>
      <c r="BB49">
        <f t="shared" si="60"/>
        <v>1.1482647300990075E-3</v>
      </c>
      <c r="BC49">
        <f t="shared" si="61"/>
        <v>2.747407766237415E-3</v>
      </c>
      <c r="BD49">
        <f t="shared" si="62"/>
        <v>7.9800898875184007E-4</v>
      </c>
      <c r="BE49">
        <f t="shared" si="63"/>
        <v>1.4427722244028168E-3</v>
      </c>
      <c r="BF49">
        <f t="shared" si="64"/>
        <v>1.1027447095894186E-3</v>
      </c>
      <c r="BG49">
        <f t="shared" si="65"/>
        <v>2.7583120468310223E-3</v>
      </c>
      <c r="BH49">
        <f t="shared" si="66"/>
        <v>8.1701476548543884E-4</v>
      </c>
      <c r="BI49">
        <f t="shared" si="67"/>
        <v>1.4629562051157786E-3</v>
      </c>
      <c r="BJ49">
        <f>Sheet1!T49</f>
        <v>1.0572246890798301E-3</v>
      </c>
      <c r="BK49">
        <f>Sheet1!U49</f>
        <v>2.7692163274246288E-3</v>
      </c>
      <c r="BL49">
        <f>Sheet1!W49</f>
        <v>8.3602054221903739E-4</v>
      </c>
      <c r="BM49">
        <f>Sheet1!X49</f>
        <v>1.4831401858287408E-3</v>
      </c>
      <c r="BN49">
        <f t="shared" si="68"/>
        <v>1.0117046685702413E-3</v>
      </c>
      <c r="BO49">
        <f t="shared" si="69"/>
        <v>2.7801206080182361E-3</v>
      </c>
      <c r="BP49">
        <f t="shared" si="70"/>
        <v>8.5502631895263616E-4</v>
      </c>
      <c r="BQ49">
        <f t="shared" si="71"/>
        <v>1.5033241665417026E-3</v>
      </c>
      <c r="BR49">
        <f t="shared" si="72"/>
        <v>9.6618464806065248E-4</v>
      </c>
      <c r="BS49">
        <f t="shared" si="73"/>
        <v>2.7910248886118434E-3</v>
      </c>
      <c r="BT49">
        <f t="shared" si="74"/>
        <v>8.7403209568623493E-4</v>
      </c>
      <c r="BU49">
        <f t="shared" si="75"/>
        <v>1.5235081472546644E-3</v>
      </c>
      <c r="BV49">
        <f t="shared" si="76"/>
        <v>9.2066462755106371E-4</v>
      </c>
      <c r="BW49">
        <f t="shared" si="77"/>
        <v>2.8019291692054507E-3</v>
      </c>
      <c r="BX49">
        <f t="shared" si="78"/>
        <v>8.930378724198337E-4</v>
      </c>
      <c r="BY49">
        <f t="shared" si="79"/>
        <v>1.5436921279676262E-3</v>
      </c>
      <c r="CA49">
        <f t="shared" si="80"/>
        <v>-9.3237282869850294E-5</v>
      </c>
      <c r="CB49">
        <f t="shared" si="81"/>
        <v>-5.8525738837125621E-4</v>
      </c>
      <c r="CC49">
        <f t="shared" si="82"/>
        <v>-1.3406427542200848E-4</v>
      </c>
      <c r="CD49">
        <f t="shared" si="83"/>
        <v>-1.4505913626583207E-4</v>
      </c>
      <c r="CF49">
        <f t="shared" si="84"/>
        <v>-2.2760010254794399E-4</v>
      </c>
      <c r="CG49">
        <f t="shared" si="85"/>
        <v>5.4521402968035759E-5</v>
      </c>
      <c r="CH49">
        <f t="shared" si="86"/>
        <v>9.5028883667993636E-5</v>
      </c>
      <c r="CI49">
        <f t="shared" si="87"/>
        <v>1.0091990356480944E-4</v>
      </c>
    </row>
    <row r="50" spans="1:87">
      <c r="A50">
        <v>46</v>
      </c>
      <c r="B50">
        <f t="shared" si="16"/>
        <v>1.2216095338880887E-3</v>
      </c>
      <c r="C50">
        <f t="shared" si="17"/>
        <v>5.2923988956947235E-3</v>
      </c>
      <c r="D50">
        <f t="shared" si="18"/>
        <v>1.5856137894196378E-3</v>
      </c>
      <c r="E50">
        <f t="shared" si="19"/>
        <v>1.7758121198239616E-3</v>
      </c>
      <c r="F50">
        <f t="shared" si="20"/>
        <v>1.2195498550875814E-3</v>
      </c>
      <c r="G50">
        <f t="shared" si="21"/>
        <v>5.0524784521251767E-3</v>
      </c>
      <c r="H50">
        <f t="shared" si="22"/>
        <v>1.5188342440044173E-3</v>
      </c>
      <c r="I50">
        <f t="shared" si="23"/>
        <v>1.7493393325806812E-3</v>
      </c>
      <c r="J50">
        <f t="shared" si="24"/>
        <v>1.217490176287074E-3</v>
      </c>
      <c r="K50">
        <f t="shared" si="25"/>
        <v>4.8125580085556299E-3</v>
      </c>
      <c r="L50">
        <f t="shared" si="26"/>
        <v>1.4520546985891968E-3</v>
      </c>
      <c r="M50">
        <f t="shared" si="27"/>
        <v>1.7228665453374009E-3</v>
      </c>
      <c r="N50">
        <f t="shared" si="28"/>
        <v>1.2154304974865667E-3</v>
      </c>
      <c r="O50">
        <f t="shared" si="29"/>
        <v>4.5726375649860831E-3</v>
      </c>
      <c r="P50">
        <f t="shared" si="30"/>
        <v>1.3852751531739764E-3</v>
      </c>
      <c r="Q50">
        <f t="shared" si="31"/>
        <v>1.6963937580941205E-3</v>
      </c>
      <c r="R50">
        <f t="shared" si="32"/>
        <v>1.2133708186860593E-3</v>
      </c>
      <c r="S50">
        <f t="shared" si="33"/>
        <v>4.3327171214165364E-3</v>
      </c>
      <c r="T50">
        <f t="shared" si="34"/>
        <v>1.3184956077587559E-3</v>
      </c>
      <c r="U50">
        <f t="shared" si="35"/>
        <v>1.6699209708508401E-3</v>
      </c>
      <c r="V50">
        <f>Sheet1!BZ50</f>
        <v>1.211311139885552E-3</v>
      </c>
      <c r="W50">
        <f>Sheet1!CA50</f>
        <v>4.0927966778469896E-3</v>
      </c>
      <c r="X50">
        <f>Sheet1!CC50</f>
        <v>1.2517160623435354E-3</v>
      </c>
      <c r="Y50">
        <f>Sheet1!CD50</f>
        <v>1.6434481836075598E-3</v>
      </c>
      <c r="Z50">
        <f t="shared" si="36"/>
        <v>1.2092514610850447E-3</v>
      </c>
      <c r="AA50">
        <f t="shared" si="37"/>
        <v>3.8528762342774424E-3</v>
      </c>
      <c r="AB50">
        <f t="shared" si="38"/>
        <v>1.184936516928315E-3</v>
      </c>
      <c r="AC50">
        <f t="shared" si="39"/>
        <v>1.6169753963642794E-3</v>
      </c>
      <c r="AD50">
        <f t="shared" si="40"/>
        <v>1.2071917822845373E-3</v>
      </c>
      <c r="AE50">
        <f t="shared" si="41"/>
        <v>3.6129557907078952E-3</v>
      </c>
      <c r="AF50">
        <f t="shared" si="42"/>
        <v>1.1181569715130945E-3</v>
      </c>
      <c r="AG50">
        <f t="shared" si="43"/>
        <v>1.590502609120999E-3</v>
      </c>
      <c r="AH50">
        <f t="shared" si="44"/>
        <v>1.20513210348403E-3</v>
      </c>
      <c r="AI50">
        <f t="shared" si="45"/>
        <v>3.3730353471383479E-3</v>
      </c>
      <c r="AJ50">
        <f t="shared" si="46"/>
        <v>1.051377426097874E-3</v>
      </c>
      <c r="AK50">
        <f t="shared" si="47"/>
        <v>1.5640298218777186E-3</v>
      </c>
      <c r="AL50">
        <f t="shared" si="48"/>
        <v>1.2030724246835226E-3</v>
      </c>
      <c r="AM50">
        <f t="shared" si="49"/>
        <v>3.1331149035688007E-3</v>
      </c>
      <c r="AN50">
        <f t="shared" si="50"/>
        <v>9.8459788068265357E-4</v>
      </c>
      <c r="AO50">
        <f t="shared" si="51"/>
        <v>1.5375570346344383E-3</v>
      </c>
      <c r="AP50">
        <f>Sheet1!AW50</f>
        <v>1.2010127458830149E-3</v>
      </c>
      <c r="AQ50">
        <f>Sheet1!AX50</f>
        <v>2.8931944599992535E-3</v>
      </c>
      <c r="AR50">
        <f>Sheet1!AZ50</f>
        <v>9.1781833526743332E-4</v>
      </c>
      <c r="AS50">
        <f>Sheet1!BA50</f>
        <v>1.5110842473911575E-3</v>
      </c>
      <c r="AT50">
        <f t="shared" si="52"/>
        <v>1.1920123464807869E-3</v>
      </c>
      <c r="AU50">
        <f t="shared" si="53"/>
        <v>2.9430108115678188E-3</v>
      </c>
      <c r="AV50">
        <f t="shared" si="54"/>
        <v>9.0668042109018658E-4</v>
      </c>
      <c r="AW50">
        <f t="shared" si="55"/>
        <v>1.4995559860415792E-3</v>
      </c>
      <c r="AX50">
        <f t="shared" si="56"/>
        <v>1.1830119470785589E-3</v>
      </c>
      <c r="AY50">
        <f t="shared" si="57"/>
        <v>2.9928271631363842E-3</v>
      </c>
      <c r="AZ50">
        <f t="shared" si="58"/>
        <v>8.9554250691293983E-4</v>
      </c>
      <c r="BA50">
        <f t="shared" si="59"/>
        <v>1.4880277246920009E-3</v>
      </c>
      <c r="BB50">
        <f t="shared" si="60"/>
        <v>1.1740115476763309E-3</v>
      </c>
      <c r="BC50">
        <f t="shared" si="61"/>
        <v>3.0426435147049495E-3</v>
      </c>
      <c r="BD50">
        <f t="shared" si="62"/>
        <v>8.8440459273569309E-4</v>
      </c>
      <c r="BE50">
        <f t="shared" si="63"/>
        <v>1.4764994633424226E-3</v>
      </c>
      <c r="BF50">
        <f t="shared" si="64"/>
        <v>1.1650111482741029E-3</v>
      </c>
      <c r="BG50">
        <f t="shared" si="65"/>
        <v>3.0924598662735148E-3</v>
      </c>
      <c r="BH50">
        <f t="shared" si="66"/>
        <v>8.7326667855844634E-4</v>
      </c>
      <c r="BI50">
        <f t="shared" si="67"/>
        <v>1.4649712019928444E-3</v>
      </c>
      <c r="BJ50">
        <f>Sheet1!T50</f>
        <v>1.1560107488718754E-3</v>
      </c>
      <c r="BK50">
        <f>Sheet1!U50</f>
        <v>3.1422762178420797E-3</v>
      </c>
      <c r="BL50">
        <f>Sheet1!W50</f>
        <v>8.621287643811996E-4</v>
      </c>
      <c r="BM50">
        <f>Sheet1!X50</f>
        <v>1.4534429406432656E-3</v>
      </c>
      <c r="BN50">
        <f t="shared" si="68"/>
        <v>1.1470103494696474E-3</v>
      </c>
      <c r="BO50">
        <f t="shared" si="69"/>
        <v>3.192092569410645E-3</v>
      </c>
      <c r="BP50">
        <f t="shared" si="70"/>
        <v>8.5099085020395285E-4</v>
      </c>
      <c r="BQ50">
        <f t="shared" si="71"/>
        <v>1.4419146792936874E-3</v>
      </c>
      <c r="BR50">
        <f t="shared" si="72"/>
        <v>1.1380099500674194E-3</v>
      </c>
      <c r="BS50">
        <f t="shared" si="73"/>
        <v>3.2419089209792104E-3</v>
      </c>
      <c r="BT50">
        <f t="shared" si="74"/>
        <v>8.398529360267061E-4</v>
      </c>
      <c r="BU50">
        <f t="shared" si="75"/>
        <v>1.4303864179441091E-3</v>
      </c>
      <c r="BV50">
        <f t="shared" si="76"/>
        <v>1.1290095506651914E-3</v>
      </c>
      <c r="BW50">
        <f t="shared" si="77"/>
        <v>3.2917252725477757E-3</v>
      </c>
      <c r="BX50">
        <f t="shared" si="78"/>
        <v>8.2871502184945936E-4</v>
      </c>
      <c r="BY50">
        <f t="shared" si="79"/>
        <v>1.4188581565945308E-3</v>
      </c>
      <c r="CA50">
        <f t="shared" si="80"/>
        <v>-1.0298394002537141E-5</v>
      </c>
      <c r="CB50">
        <f t="shared" si="81"/>
        <v>-1.1996022178477361E-3</v>
      </c>
      <c r="CC50">
        <f t="shared" si="82"/>
        <v>-3.3389772707610212E-4</v>
      </c>
      <c r="CD50">
        <f t="shared" si="83"/>
        <v>-1.3236393621640229E-4</v>
      </c>
      <c r="CF50">
        <f t="shared" si="84"/>
        <v>-4.5001997011139471E-5</v>
      </c>
      <c r="CG50">
        <f t="shared" si="85"/>
        <v>2.4908175784282621E-4</v>
      </c>
      <c r="CH50">
        <f t="shared" si="86"/>
        <v>-5.5689570886233728E-5</v>
      </c>
      <c r="CI50">
        <f t="shared" si="87"/>
        <v>-5.764130674789183E-5</v>
      </c>
    </row>
    <row r="51" spans="1:87">
      <c r="A51">
        <v>47</v>
      </c>
      <c r="B51">
        <f t="shared" si="16"/>
        <v>1.8083061272430039E-3</v>
      </c>
      <c r="C51">
        <f t="shared" si="17"/>
        <v>4.1322903918562526E-3</v>
      </c>
      <c r="D51">
        <f t="shared" si="18"/>
        <v>1.5943560214576309E-3</v>
      </c>
      <c r="E51">
        <f t="shared" si="19"/>
        <v>1.5728793543837976E-3</v>
      </c>
      <c r="F51">
        <f t="shared" si="20"/>
        <v>1.7482849376537081E-3</v>
      </c>
      <c r="G51">
        <f t="shared" si="21"/>
        <v>4.0419579894663315E-3</v>
      </c>
      <c r="H51">
        <f t="shared" si="22"/>
        <v>1.5406818502742968E-3</v>
      </c>
      <c r="I51">
        <f t="shared" si="23"/>
        <v>1.6065106080595528E-3</v>
      </c>
      <c r="J51">
        <f t="shared" si="24"/>
        <v>1.6882637480644122E-3</v>
      </c>
      <c r="K51">
        <f t="shared" si="25"/>
        <v>3.9516255870764103E-3</v>
      </c>
      <c r="L51">
        <f t="shared" si="26"/>
        <v>1.4870076790909628E-3</v>
      </c>
      <c r="M51">
        <f t="shared" si="27"/>
        <v>1.640141861735308E-3</v>
      </c>
      <c r="N51">
        <f t="shared" si="28"/>
        <v>1.6282425584751164E-3</v>
      </c>
      <c r="O51">
        <f t="shared" si="29"/>
        <v>3.8612931846864892E-3</v>
      </c>
      <c r="P51">
        <f t="shared" si="30"/>
        <v>1.4333335079076287E-3</v>
      </c>
      <c r="Q51">
        <f t="shared" si="31"/>
        <v>1.6737731154110632E-3</v>
      </c>
      <c r="R51">
        <f t="shared" si="32"/>
        <v>1.5682213688858206E-3</v>
      </c>
      <c r="S51">
        <f t="shared" si="33"/>
        <v>3.7709607822965685E-3</v>
      </c>
      <c r="T51">
        <f t="shared" si="34"/>
        <v>1.3796593367242946E-3</v>
      </c>
      <c r="U51">
        <f t="shared" si="35"/>
        <v>1.7074043690868184E-3</v>
      </c>
      <c r="V51">
        <f>Sheet1!BZ51</f>
        <v>1.5082001792965248E-3</v>
      </c>
      <c r="W51">
        <f>Sheet1!CA51</f>
        <v>3.6806283799066478E-3</v>
      </c>
      <c r="X51">
        <f>Sheet1!CC51</f>
        <v>1.3259851655409605E-3</v>
      </c>
      <c r="Y51">
        <f>Sheet1!CD51</f>
        <v>1.7410356227625736E-3</v>
      </c>
      <c r="Z51">
        <f t="shared" si="36"/>
        <v>1.448178989707229E-3</v>
      </c>
      <c r="AA51">
        <f t="shared" si="37"/>
        <v>3.5902959775167271E-3</v>
      </c>
      <c r="AB51">
        <f t="shared" si="38"/>
        <v>1.2723109943576264E-3</v>
      </c>
      <c r="AC51">
        <f t="shared" si="39"/>
        <v>1.7746668764383289E-3</v>
      </c>
      <c r="AD51">
        <f t="shared" si="40"/>
        <v>1.3881578001179332E-3</v>
      </c>
      <c r="AE51">
        <f t="shared" si="41"/>
        <v>3.4999635751268065E-3</v>
      </c>
      <c r="AF51">
        <f t="shared" si="42"/>
        <v>1.2186368231742923E-3</v>
      </c>
      <c r="AG51">
        <f t="shared" si="43"/>
        <v>1.8082981301140841E-3</v>
      </c>
      <c r="AH51">
        <f t="shared" si="44"/>
        <v>1.3281366105286374E-3</v>
      </c>
      <c r="AI51">
        <f t="shared" si="45"/>
        <v>3.4096311727368858E-3</v>
      </c>
      <c r="AJ51">
        <f t="shared" si="46"/>
        <v>1.1649626519909583E-3</v>
      </c>
      <c r="AK51">
        <f t="shared" si="47"/>
        <v>1.8419293837898393E-3</v>
      </c>
      <c r="AL51">
        <f t="shared" si="48"/>
        <v>1.2681154209393415E-3</v>
      </c>
      <c r="AM51">
        <f t="shared" si="49"/>
        <v>3.3192987703469651E-3</v>
      </c>
      <c r="AN51">
        <f t="shared" si="50"/>
        <v>1.1112884808076242E-3</v>
      </c>
      <c r="AO51">
        <f t="shared" si="51"/>
        <v>1.8755606374655945E-3</v>
      </c>
      <c r="AP51">
        <f>Sheet1!AW51</f>
        <v>1.2080942313500453E-3</v>
      </c>
      <c r="AQ51">
        <f>Sheet1!AX51</f>
        <v>3.228966367957044E-3</v>
      </c>
      <c r="AR51">
        <f>Sheet1!AZ51</f>
        <v>1.0576143096242903E-3</v>
      </c>
      <c r="AS51">
        <f>Sheet1!BA51</f>
        <v>1.9091918911413497E-3</v>
      </c>
      <c r="AT51">
        <f t="shared" si="52"/>
        <v>1.2511699573161264E-3</v>
      </c>
      <c r="AU51">
        <f t="shared" si="53"/>
        <v>3.1535346628599487E-3</v>
      </c>
      <c r="AV51">
        <f t="shared" si="54"/>
        <v>1.0236015199001581E-3</v>
      </c>
      <c r="AW51">
        <f t="shared" si="55"/>
        <v>1.8374016020044491E-3</v>
      </c>
      <c r="AX51">
        <f t="shared" si="56"/>
        <v>1.2942456832822076E-3</v>
      </c>
      <c r="AY51">
        <f t="shared" si="57"/>
        <v>3.0781029577628535E-3</v>
      </c>
      <c r="AZ51">
        <f t="shared" si="58"/>
        <v>9.8958873017602599E-4</v>
      </c>
      <c r="BA51">
        <f t="shared" si="59"/>
        <v>1.7656113128675485E-3</v>
      </c>
      <c r="BB51">
        <f t="shared" si="60"/>
        <v>1.3373214092482887E-3</v>
      </c>
      <c r="BC51">
        <f t="shared" si="61"/>
        <v>3.0026712526657583E-3</v>
      </c>
      <c r="BD51">
        <f t="shared" si="62"/>
        <v>9.5557594045189394E-4</v>
      </c>
      <c r="BE51">
        <f t="shared" si="63"/>
        <v>1.693821023730648E-3</v>
      </c>
      <c r="BF51">
        <f t="shared" si="64"/>
        <v>1.3803971352143699E-3</v>
      </c>
      <c r="BG51">
        <f t="shared" si="65"/>
        <v>2.927239547568663E-3</v>
      </c>
      <c r="BH51">
        <f t="shared" si="66"/>
        <v>9.215631507277619E-4</v>
      </c>
      <c r="BI51">
        <f t="shared" si="67"/>
        <v>1.6220307345937474E-3</v>
      </c>
      <c r="BJ51">
        <f>Sheet1!T51</f>
        <v>1.423472861180451E-3</v>
      </c>
      <c r="BK51">
        <f>Sheet1!U51</f>
        <v>2.8518078424715669E-3</v>
      </c>
      <c r="BL51">
        <f>Sheet1!W51</f>
        <v>8.8755036100362996E-4</v>
      </c>
      <c r="BM51">
        <f>Sheet1!X51</f>
        <v>1.5502404454568464E-3</v>
      </c>
      <c r="BN51">
        <f t="shared" si="68"/>
        <v>1.4665485871465322E-3</v>
      </c>
      <c r="BO51">
        <f t="shared" si="69"/>
        <v>2.7763761373744717E-3</v>
      </c>
      <c r="BP51">
        <f t="shared" si="70"/>
        <v>8.5353757127949791E-4</v>
      </c>
      <c r="BQ51">
        <f t="shared" si="71"/>
        <v>1.4784501563199458E-3</v>
      </c>
      <c r="BR51">
        <f t="shared" si="72"/>
        <v>1.5096243131126133E-3</v>
      </c>
      <c r="BS51">
        <f t="shared" si="73"/>
        <v>2.7009444322773765E-3</v>
      </c>
      <c r="BT51">
        <f t="shared" si="74"/>
        <v>8.1952478155536586E-4</v>
      </c>
      <c r="BU51">
        <f t="shared" si="75"/>
        <v>1.4066598671830452E-3</v>
      </c>
      <c r="BV51">
        <f t="shared" si="76"/>
        <v>1.5527000390786944E-3</v>
      </c>
      <c r="BW51">
        <f t="shared" si="77"/>
        <v>2.6255127271802813E-3</v>
      </c>
      <c r="BX51">
        <f t="shared" si="78"/>
        <v>7.8551199183123381E-4</v>
      </c>
      <c r="BY51">
        <f t="shared" si="79"/>
        <v>1.3348695780461446E-3</v>
      </c>
      <c r="CA51">
        <f t="shared" si="80"/>
        <v>-3.0010594794647951E-4</v>
      </c>
      <c r="CB51">
        <f t="shared" si="81"/>
        <v>-4.5166201194960388E-4</v>
      </c>
      <c r="CC51">
        <f t="shared" si="82"/>
        <v>-2.683708559166702E-4</v>
      </c>
      <c r="CD51">
        <f t="shared" si="83"/>
        <v>1.6815626837877605E-4</v>
      </c>
      <c r="CF51">
        <f t="shared" si="84"/>
        <v>2.1537862983040572E-4</v>
      </c>
      <c r="CG51">
        <f t="shared" si="85"/>
        <v>-3.7715852548547701E-4</v>
      </c>
      <c r="CH51">
        <f t="shared" si="86"/>
        <v>-1.7006394862066035E-4</v>
      </c>
      <c r="CI51">
        <f t="shared" si="87"/>
        <v>-3.5895144568450334E-4</v>
      </c>
    </row>
    <row r="52" spans="1:87">
      <c r="A52">
        <v>48</v>
      </c>
      <c r="B52">
        <f t="shared" si="16"/>
        <v>2.3057691766006109E-3</v>
      </c>
      <c r="C52">
        <f t="shared" si="17"/>
        <v>3.8249744922060711E-3</v>
      </c>
      <c r="D52">
        <f t="shared" si="18"/>
        <v>1.8974844587783335E-3</v>
      </c>
      <c r="E52">
        <f t="shared" si="19"/>
        <v>1.8380074602387618E-3</v>
      </c>
      <c r="F52">
        <f t="shared" si="20"/>
        <v>2.2143170006390994E-3</v>
      </c>
      <c r="G52">
        <f t="shared" si="21"/>
        <v>3.8155294897706297E-3</v>
      </c>
      <c r="H52">
        <f t="shared" si="22"/>
        <v>1.8194824792960222E-3</v>
      </c>
      <c r="I52">
        <f t="shared" si="23"/>
        <v>1.8390400187579847E-3</v>
      </c>
      <c r="J52">
        <f t="shared" si="24"/>
        <v>2.1228648246775879E-3</v>
      </c>
      <c r="K52">
        <f t="shared" si="25"/>
        <v>3.8060844873351882E-3</v>
      </c>
      <c r="L52">
        <f t="shared" si="26"/>
        <v>1.7414804998137109E-3</v>
      </c>
      <c r="M52">
        <f t="shared" si="27"/>
        <v>1.8400725772772075E-3</v>
      </c>
      <c r="N52">
        <f t="shared" si="28"/>
        <v>2.0314126487160763E-3</v>
      </c>
      <c r="O52">
        <f t="shared" si="29"/>
        <v>3.7966394848997467E-3</v>
      </c>
      <c r="P52">
        <f t="shared" si="30"/>
        <v>1.6634785203313996E-3</v>
      </c>
      <c r="Q52">
        <f t="shared" si="31"/>
        <v>1.8411051357964303E-3</v>
      </c>
      <c r="R52">
        <f t="shared" si="32"/>
        <v>1.9399604727545648E-3</v>
      </c>
      <c r="S52">
        <f t="shared" si="33"/>
        <v>3.7871944824643053E-3</v>
      </c>
      <c r="T52">
        <f t="shared" si="34"/>
        <v>1.5854765408490883E-3</v>
      </c>
      <c r="U52">
        <f t="shared" si="35"/>
        <v>1.8421376943156531E-3</v>
      </c>
      <c r="V52">
        <f>Sheet1!BZ52</f>
        <v>1.848508296793053E-3</v>
      </c>
      <c r="W52">
        <f>Sheet1!CA52</f>
        <v>3.7777494800288638E-3</v>
      </c>
      <c r="X52">
        <f>Sheet1!CC52</f>
        <v>1.507474561366777E-3</v>
      </c>
      <c r="Y52">
        <f>Sheet1!CD52</f>
        <v>1.843170252834876E-3</v>
      </c>
      <c r="Z52">
        <f t="shared" si="36"/>
        <v>1.7570561208315413E-3</v>
      </c>
      <c r="AA52">
        <f t="shared" si="37"/>
        <v>3.7683044775934224E-3</v>
      </c>
      <c r="AB52">
        <f t="shared" si="38"/>
        <v>1.4294725818844657E-3</v>
      </c>
      <c r="AC52">
        <f t="shared" si="39"/>
        <v>1.8442028113540988E-3</v>
      </c>
      <c r="AD52">
        <f t="shared" si="40"/>
        <v>1.6656039448700295E-3</v>
      </c>
      <c r="AE52">
        <f t="shared" si="41"/>
        <v>3.7588594751579809E-3</v>
      </c>
      <c r="AF52">
        <f t="shared" si="42"/>
        <v>1.3514706024021544E-3</v>
      </c>
      <c r="AG52">
        <f t="shared" si="43"/>
        <v>1.8452353698733216E-3</v>
      </c>
      <c r="AH52">
        <f t="shared" si="44"/>
        <v>1.5741517689085178E-3</v>
      </c>
      <c r="AI52">
        <f t="shared" si="45"/>
        <v>3.7494144727225395E-3</v>
      </c>
      <c r="AJ52">
        <f t="shared" si="46"/>
        <v>1.2734686229198431E-3</v>
      </c>
      <c r="AK52">
        <f t="shared" si="47"/>
        <v>1.8462679283925444E-3</v>
      </c>
      <c r="AL52">
        <f t="shared" si="48"/>
        <v>1.482699592947006E-3</v>
      </c>
      <c r="AM52">
        <f t="shared" si="49"/>
        <v>3.739969470287098E-3</v>
      </c>
      <c r="AN52">
        <f t="shared" si="50"/>
        <v>1.1954666434375318E-3</v>
      </c>
      <c r="AO52">
        <f t="shared" si="51"/>
        <v>1.8473004869117673E-3</v>
      </c>
      <c r="AP52">
        <f>Sheet1!AW52</f>
        <v>1.3912474169854943E-3</v>
      </c>
      <c r="AQ52">
        <f>Sheet1!AX52</f>
        <v>3.730524467851657E-3</v>
      </c>
      <c r="AR52">
        <f>Sheet1!AZ52</f>
        <v>1.117464663955221E-3</v>
      </c>
      <c r="AS52">
        <f>Sheet1!BA52</f>
        <v>1.8483330454309899E-3</v>
      </c>
      <c r="AT52">
        <f t="shared" si="52"/>
        <v>1.3978013342260151E-3</v>
      </c>
      <c r="AU52">
        <f t="shared" si="53"/>
        <v>3.74012216874415E-3</v>
      </c>
      <c r="AV52">
        <f t="shared" si="54"/>
        <v>1.1245995166180045E-3</v>
      </c>
      <c r="AW52">
        <f t="shared" si="55"/>
        <v>1.808203630432507E-3</v>
      </c>
      <c r="AX52">
        <f t="shared" si="56"/>
        <v>1.4043552514665359E-3</v>
      </c>
      <c r="AY52">
        <f t="shared" si="57"/>
        <v>3.749719869636643E-3</v>
      </c>
      <c r="AZ52">
        <f t="shared" si="58"/>
        <v>1.1317343692807879E-3</v>
      </c>
      <c r="BA52">
        <f t="shared" si="59"/>
        <v>1.768074215434024E-3</v>
      </c>
      <c r="BB52">
        <f t="shared" si="60"/>
        <v>1.4109091687070567E-3</v>
      </c>
      <c r="BC52">
        <f t="shared" si="61"/>
        <v>3.759317570529136E-3</v>
      </c>
      <c r="BD52">
        <f t="shared" si="62"/>
        <v>1.1388692219435714E-3</v>
      </c>
      <c r="BE52">
        <f t="shared" si="63"/>
        <v>1.7279448004355411E-3</v>
      </c>
      <c r="BF52">
        <f t="shared" si="64"/>
        <v>1.4174630859475775E-3</v>
      </c>
      <c r="BG52">
        <f t="shared" si="65"/>
        <v>3.7689152714216289E-3</v>
      </c>
      <c r="BH52">
        <f t="shared" si="66"/>
        <v>1.1460040746063549E-3</v>
      </c>
      <c r="BI52">
        <f t="shared" si="67"/>
        <v>1.6878153854370582E-3</v>
      </c>
      <c r="BJ52">
        <f>Sheet1!T52</f>
        <v>1.4240170031880979E-3</v>
      </c>
      <c r="BK52">
        <f>Sheet1!U52</f>
        <v>3.7785129723141215E-3</v>
      </c>
      <c r="BL52">
        <f>Sheet1!W52</f>
        <v>1.1531389272691384E-3</v>
      </c>
      <c r="BM52">
        <f>Sheet1!X52</f>
        <v>1.6476859704385753E-3</v>
      </c>
      <c r="BN52">
        <f t="shared" si="68"/>
        <v>1.4305709204286187E-3</v>
      </c>
      <c r="BO52">
        <f t="shared" si="69"/>
        <v>3.7881106732066145E-3</v>
      </c>
      <c r="BP52">
        <f t="shared" si="70"/>
        <v>1.1602737799319219E-3</v>
      </c>
      <c r="BQ52">
        <f t="shared" si="71"/>
        <v>1.6075565554400924E-3</v>
      </c>
      <c r="BR52">
        <f t="shared" si="72"/>
        <v>1.4371248376691395E-3</v>
      </c>
      <c r="BS52">
        <f t="shared" si="73"/>
        <v>3.7977083740991075E-3</v>
      </c>
      <c r="BT52">
        <f t="shared" si="74"/>
        <v>1.1674086325947053E-3</v>
      </c>
      <c r="BU52">
        <f t="shared" si="75"/>
        <v>1.5674271404416094E-3</v>
      </c>
      <c r="BV52">
        <f t="shared" si="76"/>
        <v>1.4436787549096603E-3</v>
      </c>
      <c r="BW52">
        <f t="shared" si="77"/>
        <v>3.8073060749916005E-3</v>
      </c>
      <c r="BX52">
        <f t="shared" si="78"/>
        <v>1.1745434852574888E-3</v>
      </c>
      <c r="BY52">
        <f t="shared" si="79"/>
        <v>1.5272977254431265E-3</v>
      </c>
      <c r="CA52">
        <f t="shared" si="80"/>
        <v>-4.5726087980755875E-4</v>
      </c>
      <c r="CB52">
        <f t="shared" si="81"/>
        <v>-4.7225012177206857E-5</v>
      </c>
      <c r="CC52">
        <f t="shared" si="82"/>
        <v>-3.9000989741155606E-4</v>
      </c>
      <c r="CD52">
        <f t="shared" si="83"/>
        <v>5.1627925961139198E-6</v>
      </c>
      <c r="CF52">
        <f t="shared" si="84"/>
        <v>3.2769586202603587E-5</v>
      </c>
      <c r="CG52">
        <f t="shared" si="85"/>
        <v>4.7988504462464533E-5</v>
      </c>
      <c r="CH52">
        <f t="shared" si="86"/>
        <v>3.5674263313917407E-5</v>
      </c>
      <c r="CI52">
        <f t="shared" si="87"/>
        <v>-2.006470749924146E-4</v>
      </c>
    </row>
    <row r="53" spans="1:87">
      <c r="A53">
        <v>49</v>
      </c>
      <c r="B53">
        <f t="shared" si="16"/>
        <v>1.8732864031066937E-3</v>
      </c>
      <c r="C53">
        <f t="shared" si="17"/>
        <v>4.7855596425044359E-3</v>
      </c>
      <c r="D53">
        <f t="shared" si="18"/>
        <v>1.7009042730755741E-3</v>
      </c>
      <c r="E53">
        <f t="shared" si="19"/>
        <v>2.3588539525106153E-3</v>
      </c>
      <c r="F53">
        <f t="shared" si="20"/>
        <v>1.85271138687402E-3</v>
      </c>
      <c r="G53">
        <f t="shared" si="21"/>
        <v>4.6857708639045431E-3</v>
      </c>
      <c r="H53">
        <f t="shared" si="22"/>
        <v>1.6621342778020583E-3</v>
      </c>
      <c r="I53">
        <f t="shared" si="23"/>
        <v>2.3241965640703479E-3</v>
      </c>
      <c r="J53">
        <f t="shared" si="24"/>
        <v>1.8321363706413462E-3</v>
      </c>
      <c r="K53">
        <f t="shared" si="25"/>
        <v>4.5859820853046502E-3</v>
      </c>
      <c r="L53">
        <f t="shared" si="26"/>
        <v>1.6233642825285424E-3</v>
      </c>
      <c r="M53">
        <f t="shared" si="27"/>
        <v>2.2895391756300805E-3</v>
      </c>
      <c r="N53">
        <f t="shared" si="28"/>
        <v>1.8115613544086725E-3</v>
      </c>
      <c r="O53">
        <f t="shared" si="29"/>
        <v>4.4861933067047574E-3</v>
      </c>
      <c r="P53">
        <f t="shared" si="30"/>
        <v>1.5845942872550266E-3</v>
      </c>
      <c r="Q53">
        <f t="shared" si="31"/>
        <v>2.2548817871898131E-3</v>
      </c>
      <c r="R53">
        <f t="shared" si="32"/>
        <v>1.7909863381759988E-3</v>
      </c>
      <c r="S53">
        <f t="shared" si="33"/>
        <v>4.3864045281048645E-3</v>
      </c>
      <c r="T53">
        <f t="shared" si="34"/>
        <v>1.5458242919815107E-3</v>
      </c>
      <c r="U53">
        <f t="shared" si="35"/>
        <v>2.2202243987495458E-3</v>
      </c>
      <c r="V53">
        <f>Sheet1!BZ53</f>
        <v>1.770411321943325E-3</v>
      </c>
      <c r="W53">
        <f>Sheet1!CA53</f>
        <v>4.2866157495049717E-3</v>
      </c>
      <c r="X53">
        <f>Sheet1!CC53</f>
        <v>1.5070542967079948E-3</v>
      </c>
      <c r="Y53">
        <f>Sheet1!CD53</f>
        <v>2.1855670103092784E-3</v>
      </c>
      <c r="Z53">
        <f t="shared" si="36"/>
        <v>1.7498363057106513E-3</v>
      </c>
      <c r="AA53">
        <f t="shared" si="37"/>
        <v>4.1868269709050788E-3</v>
      </c>
      <c r="AB53">
        <f t="shared" si="38"/>
        <v>1.468284301434479E-3</v>
      </c>
      <c r="AC53">
        <f t="shared" si="39"/>
        <v>2.150909621869011E-3</v>
      </c>
      <c r="AD53">
        <f t="shared" si="40"/>
        <v>1.7292612894779776E-3</v>
      </c>
      <c r="AE53">
        <f t="shared" si="41"/>
        <v>4.087038192305186E-3</v>
      </c>
      <c r="AF53">
        <f t="shared" si="42"/>
        <v>1.4295143061609631E-3</v>
      </c>
      <c r="AG53">
        <f t="shared" si="43"/>
        <v>2.1162522334287437E-3</v>
      </c>
      <c r="AH53">
        <f t="shared" si="44"/>
        <v>1.7086862732453038E-3</v>
      </c>
      <c r="AI53">
        <f t="shared" si="45"/>
        <v>3.9872494137052931E-3</v>
      </c>
      <c r="AJ53">
        <f t="shared" si="46"/>
        <v>1.3907443108874473E-3</v>
      </c>
      <c r="AK53">
        <f t="shared" si="47"/>
        <v>2.0815948449884763E-3</v>
      </c>
      <c r="AL53">
        <f t="shared" si="48"/>
        <v>1.6881112570126301E-3</v>
      </c>
      <c r="AM53">
        <f t="shared" si="49"/>
        <v>3.8874606351054007E-3</v>
      </c>
      <c r="AN53">
        <f t="shared" si="50"/>
        <v>1.3519743156139314E-3</v>
      </c>
      <c r="AO53">
        <f t="shared" si="51"/>
        <v>2.0469374565482089E-3</v>
      </c>
      <c r="AP53">
        <f>Sheet1!AW53</f>
        <v>1.6675362407799568E-3</v>
      </c>
      <c r="AQ53">
        <f>Sheet1!AX53</f>
        <v>3.7876718565055087E-3</v>
      </c>
      <c r="AR53">
        <f>Sheet1!AZ53</f>
        <v>1.3132043203404151E-3</v>
      </c>
      <c r="AS53">
        <f>Sheet1!BA53</f>
        <v>2.0122800681079407E-3</v>
      </c>
      <c r="AT53">
        <f t="shared" si="52"/>
        <v>1.6302801090114444E-3</v>
      </c>
      <c r="AU53">
        <f t="shared" si="53"/>
        <v>3.7381148732735432E-3</v>
      </c>
      <c r="AV53">
        <f t="shared" si="54"/>
        <v>1.2881495812426338E-3</v>
      </c>
      <c r="AW53">
        <f t="shared" si="55"/>
        <v>1.9760156617705965E-3</v>
      </c>
      <c r="AX53">
        <f t="shared" si="56"/>
        <v>1.593023977242932E-3</v>
      </c>
      <c r="AY53">
        <f t="shared" si="57"/>
        <v>3.6885578900415776E-3</v>
      </c>
      <c r="AZ53">
        <f t="shared" si="58"/>
        <v>1.2630948421448525E-3</v>
      </c>
      <c r="BA53">
        <f t="shared" si="59"/>
        <v>1.9397512554332522E-3</v>
      </c>
      <c r="BB53">
        <f t="shared" si="60"/>
        <v>1.5557678454744196E-3</v>
      </c>
      <c r="BC53">
        <f t="shared" si="61"/>
        <v>3.6390009068096121E-3</v>
      </c>
      <c r="BD53">
        <f t="shared" si="62"/>
        <v>1.2380401030470712E-3</v>
      </c>
      <c r="BE53">
        <f t="shared" si="63"/>
        <v>1.903486849095908E-3</v>
      </c>
      <c r="BF53">
        <f t="shared" si="64"/>
        <v>1.5185117137059073E-3</v>
      </c>
      <c r="BG53">
        <f t="shared" si="65"/>
        <v>3.5894439235776465E-3</v>
      </c>
      <c r="BH53">
        <f t="shared" si="66"/>
        <v>1.21298536394929E-3</v>
      </c>
      <c r="BI53">
        <f t="shared" si="67"/>
        <v>1.8672224427585637E-3</v>
      </c>
      <c r="BJ53">
        <f>Sheet1!T53</f>
        <v>1.4812555819373951E-3</v>
      </c>
      <c r="BK53">
        <f>Sheet1!U53</f>
        <v>3.539886940345681E-3</v>
      </c>
      <c r="BL53">
        <f>Sheet1!W53</f>
        <v>1.1879306248515087E-3</v>
      </c>
      <c r="BM53">
        <f>Sheet1!X53</f>
        <v>1.8309580364212193E-3</v>
      </c>
      <c r="BN53">
        <f t="shared" si="68"/>
        <v>1.4439994501688827E-3</v>
      </c>
      <c r="BO53">
        <f t="shared" si="69"/>
        <v>3.4903299571137155E-3</v>
      </c>
      <c r="BP53">
        <f t="shared" si="70"/>
        <v>1.1628758857537274E-3</v>
      </c>
      <c r="BQ53">
        <f t="shared" si="71"/>
        <v>1.794693630083875E-3</v>
      </c>
      <c r="BR53">
        <f t="shared" si="72"/>
        <v>1.4067433184003703E-3</v>
      </c>
      <c r="BS53">
        <f t="shared" si="73"/>
        <v>3.4407729738817499E-3</v>
      </c>
      <c r="BT53">
        <f t="shared" si="74"/>
        <v>1.1378211466559461E-3</v>
      </c>
      <c r="BU53">
        <f t="shared" si="75"/>
        <v>1.7584292237465308E-3</v>
      </c>
      <c r="BV53">
        <f t="shared" si="76"/>
        <v>1.3694871866318579E-3</v>
      </c>
      <c r="BW53">
        <f t="shared" si="77"/>
        <v>3.3912159906497844E-3</v>
      </c>
      <c r="BX53">
        <f t="shared" si="78"/>
        <v>1.1127664075581648E-3</v>
      </c>
      <c r="BY53">
        <f t="shared" si="79"/>
        <v>1.7221648174091865E-3</v>
      </c>
      <c r="CA53">
        <f t="shared" si="80"/>
        <v>-1.0287508116336823E-4</v>
      </c>
      <c r="CB53">
        <f t="shared" si="81"/>
        <v>-4.9894389299946296E-4</v>
      </c>
      <c r="CC53">
        <f t="shared" si="82"/>
        <v>-1.9384997636757973E-4</v>
      </c>
      <c r="CD53">
        <f t="shared" si="83"/>
        <v>-1.7328694220133771E-4</v>
      </c>
      <c r="CF53">
        <f t="shared" si="84"/>
        <v>-1.8628065884256171E-4</v>
      </c>
      <c r="CG53">
        <f t="shared" si="85"/>
        <v>-2.4778491615982771E-4</v>
      </c>
      <c r="CH53">
        <f t="shared" si="86"/>
        <v>-1.2527369548890645E-4</v>
      </c>
      <c r="CI53">
        <f t="shared" si="87"/>
        <v>-1.8132203168672143E-4</v>
      </c>
    </row>
    <row r="54" spans="1:87">
      <c r="A54">
        <v>50</v>
      </c>
      <c r="B54">
        <f t="shared" si="16"/>
        <v>2.3452036656351548E-3</v>
      </c>
      <c r="C54">
        <f t="shared" si="17"/>
        <v>5.2228520023920068E-3</v>
      </c>
      <c r="D54">
        <f t="shared" si="18"/>
        <v>1.5468206378270401E-3</v>
      </c>
      <c r="E54">
        <f t="shared" si="19"/>
        <v>2.5681329287957819E-3</v>
      </c>
      <c r="F54">
        <f t="shared" si="20"/>
        <v>2.2781599499496073E-3</v>
      </c>
      <c r="G54">
        <f t="shared" si="21"/>
        <v>5.0898504834543355E-3</v>
      </c>
      <c r="H54">
        <f t="shared" si="22"/>
        <v>1.5371998954210998E-3</v>
      </c>
      <c r="I54">
        <f t="shared" si="23"/>
        <v>2.5197785901758299E-3</v>
      </c>
      <c r="J54">
        <f t="shared" si="24"/>
        <v>2.2111162342640599E-3</v>
      </c>
      <c r="K54">
        <f t="shared" si="25"/>
        <v>4.9568489645166643E-3</v>
      </c>
      <c r="L54">
        <f t="shared" si="26"/>
        <v>1.5275791530151596E-3</v>
      </c>
      <c r="M54">
        <f t="shared" si="27"/>
        <v>2.471424251555878E-3</v>
      </c>
      <c r="N54">
        <f t="shared" si="28"/>
        <v>2.1440725185785125E-3</v>
      </c>
      <c r="O54">
        <f t="shared" si="29"/>
        <v>4.823847445578993E-3</v>
      </c>
      <c r="P54">
        <f t="shared" si="30"/>
        <v>1.5179584106092194E-3</v>
      </c>
      <c r="Q54">
        <f t="shared" si="31"/>
        <v>2.423069912935926E-3</v>
      </c>
      <c r="R54">
        <f t="shared" si="32"/>
        <v>2.0770288028929651E-3</v>
      </c>
      <c r="S54">
        <f t="shared" si="33"/>
        <v>4.6908459266413217E-3</v>
      </c>
      <c r="T54">
        <f t="shared" si="34"/>
        <v>1.5083376682032792E-3</v>
      </c>
      <c r="U54">
        <f t="shared" si="35"/>
        <v>2.374715574315974E-3</v>
      </c>
      <c r="V54">
        <f>Sheet1!BZ54</f>
        <v>2.0099850872074177E-3</v>
      </c>
      <c r="W54">
        <f>Sheet1!CA54</f>
        <v>4.5578444077036505E-3</v>
      </c>
      <c r="X54">
        <f>Sheet1!CC54</f>
        <v>1.4987169257973389E-3</v>
      </c>
      <c r="Y54">
        <f>Sheet1!CD54</f>
        <v>2.326361235696022E-3</v>
      </c>
      <c r="Z54">
        <f t="shared" si="36"/>
        <v>1.9429413715218702E-3</v>
      </c>
      <c r="AA54">
        <f t="shared" si="37"/>
        <v>4.4248428887659792E-3</v>
      </c>
      <c r="AB54">
        <f t="shared" si="38"/>
        <v>1.4890961833913987E-3</v>
      </c>
      <c r="AC54">
        <f t="shared" si="39"/>
        <v>2.2780068970760701E-3</v>
      </c>
      <c r="AD54">
        <f t="shared" si="40"/>
        <v>1.8758976558363228E-3</v>
      </c>
      <c r="AE54">
        <f t="shared" si="41"/>
        <v>4.291841369828308E-3</v>
      </c>
      <c r="AF54">
        <f t="shared" si="42"/>
        <v>1.4794754409854585E-3</v>
      </c>
      <c r="AG54">
        <f t="shared" si="43"/>
        <v>2.2296525584561181E-3</v>
      </c>
      <c r="AH54">
        <f t="shared" si="44"/>
        <v>1.8088539401507754E-3</v>
      </c>
      <c r="AI54">
        <f t="shared" si="45"/>
        <v>4.1588398508906367E-3</v>
      </c>
      <c r="AJ54">
        <f t="shared" si="46"/>
        <v>1.4698546985795183E-3</v>
      </c>
      <c r="AK54">
        <f t="shared" si="47"/>
        <v>2.1812982198361661E-3</v>
      </c>
      <c r="AL54">
        <f t="shared" si="48"/>
        <v>1.741810224465228E-3</v>
      </c>
      <c r="AM54">
        <f t="shared" si="49"/>
        <v>4.0258383319529654E-3</v>
      </c>
      <c r="AN54">
        <f t="shared" si="50"/>
        <v>1.460233956173578E-3</v>
      </c>
      <c r="AO54">
        <f t="shared" si="51"/>
        <v>2.1329438812162141E-3</v>
      </c>
      <c r="AP54">
        <f>Sheet1!AW54</f>
        <v>1.6747665087796808E-3</v>
      </c>
      <c r="AQ54">
        <f>Sheet1!AX54</f>
        <v>3.8928368130152959E-3</v>
      </c>
      <c r="AR54">
        <f>Sheet1!AZ54</f>
        <v>1.450613213767638E-3</v>
      </c>
      <c r="AS54">
        <f>Sheet1!BA54</f>
        <v>2.0845895425962617E-3</v>
      </c>
      <c r="AT54">
        <f t="shared" si="52"/>
        <v>1.6583397509024012E-3</v>
      </c>
      <c r="AU54">
        <f t="shared" si="53"/>
        <v>3.8064591246549312E-3</v>
      </c>
      <c r="AV54">
        <f t="shared" si="54"/>
        <v>1.3839709047447422E-3</v>
      </c>
      <c r="AW54">
        <f t="shared" si="55"/>
        <v>2.0242848087674726E-3</v>
      </c>
      <c r="AX54">
        <f t="shared" si="56"/>
        <v>1.6419129930251217E-3</v>
      </c>
      <c r="AY54">
        <f t="shared" si="57"/>
        <v>3.7200814362945665E-3</v>
      </c>
      <c r="AZ54">
        <f t="shared" si="58"/>
        <v>1.3173285957218464E-3</v>
      </c>
      <c r="BA54">
        <f t="shared" si="59"/>
        <v>1.9639800749386834E-3</v>
      </c>
      <c r="BB54">
        <f t="shared" si="60"/>
        <v>1.6254862351478422E-3</v>
      </c>
      <c r="BC54">
        <f t="shared" si="61"/>
        <v>3.6337037479342018E-3</v>
      </c>
      <c r="BD54">
        <f t="shared" si="62"/>
        <v>1.2506862866989506E-3</v>
      </c>
      <c r="BE54">
        <f t="shared" si="63"/>
        <v>1.9036753411098943E-3</v>
      </c>
      <c r="BF54">
        <f t="shared" si="64"/>
        <v>1.6090594772705626E-3</v>
      </c>
      <c r="BG54">
        <f t="shared" si="65"/>
        <v>3.5473260595738371E-3</v>
      </c>
      <c r="BH54">
        <f t="shared" si="66"/>
        <v>1.1840439776760548E-3</v>
      </c>
      <c r="BI54">
        <f t="shared" si="67"/>
        <v>1.8433706072811052E-3</v>
      </c>
      <c r="BJ54">
        <f>Sheet1!T54</f>
        <v>1.5926327193932829E-3</v>
      </c>
      <c r="BK54">
        <f>Sheet1!U54</f>
        <v>3.4609483712134729E-3</v>
      </c>
      <c r="BL54">
        <f>Sheet1!W54</f>
        <v>1.1174016686531585E-3</v>
      </c>
      <c r="BM54">
        <f>Sheet1!X54</f>
        <v>1.7830658734523156E-3</v>
      </c>
      <c r="BN54">
        <f t="shared" si="68"/>
        <v>1.5762059615160033E-3</v>
      </c>
      <c r="BO54">
        <f t="shared" si="69"/>
        <v>3.3745706828531082E-3</v>
      </c>
      <c r="BP54">
        <f t="shared" si="70"/>
        <v>1.0507593596302627E-3</v>
      </c>
      <c r="BQ54">
        <f t="shared" si="71"/>
        <v>1.7227611396235265E-3</v>
      </c>
      <c r="BR54">
        <f t="shared" si="72"/>
        <v>1.5597792036387238E-3</v>
      </c>
      <c r="BS54">
        <f t="shared" si="73"/>
        <v>3.2881929944927435E-3</v>
      </c>
      <c r="BT54">
        <f t="shared" si="74"/>
        <v>9.8411705060736689E-4</v>
      </c>
      <c r="BU54">
        <f t="shared" si="75"/>
        <v>1.6624564057947373E-3</v>
      </c>
      <c r="BV54">
        <f t="shared" si="76"/>
        <v>1.5433524457614443E-3</v>
      </c>
      <c r="BW54">
        <f t="shared" si="77"/>
        <v>3.2018153061323788E-3</v>
      </c>
      <c r="BX54">
        <f t="shared" si="78"/>
        <v>9.1747474158447096E-4</v>
      </c>
      <c r="BY54">
        <f t="shared" si="79"/>
        <v>1.6021516719659482E-3</v>
      </c>
      <c r="CA54">
        <f t="shared" si="80"/>
        <v>-3.3521857842773689E-4</v>
      </c>
      <c r="CB54">
        <f t="shared" si="81"/>
        <v>-6.6500759468835456E-4</v>
      </c>
      <c r="CC54">
        <f t="shared" si="82"/>
        <v>-4.8103712029700903E-5</v>
      </c>
      <c r="CD54">
        <f t="shared" si="83"/>
        <v>-2.4177169309976031E-4</v>
      </c>
      <c r="CF54">
        <f t="shared" si="84"/>
        <v>-8.2133789386397904E-5</v>
      </c>
      <c r="CG54">
        <f t="shared" si="85"/>
        <v>-4.3188844180182305E-4</v>
      </c>
      <c r="CH54">
        <f t="shared" si="86"/>
        <v>-3.3321154511447952E-4</v>
      </c>
      <c r="CI54">
        <f t="shared" si="87"/>
        <v>-3.0152366914394614E-4</v>
      </c>
    </row>
    <row r="55" spans="1:87">
      <c r="A55">
        <v>51</v>
      </c>
      <c r="B55">
        <f t="shared" si="16"/>
        <v>2.455501750334771E-3</v>
      </c>
      <c r="C55">
        <f t="shared" si="17"/>
        <v>4.3636151918111533E-3</v>
      </c>
      <c r="D55">
        <f t="shared" si="18"/>
        <v>1.5064183049933303E-3</v>
      </c>
      <c r="E55">
        <f t="shared" si="19"/>
        <v>2.2855869087528616E-3</v>
      </c>
      <c r="F55">
        <f t="shared" si="20"/>
        <v>2.4117486311884574E-3</v>
      </c>
      <c r="G55">
        <f t="shared" si="21"/>
        <v>4.3962073804777154E-3</v>
      </c>
      <c r="H55">
        <f t="shared" si="22"/>
        <v>1.5243280752139832E-3</v>
      </c>
      <c r="I55">
        <f t="shared" si="23"/>
        <v>2.2756831257691955E-3</v>
      </c>
      <c r="J55">
        <f t="shared" si="24"/>
        <v>2.3679955120421438E-3</v>
      </c>
      <c r="K55">
        <f t="shared" si="25"/>
        <v>4.4287995691442775E-3</v>
      </c>
      <c r="L55">
        <f t="shared" si="26"/>
        <v>1.542237845434636E-3</v>
      </c>
      <c r="M55">
        <f t="shared" si="27"/>
        <v>2.2657793427855294E-3</v>
      </c>
      <c r="N55">
        <f t="shared" si="28"/>
        <v>2.3242423928958303E-3</v>
      </c>
      <c r="O55">
        <f t="shared" si="29"/>
        <v>4.4613917578108396E-3</v>
      </c>
      <c r="P55">
        <f t="shared" si="30"/>
        <v>1.5601476156552889E-3</v>
      </c>
      <c r="Q55">
        <f t="shared" si="31"/>
        <v>2.2558755598018634E-3</v>
      </c>
      <c r="R55">
        <f t="shared" si="32"/>
        <v>2.2804892737495167E-3</v>
      </c>
      <c r="S55">
        <f t="shared" si="33"/>
        <v>4.4939839464774017E-3</v>
      </c>
      <c r="T55">
        <f t="shared" si="34"/>
        <v>1.5780573858759418E-3</v>
      </c>
      <c r="U55">
        <f t="shared" si="35"/>
        <v>2.2459717768181973E-3</v>
      </c>
      <c r="V55">
        <f>Sheet1!BZ55</f>
        <v>2.2367361546032031E-3</v>
      </c>
      <c r="W55">
        <f>Sheet1!CA55</f>
        <v>4.5265761351439638E-3</v>
      </c>
      <c r="X55">
        <f>Sheet1!CC55</f>
        <v>1.5959671560965946E-3</v>
      </c>
      <c r="Y55">
        <f>Sheet1!CD55</f>
        <v>2.2360679938345312E-3</v>
      </c>
      <c r="Z55">
        <f t="shared" si="36"/>
        <v>2.1929830354568895E-3</v>
      </c>
      <c r="AA55">
        <f t="shared" si="37"/>
        <v>4.5591683238105259E-3</v>
      </c>
      <c r="AB55">
        <f t="shared" si="38"/>
        <v>1.6138769263172475E-3</v>
      </c>
      <c r="AC55">
        <f t="shared" si="39"/>
        <v>2.2261642108508651E-3</v>
      </c>
      <c r="AD55">
        <f t="shared" si="40"/>
        <v>2.1492299163105759E-3</v>
      </c>
      <c r="AE55">
        <f t="shared" si="41"/>
        <v>4.591760512477088E-3</v>
      </c>
      <c r="AF55">
        <f t="shared" si="42"/>
        <v>1.6317866965379004E-3</v>
      </c>
      <c r="AG55">
        <f t="shared" si="43"/>
        <v>2.216260427867199E-3</v>
      </c>
      <c r="AH55">
        <f t="shared" si="44"/>
        <v>2.1054767971642623E-3</v>
      </c>
      <c r="AI55">
        <f t="shared" si="45"/>
        <v>4.6243527011436501E-3</v>
      </c>
      <c r="AJ55">
        <f t="shared" si="46"/>
        <v>1.6496964667585532E-3</v>
      </c>
      <c r="AK55">
        <f t="shared" si="47"/>
        <v>2.2063566448835329E-3</v>
      </c>
      <c r="AL55">
        <f t="shared" si="48"/>
        <v>2.0617236780179488E-3</v>
      </c>
      <c r="AM55">
        <f t="shared" si="49"/>
        <v>4.6569448898102122E-3</v>
      </c>
      <c r="AN55">
        <f t="shared" si="50"/>
        <v>1.6676062369792061E-3</v>
      </c>
      <c r="AO55">
        <f t="shared" si="51"/>
        <v>2.1964528618998668E-3</v>
      </c>
      <c r="AP55">
        <f>Sheet1!AW55</f>
        <v>2.017970558871636E-3</v>
      </c>
      <c r="AQ55">
        <f>Sheet1!AX55</f>
        <v>4.689537078476776E-3</v>
      </c>
      <c r="AR55">
        <f>Sheet1!AZ55</f>
        <v>1.6855160071998585E-3</v>
      </c>
      <c r="AS55">
        <f>Sheet1!BA55</f>
        <v>2.1865490789162007E-3</v>
      </c>
      <c r="AT55">
        <f t="shared" si="52"/>
        <v>1.9929994778223503E-3</v>
      </c>
      <c r="AU55">
        <f t="shared" si="53"/>
        <v>4.6909884325478509E-3</v>
      </c>
      <c r="AV55">
        <f t="shared" si="54"/>
        <v>1.6176381904829617E-3</v>
      </c>
      <c r="AW55">
        <f t="shared" si="55"/>
        <v>2.2634209963260624E-3</v>
      </c>
      <c r="AX55">
        <f t="shared" si="56"/>
        <v>1.9680283967730646E-3</v>
      </c>
      <c r="AY55">
        <f t="shared" si="57"/>
        <v>4.6924397866189259E-3</v>
      </c>
      <c r="AZ55">
        <f t="shared" si="58"/>
        <v>1.5497603737660648E-3</v>
      </c>
      <c r="BA55">
        <f t="shared" si="59"/>
        <v>2.3402929137359241E-3</v>
      </c>
      <c r="BB55">
        <f t="shared" si="60"/>
        <v>1.9430573157237787E-3</v>
      </c>
      <c r="BC55">
        <f t="shared" si="61"/>
        <v>4.6938911406900008E-3</v>
      </c>
      <c r="BD55">
        <f t="shared" si="62"/>
        <v>1.481882557049168E-3</v>
      </c>
      <c r="BE55">
        <f t="shared" si="63"/>
        <v>2.4171648311457857E-3</v>
      </c>
      <c r="BF55">
        <f t="shared" si="64"/>
        <v>1.9180862346744928E-3</v>
      </c>
      <c r="BG55">
        <f t="shared" si="65"/>
        <v>4.6953424947610758E-3</v>
      </c>
      <c r="BH55">
        <f t="shared" si="66"/>
        <v>1.4140047403322711E-3</v>
      </c>
      <c r="BI55">
        <f t="shared" si="67"/>
        <v>2.4940367485556474E-3</v>
      </c>
      <c r="BJ55">
        <f>Sheet1!T55</f>
        <v>1.8931151536252066E-3</v>
      </c>
      <c r="BK55">
        <f>Sheet1!U55</f>
        <v>4.696793848832149E-3</v>
      </c>
      <c r="BL55">
        <f>Sheet1!W55</f>
        <v>1.3461269236153739E-3</v>
      </c>
      <c r="BM55">
        <f>Sheet1!X55</f>
        <v>2.57090866596551E-3</v>
      </c>
      <c r="BN55">
        <f t="shared" si="68"/>
        <v>1.8681440725759207E-3</v>
      </c>
      <c r="BO55">
        <f t="shared" si="69"/>
        <v>4.6982452029032239E-3</v>
      </c>
      <c r="BP55">
        <f t="shared" si="70"/>
        <v>1.278249106898477E-3</v>
      </c>
      <c r="BQ55">
        <f t="shared" si="71"/>
        <v>2.6477805833753716E-3</v>
      </c>
      <c r="BR55">
        <f t="shared" si="72"/>
        <v>1.8431729915266348E-3</v>
      </c>
      <c r="BS55">
        <f t="shared" si="73"/>
        <v>4.6996965569742989E-3</v>
      </c>
      <c r="BT55">
        <f t="shared" si="74"/>
        <v>1.2103712901815802E-3</v>
      </c>
      <c r="BU55">
        <f t="shared" si="75"/>
        <v>2.7246525007852333E-3</v>
      </c>
      <c r="BV55">
        <f t="shared" si="76"/>
        <v>1.8182019104773489E-3</v>
      </c>
      <c r="BW55">
        <f t="shared" si="77"/>
        <v>4.7011479110453738E-3</v>
      </c>
      <c r="BX55">
        <f t="shared" si="78"/>
        <v>1.1424934734646833E-3</v>
      </c>
      <c r="BY55">
        <f t="shared" si="79"/>
        <v>2.801524418195095E-3</v>
      </c>
      <c r="CA55">
        <f t="shared" si="80"/>
        <v>-2.1876559573156705E-4</v>
      </c>
      <c r="CB55">
        <f t="shared" si="81"/>
        <v>1.6296094333281223E-4</v>
      </c>
      <c r="CC55">
        <f t="shared" si="82"/>
        <v>8.9548851103263879E-5</v>
      </c>
      <c r="CD55">
        <f t="shared" si="83"/>
        <v>-4.9518914918330464E-5</v>
      </c>
      <c r="CF55">
        <f t="shared" si="84"/>
        <v>-1.248554052464294E-4</v>
      </c>
      <c r="CG55">
        <f t="shared" si="85"/>
        <v>7.2567703553729976E-6</v>
      </c>
      <c r="CH55">
        <f t="shared" si="86"/>
        <v>-3.3938908358448466E-4</v>
      </c>
      <c r="CI55">
        <f t="shared" si="87"/>
        <v>3.8435958704930925E-4</v>
      </c>
    </row>
    <row r="56" spans="1:87">
      <c r="A56">
        <v>52</v>
      </c>
      <c r="B56">
        <f t="shared" si="16"/>
        <v>2.9444755647431739E-3</v>
      </c>
      <c r="C56">
        <f t="shared" si="17"/>
        <v>5.9497159380843883E-3</v>
      </c>
      <c r="D56">
        <f t="shared" si="18"/>
        <v>2.1824602579487012E-3</v>
      </c>
      <c r="E56">
        <f t="shared" si="19"/>
        <v>1.9928595342749962E-3</v>
      </c>
      <c r="F56">
        <f t="shared" si="20"/>
        <v>2.8472036011279026E-3</v>
      </c>
      <c r="G56">
        <f t="shared" si="21"/>
        <v>5.8561885034543832E-3</v>
      </c>
      <c r="H56">
        <f t="shared" si="22"/>
        <v>2.1379845142373687E-3</v>
      </c>
      <c r="I56">
        <f t="shared" si="23"/>
        <v>2.0458772227957196E-3</v>
      </c>
      <c r="J56">
        <f t="shared" si="24"/>
        <v>2.7499316375126314E-3</v>
      </c>
      <c r="K56">
        <f t="shared" si="25"/>
        <v>5.7626610688243781E-3</v>
      </c>
      <c r="L56">
        <f t="shared" si="26"/>
        <v>2.0935087705260362E-3</v>
      </c>
      <c r="M56">
        <f t="shared" si="27"/>
        <v>2.0988949113164429E-3</v>
      </c>
      <c r="N56">
        <f t="shared" si="28"/>
        <v>2.6526596738973601E-3</v>
      </c>
      <c r="O56">
        <f t="shared" si="29"/>
        <v>5.669133634194373E-3</v>
      </c>
      <c r="P56">
        <f t="shared" si="30"/>
        <v>2.0490330268147037E-3</v>
      </c>
      <c r="Q56">
        <f t="shared" si="31"/>
        <v>2.1519125998371662E-3</v>
      </c>
      <c r="R56">
        <f t="shared" si="32"/>
        <v>2.5553877102820889E-3</v>
      </c>
      <c r="S56">
        <f t="shared" si="33"/>
        <v>5.5756061995643679E-3</v>
      </c>
      <c r="T56">
        <f t="shared" si="34"/>
        <v>2.0045572831033712E-3</v>
      </c>
      <c r="U56">
        <f t="shared" si="35"/>
        <v>2.2049302883578896E-3</v>
      </c>
      <c r="V56">
        <f>Sheet1!BZ56</f>
        <v>2.4581157466668177E-3</v>
      </c>
      <c r="W56">
        <f>Sheet1!CA56</f>
        <v>5.4820787649343629E-3</v>
      </c>
      <c r="X56">
        <f>Sheet1!CC56</f>
        <v>1.9600815393920386E-3</v>
      </c>
      <c r="Y56">
        <f>Sheet1!CD56</f>
        <v>2.2579479768786129E-3</v>
      </c>
      <c r="Z56">
        <f t="shared" si="36"/>
        <v>2.3608437830515464E-3</v>
      </c>
      <c r="AA56">
        <f t="shared" si="37"/>
        <v>5.3885513303043578E-3</v>
      </c>
      <c r="AB56">
        <f t="shared" si="38"/>
        <v>1.9156057956807063E-3</v>
      </c>
      <c r="AC56">
        <f t="shared" si="39"/>
        <v>2.3109656653993362E-3</v>
      </c>
      <c r="AD56">
        <f t="shared" si="40"/>
        <v>2.2635718194362752E-3</v>
      </c>
      <c r="AE56">
        <f t="shared" si="41"/>
        <v>5.2950238956743527E-3</v>
      </c>
      <c r="AF56">
        <f t="shared" si="42"/>
        <v>1.871130051969374E-3</v>
      </c>
      <c r="AG56">
        <f t="shared" si="43"/>
        <v>2.3639833539200595E-3</v>
      </c>
      <c r="AH56">
        <f t="shared" si="44"/>
        <v>2.1662998558210039E-3</v>
      </c>
      <c r="AI56">
        <f t="shared" si="45"/>
        <v>5.2014964610443476E-3</v>
      </c>
      <c r="AJ56">
        <f t="shared" si="46"/>
        <v>1.8266543082580417E-3</v>
      </c>
      <c r="AK56">
        <f t="shared" si="47"/>
        <v>2.4170010424407829E-3</v>
      </c>
      <c r="AL56">
        <f t="shared" si="48"/>
        <v>2.0690278922057327E-3</v>
      </c>
      <c r="AM56">
        <f t="shared" si="49"/>
        <v>5.1079690264143425E-3</v>
      </c>
      <c r="AN56">
        <f t="shared" si="50"/>
        <v>1.7821785645467094E-3</v>
      </c>
      <c r="AO56">
        <f t="shared" si="51"/>
        <v>2.4700187309615062E-3</v>
      </c>
      <c r="AP56">
        <f>Sheet1!AW56</f>
        <v>1.971755928590461E-3</v>
      </c>
      <c r="AQ56">
        <f>Sheet1!AX56</f>
        <v>5.0144415917843391E-3</v>
      </c>
      <c r="AR56">
        <f>Sheet1!AZ56</f>
        <v>1.7377028208353767E-3</v>
      </c>
      <c r="AS56">
        <f>Sheet1!BA56</f>
        <v>2.5230364194822291E-3</v>
      </c>
      <c r="AT56">
        <f t="shared" si="52"/>
        <v>1.941624309326919E-3</v>
      </c>
      <c r="AU56">
        <f t="shared" si="53"/>
        <v>5.0184714349216534E-3</v>
      </c>
      <c r="AV56">
        <f t="shared" si="54"/>
        <v>1.6697330332994735E-3</v>
      </c>
      <c r="AW56">
        <f t="shared" si="55"/>
        <v>2.4808865830775939E-3</v>
      </c>
      <c r="AX56">
        <f t="shared" si="56"/>
        <v>1.911492690063377E-3</v>
      </c>
      <c r="AY56">
        <f t="shared" si="57"/>
        <v>5.0225012780589677E-3</v>
      </c>
      <c r="AZ56">
        <f t="shared" si="58"/>
        <v>1.6017632457635703E-3</v>
      </c>
      <c r="BA56">
        <f t="shared" si="59"/>
        <v>2.4387367466729586E-3</v>
      </c>
      <c r="BB56">
        <f t="shared" si="60"/>
        <v>1.881361070799835E-3</v>
      </c>
      <c r="BC56">
        <f t="shared" si="61"/>
        <v>5.0265311211962821E-3</v>
      </c>
      <c r="BD56">
        <f t="shared" si="62"/>
        <v>1.5337934582276671E-3</v>
      </c>
      <c r="BE56">
        <f t="shared" si="63"/>
        <v>2.3965869102683234E-3</v>
      </c>
      <c r="BF56">
        <f t="shared" si="64"/>
        <v>1.851229451536293E-3</v>
      </c>
      <c r="BG56">
        <f t="shared" si="65"/>
        <v>5.0305609643335964E-3</v>
      </c>
      <c r="BH56">
        <f t="shared" si="66"/>
        <v>1.4658236706917638E-3</v>
      </c>
      <c r="BI56">
        <f t="shared" si="67"/>
        <v>2.3544370738636882E-3</v>
      </c>
      <c r="BJ56">
        <f>Sheet1!T56</f>
        <v>1.8210978322727508E-3</v>
      </c>
      <c r="BK56">
        <f>Sheet1!U56</f>
        <v>5.0345908074709107E-3</v>
      </c>
      <c r="BL56">
        <f>Sheet1!W56</f>
        <v>1.3978538831558606E-3</v>
      </c>
      <c r="BM56">
        <f>Sheet1!X56</f>
        <v>2.3122872374590534E-3</v>
      </c>
      <c r="BN56">
        <f t="shared" si="68"/>
        <v>1.7909662130092088E-3</v>
      </c>
      <c r="BO56">
        <f t="shared" si="69"/>
        <v>5.038620650608225E-3</v>
      </c>
      <c r="BP56">
        <f t="shared" si="70"/>
        <v>1.3298840956199574E-3</v>
      </c>
      <c r="BQ56">
        <f t="shared" si="71"/>
        <v>2.2701374010544182E-3</v>
      </c>
      <c r="BR56">
        <f t="shared" si="72"/>
        <v>1.7608345937456667E-3</v>
      </c>
      <c r="BS56">
        <f t="shared" si="73"/>
        <v>5.0426504937455393E-3</v>
      </c>
      <c r="BT56">
        <f t="shared" si="74"/>
        <v>1.2619143080840542E-3</v>
      </c>
      <c r="BU56">
        <f t="shared" si="75"/>
        <v>2.2279875646497829E-3</v>
      </c>
      <c r="BV56">
        <f t="shared" si="76"/>
        <v>1.7307029744821247E-3</v>
      </c>
      <c r="BW56">
        <f t="shared" si="77"/>
        <v>5.0466803368828536E-3</v>
      </c>
      <c r="BX56">
        <f t="shared" si="78"/>
        <v>1.193944520548151E-3</v>
      </c>
      <c r="BY56">
        <f t="shared" si="79"/>
        <v>2.1858377282451477E-3</v>
      </c>
      <c r="CA56">
        <f t="shared" si="80"/>
        <v>-4.8635981807635667E-4</v>
      </c>
      <c r="CB56">
        <f t="shared" si="81"/>
        <v>-4.6763717315002375E-4</v>
      </c>
      <c r="CC56">
        <f t="shared" si="82"/>
        <v>-2.2237871855666194E-4</v>
      </c>
      <c r="CD56">
        <f t="shared" si="83"/>
        <v>2.6508844260361621E-4</v>
      </c>
      <c r="CF56">
        <f t="shared" si="84"/>
        <v>-1.5065809631771023E-4</v>
      </c>
      <c r="CG56">
        <f t="shared" si="85"/>
        <v>2.0149215686571589E-5</v>
      </c>
      <c r="CH56">
        <f t="shared" si="86"/>
        <v>-3.3984893767951608E-4</v>
      </c>
      <c r="CI56">
        <f t="shared" si="87"/>
        <v>-2.107491820231757E-4</v>
      </c>
    </row>
    <row r="57" spans="1:87">
      <c r="A57">
        <v>53</v>
      </c>
      <c r="B57">
        <f t="shared" si="16"/>
        <v>3.411843102110896E-3</v>
      </c>
      <c r="C57">
        <f t="shared" si="17"/>
        <v>6.6863556538485549E-3</v>
      </c>
      <c r="D57">
        <f t="shared" si="18"/>
        <v>2.4935203785120363E-3</v>
      </c>
      <c r="E57">
        <f t="shared" si="19"/>
        <v>3.4524799028547502E-3</v>
      </c>
      <c r="F57">
        <f t="shared" si="20"/>
        <v>3.3092754689174248E-3</v>
      </c>
      <c r="G57">
        <f t="shared" si="21"/>
        <v>6.5604835897057926E-3</v>
      </c>
      <c r="H57">
        <f t="shared" si="22"/>
        <v>2.3866000381877004E-3</v>
      </c>
      <c r="I57">
        <f t="shared" si="23"/>
        <v>3.3859524525666207E-3</v>
      </c>
      <c r="J57">
        <f t="shared" si="24"/>
        <v>3.2067078357239536E-3</v>
      </c>
      <c r="K57">
        <f t="shared" si="25"/>
        <v>6.4346115255630304E-3</v>
      </c>
      <c r="L57">
        <f t="shared" si="26"/>
        <v>2.2796796978633645E-3</v>
      </c>
      <c r="M57">
        <f t="shared" si="27"/>
        <v>3.3194250022784912E-3</v>
      </c>
      <c r="N57">
        <f t="shared" si="28"/>
        <v>3.1041402025304824E-3</v>
      </c>
      <c r="O57">
        <f t="shared" si="29"/>
        <v>6.3087394614202682E-3</v>
      </c>
      <c r="P57">
        <f t="shared" si="30"/>
        <v>2.1727593575390286E-3</v>
      </c>
      <c r="Q57">
        <f t="shared" si="31"/>
        <v>3.2528975519903617E-3</v>
      </c>
      <c r="R57">
        <f t="shared" si="32"/>
        <v>3.0015725693370112E-3</v>
      </c>
      <c r="S57">
        <f t="shared" si="33"/>
        <v>6.1828673972775059E-3</v>
      </c>
      <c r="T57">
        <f t="shared" si="34"/>
        <v>2.0658390172146926E-3</v>
      </c>
      <c r="U57">
        <f t="shared" si="35"/>
        <v>3.1863701017022321E-3</v>
      </c>
      <c r="V57">
        <f>Sheet1!BZ57</f>
        <v>2.89900493614354E-3</v>
      </c>
      <c r="W57">
        <f>Sheet1!CA57</f>
        <v>6.0569953331347437E-3</v>
      </c>
      <c r="X57">
        <f>Sheet1!CC57</f>
        <v>1.9589186768903567E-3</v>
      </c>
      <c r="Y57">
        <f>Sheet1!CD57</f>
        <v>3.1198426514141026E-3</v>
      </c>
      <c r="Z57">
        <f t="shared" si="36"/>
        <v>2.7964373029500688E-3</v>
      </c>
      <c r="AA57">
        <f t="shared" si="37"/>
        <v>5.9311232689919814E-3</v>
      </c>
      <c r="AB57">
        <f t="shared" si="38"/>
        <v>1.851998336566021E-3</v>
      </c>
      <c r="AC57">
        <f t="shared" si="39"/>
        <v>3.0533152011259731E-3</v>
      </c>
      <c r="AD57">
        <f t="shared" si="40"/>
        <v>2.6938696697565976E-3</v>
      </c>
      <c r="AE57">
        <f t="shared" si="41"/>
        <v>5.8052512048492192E-3</v>
      </c>
      <c r="AF57">
        <f t="shared" si="42"/>
        <v>1.7450779962416853E-3</v>
      </c>
      <c r="AG57">
        <f t="shared" si="43"/>
        <v>2.9867877508378436E-3</v>
      </c>
      <c r="AH57">
        <f t="shared" si="44"/>
        <v>2.5913020365631264E-3</v>
      </c>
      <c r="AI57">
        <f t="shared" si="45"/>
        <v>5.6793791407064569E-3</v>
      </c>
      <c r="AJ57">
        <f t="shared" si="46"/>
        <v>1.6381576559173496E-3</v>
      </c>
      <c r="AK57">
        <f t="shared" si="47"/>
        <v>2.9202603005497141E-3</v>
      </c>
      <c r="AL57">
        <f t="shared" si="48"/>
        <v>2.4887344033696552E-3</v>
      </c>
      <c r="AM57">
        <f t="shared" si="49"/>
        <v>5.5535070765636947E-3</v>
      </c>
      <c r="AN57">
        <f t="shared" si="50"/>
        <v>1.5312373155930139E-3</v>
      </c>
      <c r="AO57">
        <f t="shared" si="51"/>
        <v>2.8537328502615845E-3</v>
      </c>
      <c r="AP57">
        <f>Sheet1!AW57</f>
        <v>2.386166770176184E-3</v>
      </c>
      <c r="AQ57">
        <f>Sheet1!AX57</f>
        <v>5.4276350124209342E-3</v>
      </c>
      <c r="AR57">
        <f>Sheet1!AZ57</f>
        <v>1.424316975268678E-3</v>
      </c>
      <c r="AS57">
        <f>Sheet1!BA57</f>
        <v>2.787205399973455E-3</v>
      </c>
      <c r="AT57">
        <f t="shared" si="52"/>
        <v>2.367142310302875E-3</v>
      </c>
      <c r="AU57">
        <f t="shared" si="53"/>
        <v>5.3735439236199944E-3</v>
      </c>
      <c r="AV57">
        <f t="shared" si="54"/>
        <v>1.4920693202520278E-3</v>
      </c>
      <c r="AW57">
        <f t="shared" si="55"/>
        <v>2.6471064924052877E-3</v>
      </c>
      <c r="AX57">
        <f t="shared" si="56"/>
        <v>2.348117850429566E-3</v>
      </c>
      <c r="AY57">
        <f t="shared" si="57"/>
        <v>5.3194528348190547E-3</v>
      </c>
      <c r="AZ57">
        <f t="shared" si="58"/>
        <v>1.5598216652353775E-3</v>
      </c>
      <c r="BA57">
        <f t="shared" si="59"/>
        <v>2.5070075848371205E-3</v>
      </c>
      <c r="BB57">
        <f t="shared" si="60"/>
        <v>2.329093390556257E-3</v>
      </c>
      <c r="BC57">
        <f t="shared" si="61"/>
        <v>5.265361746018115E-3</v>
      </c>
      <c r="BD57">
        <f t="shared" si="62"/>
        <v>1.6275740102187272E-3</v>
      </c>
      <c r="BE57">
        <f t="shared" si="63"/>
        <v>2.3669086772689532E-3</v>
      </c>
      <c r="BF57">
        <f t="shared" si="64"/>
        <v>2.310068930682948E-3</v>
      </c>
      <c r="BG57">
        <f t="shared" si="65"/>
        <v>5.2112706572171753E-3</v>
      </c>
      <c r="BH57">
        <f t="shared" si="66"/>
        <v>1.695326355202077E-3</v>
      </c>
      <c r="BI57">
        <f t="shared" si="67"/>
        <v>2.2268097697007859E-3</v>
      </c>
      <c r="BJ57">
        <f>Sheet1!T57</f>
        <v>2.2910444708096386E-3</v>
      </c>
      <c r="BK57">
        <f>Sheet1!U57</f>
        <v>5.1571795684162355E-3</v>
      </c>
      <c r="BL57">
        <f>Sheet1!W57</f>
        <v>1.7630787001854272E-3</v>
      </c>
      <c r="BM57">
        <f>Sheet1!X57</f>
        <v>2.0867108621326186E-3</v>
      </c>
      <c r="BN57">
        <f t="shared" si="68"/>
        <v>2.2720200109363296E-3</v>
      </c>
      <c r="BO57">
        <f t="shared" si="69"/>
        <v>5.1030884796152958E-3</v>
      </c>
      <c r="BP57">
        <f t="shared" si="70"/>
        <v>1.8308310451687769E-3</v>
      </c>
      <c r="BQ57">
        <f t="shared" si="71"/>
        <v>1.9466119545644514E-3</v>
      </c>
      <c r="BR57">
        <f t="shared" si="72"/>
        <v>2.2529955510630206E-3</v>
      </c>
      <c r="BS57">
        <f t="shared" si="73"/>
        <v>5.0489973908143561E-3</v>
      </c>
      <c r="BT57">
        <f t="shared" si="74"/>
        <v>1.8985833901521267E-3</v>
      </c>
      <c r="BU57">
        <f t="shared" si="75"/>
        <v>1.8065130469962841E-3</v>
      </c>
      <c r="BV57">
        <f t="shared" si="76"/>
        <v>2.2339710911897116E-3</v>
      </c>
      <c r="BW57">
        <f t="shared" si="77"/>
        <v>4.9949063020134164E-3</v>
      </c>
      <c r="BX57">
        <f t="shared" si="78"/>
        <v>1.9663357351354764E-3</v>
      </c>
      <c r="BY57">
        <f t="shared" si="79"/>
        <v>1.6664141394281168E-3</v>
      </c>
      <c r="CA57">
        <f t="shared" si="80"/>
        <v>-5.1283816596735601E-4</v>
      </c>
      <c r="CB57">
        <f t="shared" si="81"/>
        <v>-6.2936032071380949E-4</v>
      </c>
      <c r="CC57">
        <f t="shared" si="82"/>
        <v>-5.3460170162167872E-4</v>
      </c>
      <c r="CD57">
        <f t="shared" si="83"/>
        <v>-3.3263725144064759E-4</v>
      </c>
      <c r="CF57">
        <f t="shared" si="84"/>
        <v>-9.5122299366545444E-5</v>
      </c>
      <c r="CG57">
        <f t="shared" si="85"/>
        <v>-2.7045544400469863E-4</v>
      </c>
      <c r="CH57">
        <f t="shared" si="86"/>
        <v>3.3876172491674916E-4</v>
      </c>
      <c r="CI57">
        <f t="shared" si="87"/>
        <v>-7.0049453784083639E-4</v>
      </c>
    </row>
    <row r="58" spans="1:87">
      <c r="A58">
        <v>54</v>
      </c>
      <c r="B58">
        <f t="shared" si="16"/>
        <v>3.380252982734601E-3</v>
      </c>
      <c r="C58">
        <f t="shared" si="17"/>
        <v>6.2564750303890143E-3</v>
      </c>
      <c r="D58">
        <f t="shared" si="18"/>
        <v>2.5578013821364945E-3</v>
      </c>
      <c r="E58">
        <f t="shared" si="19"/>
        <v>2.6468059969172392E-3</v>
      </c>
      <c r="F58">
        <f t="shared" si="20"/>
        <v>3.3199378479892771E-3</v>
      </c>
      <c r="G58">
        <f t="shared" si="21"/>
        <v>6.2386647476803279E-3</v>
      </c>
      <c r="H58">
        <f t="shared" si="22"/>
        <v>2.4976143219169662E-3</v>
      </c>
      <c r="I58">
        <f t="shared" si="23"/>
        <v>2.7164166411408281E-3</v>
      </c>
      <c r="J58">
        <f t="shared" si="24"/>
        <v>3.2596227132439533E-3</v>
      </c>
      <c r="K58">
        <f t="shared" si="25"/>
        <v>6.2208544649716415E-3</v>
      </c>
      <c r="L58">
        <f t="shared" si="26"/>
        <v>2.4374272616974378E-3</v>
      </c>
      <c r="M58">
        <f t="shared" si="27"/>
        <v>2.7860272853644169E-3</v>
      </c>
      <c r="N58">
        <f t="shared" si="28"/>
        <v>3.1993075784986294E-3</v>
      </c>
      <c r="O58">
        <f t="shared" si="29"/>
        <v>6.2030441822629552E-3</v>
      </c>
      <c r="P58">
        <f t="shared" si="30"/>
        <v>2.3772402014779095E-3</v>
      </c>
      <c r="Q58">
        <f t="shared" si="31"/>
        <v>2.8556379295880058E-3</v>
      </c>
      <c r="R58">
        <f t="shared" si="32"/>
        <v>3.1389924437533055E-3</v>
      </c>
      <c r="S58">
        <f t="shared" si="33"/>
        <v>6.1852338995542688E-3</v>
      </c>
      <c r="T58">
        <f t="shared" si="34"/>
        <v>2.3170531412583812E-3</v>
      </c>
      <c r="U58">
        <f t="shared" si="35"/>
        <v>2.9252485738115947E-3</v>
      </c>
      <c r="V58">
        <f>Sheet1!BZ58</f>
        <v>3.0786773090079817E-3</v>
      </c>
      <c r="W58">
        <f>Sheet1!CA58</f>
        <v>6.1674236168455824E-3</v>
      </c>
      <c r="X58">
        <f>Sheet1!CC58</f>
        <v>2.2568660810388529E-3</v>
      </c>
      <c r="Y58">
        <f>Sheet1!CD58</f>
        <v>2.9948592180351835E-3</v>
      </c>
      <c r="Z58">
        <f t="shared" si="36"/>
        <v>3.0183621742626578E-3</v>
      </c>
      <c r="AA58">
        <f t="shared" si="37"/>
        <v>6.1496133341368961E-3</v>
      </c>
      <c r="AB58">
        <f t="shared" si="38"/>
        <v>2.1966790208193246E-3</v>
      </c>
      <c r="AC58">
        <f t="shared" si="39"/>
        <v>3.0644698622587724E-3</v>
      </c>
      <c r="AD58">
        <f t="shared" si="40"/>
        <v>2.958047039517334E-3</v>
      </c>
      <c r="AE58">
        <f t="shared" si="41"/>
        <v>6.1318030514282097E-3</v>
      </c>
      <c r="AF58">
        <f t="shared" si="42"/>
        <v>2.1364919605997962E-3</v>
      </c>
      <c r="AG58">
        <f t="shared" si="43"/>
        <v>3.1340805064823613E-3</v>
      </c>
      <c r="AH58">
        <f t="shared" si="44"/>
        <v>2.8977319047720101E-3</v>
      </c>
      <c r="AI58">
        <f t="shared" si="45"/>
        <v>6.1139927687195233E-3</v>
      </c>
      <c r="AJ58">
        <f t="shared" si="46"/>
        <v>2.0763049003802679E-3</v>
      </c>
      <c r="AK58">
        <f t="shared" si="47"/>
        <v>3.2036911507059502E-3</v>
      </c>
      <c r="AL58">
        <f t="shared" si="48"/>
        <v>2.8374167700266862E-3</v>
      </c>
      <c r="AM58">
        <f t="shared" si="49"/>
        <v>6.0961824860108369E-3</v>
      </c>
      <c r="AN58">
        <f t="shared" si="50"/>
        <v>2.0161178401607396E-3</v>
      </c>
      <c r="AO58">
        <f t="shared" si="51"/>
        <v>3.273301794929539E-3</v>
      </c>
      <c r="AP58">
        <f>Sheet1!AW58</f>
        <v>2.7771016352813615E-3</v>
      </c>
      <c r="AQ58">
        <f>Sheet1!AX58</f>
        <v>6.0783722033021514E-3</v>
      </c>
      <c r="AR58">
        <f>Sheet1!AZ58</f>
        <v>1.9559307799412117E-3</v>
      </c>
      <c r="AS58">
        <f>Sheet1!BA58</f>
        <v>3.3429124391531288E-3</v>
      </c>
      <c r="AT58">
        <f t="shared" si="52"/>
        <v>2.7805241747602635E-3</v>
      </c>
      <c r="AU58">
        <f t="shared" si="53"/>
        <v>5.8871530761143761E-3</v>
      </c>
      <c r="AV58">
        <f t="shared" si="54"/>
        <v>1.9366446013513133E-3</v>
      </c>
      <c r="AW58">
        <f t="shared" si="55"/>
        <v>3.2927710311911242E-3</v>
      </c>
      <c r="AX58">
        <f t="shared" si="56"/>
        <v>2.7839467142391655E-3</v>
      </c>
      <c r="AY58">
        <f t="shared" si="57"/>
        <v>5.6959339489266007E-3</v>
      </c>
      <c r="AZ58">
        <f t="shared" si="58"/>
        <v>1.9173584227614149E-3</v>
      </c>
      <c r="BA58">
        <f t="shared" si="59"/>
        <v>3.2426296232291197E-3</v>
      </c>
      <c r="BB58">
        <f t="shared" si="60"/>
        <v>2.7873692537180674E-3</v>
      </c>
      <c r="BC58">
        <f t="shared" si="61"/>
        <v>5.5047148217388254E-3</v>
      </c>
      <c r="BD58">
        <f t="shared" si="62"/>
        <v>1.8980722441715166E-3</v>
      </c>
      <c r="BE58">
        <f t="shared" si="63"/>
        <v>3.1924882152671152E-3</v>
      </c>
      <c r="BF58">
        <f t="shared" si="64"/>
        <v>2.7907917931969694E-3</v>
      </c>
      <c r="BG58">
        <f t="shared" si="65"/>
        <v>5.31349569455105E-3</v>
      </c>
      <c r="BH58">
        <f t="shared" si="66"/>
        <v>1.8787860655816182E-3</v>
      </c>
      <c r="BI58">
        <f t="shared" si="67"/>
        <v>3.1423468073051106E-3</v>
      </c>
      <c r="BJ58">
        <f>Sheet1!T58</f>
        <v>2.794214332675871E-3</v>
      </c>
      <c r="BK58">
        <f>Sheet1!U58</f>
        <v>5.1222765673632729E-3</v>
      </c>
      <c r="BL58">
        <f>Sheet1!W58</f>
        <v>1.8594998869917196E-3</v>
      </c>
      <c r="BM58">
        <f>Sheet1!X58</f>
        <v>3.0922053993431065E-3</v>
      </c>
      <c r="BN58">
        <f t="shared" si="68"/>
        <v>2.7976368721547729E-3</v>
      </c>
      <c r="BO58">
        <f t="shared" si="69"/>
        <v>4.9310574401754976E-3</v>
      </c>
      <c r="BP58">
        <f t="shared" si="70"/>
        <v>1.8402137084018212E-3</v>
      </c>
      <c r="BQ58">
        <f t="shared" si="71"/>
        <v>3.042063991381102E-3</v>
      </c>
      <c r="BR58">
        <f t="shared" si="72"/>
        <v>2.8010594116336749E-3</v>
      </c>
      <c r="BS58">
        <f t="shared" si="73"/>
        <v>4.7398383129877222E-3</v>
      </c>
      <c r="BT58">
        <f t="shared" si="74"/>
        <v>1.8209275298119228E-3</v>
      </c>
      <c r="BU58">
        <f t="shared" si="75"/>
        <v>2.9919225834190975E-3</v>
      </c>
      <c r="BV58">
        <f t="shared" si="76"/>
        <v>2.8044819511125769E-3</v>
      </c>
      <c r="BW58">
        <f t="shared" si="77"/>
        <v>4.5486191857999469E-3</v>
      </c>
      <c r="BX58">
        <f t="shared" si="78"/>
        <v>1.8016413512220244E-3</v>
      </c>
      <c r="BY58">
        <f t="shared" si="79"/>
        <v>2.9417811754570929E-3</v>
      </c>
      <c r="CA58">
        <f t="shared" si="80"/>
        <v>-3.0157567372662017E-4</v>
      </c>
      <c r="CB58">
        <f t="shared" si="81"/>
        <v>-8.9051413543430984E-5</v>
      </c>
      <c r="CC58">
        <f t="shared" si="82"/>
        <v>-3.0093530109764118E-4</v>
      </c>
      <c r="CD58">
        <f t="shared" si="83"/>
        <v>3.4805322111794521E-4</v>
      </c>
      <c r="CF58">
        <f t="shared" si="84"/>
        <v>1.7112697394509446E-5</v>
      </c>
      <c r="CG58">
        <f t="shared" si="85"/>
        <v>-9.560956359388785E-4</v>
      </c>
      <c r="CH58">
        <f t="shared" si="86"/>
        <v>-9.6430892949492123E-5</v>
      </c>
      <c r="CI58">
        <f t="shared" si="87"/>
        <v>-2.5070703981002222E-4</v>
      </c>
    </row>
    <row r="59" spans="1:87">
      <c r="A59">
        <v>55</v>
      </c>
      <c r="B59">
        <f t="shared" si="16"/>
        <v>4.1128377383025756E-3</v>
      </c>
      <c r="C59">
        <f t="shared" si="17"/>
        <v>7.6247706248979896E-3</v>
      </c>
      <c r="D59">
        <f t="shared" si="18"/>
        <v>2.8697231790956236E-3</v>
      </c>
      <c r="E59">
        <f t="shared" si="19"/>
        <v>3.7026574358507468E-3</v>
      </c>
      <c r="F59">
        <f t="shared" si="20"/>
        <v>3.9973627855578366E-3</v>
      </c>
      <c r="G59">
        <f t="shared" si="21"/>
        <v>7.5273105744712897E-3</v>
      </c>
      <c r="H59">
        <f t="shared" si="22"/>
        <v>2.795970477390752E-3</v>
      </c>
      <c r="I59">
        <f t="shared" si="23"/>
        <v>3.5953713312663494E-3</v>
      </c>
      <c r="J59">
        <f t="shared" si="24"/>
        <v>3.8818878328130977E-3</v>
      </c>
      <c r="K59">
        <f t="shared" si="25"/>
        <v>7.4298505240445898E-3</v>
      </c>
      <c r="L59">
        <f t="shared" si="26"/>
        <v>2.7222177756858804E-3</v>
      </c>
      <c r="M59">
        <f t="shared" si="27"/>
        <v>3.488085226681952E-3</v>
      </c>
      <c r="N59">
        <f t="shared" si="28"/>
        <v>3.7664128800683587E-3</v>
      </c>
      <c r="O59">
        <f t="shared" si="29"/>
        <v>7.33239047361789E-3</v>
      </c>
      <c r="P59">
        <f t="shared" si="30"/>
        <v>2.6484650739810088E-3</v>
      </c>
      <c r="Q59">
        <f t="shared" si="31"/>
        <v>3.3807991220975546E-3</v>
      </c>
      <c r="R59">
        <f t="shared" si="32"/>
        <v>3.6509379273236197E-3</v>
      </c>
      <c r="S59">
        <f t="shared" si="33"/>
        <v>7.2349304231911901E-3</v>
      </c>
      <c r="T59">
        <f t="shared" si="34"/>
        <v>2.5747123722761373E-3</v>
      </c>
      <c r="U59">
        <f t="shared" si="35"/>
        <v>3.2735130175131572E-3</v>
      </c>
      <c r="V59">
        <f>Sheet1!BZ59</f>
        <v>3.5354629745788808E-3</v>
      </c>
      <c r="W59">
        <f>Sheet1!CA59</f>
        <v>7.1374703727644902E-3</v>
      </c>
      <c r="X59">
        <f>Sheet1!CC59</f>
        <v>2.5009596705712657E-3</v>
      </c>
      <c r="Y59">
        <f>Sheet1!CD59</f>
        <v>3.1662269129287598E-3</v>
      </c>
      <c r="Z59">
        <f t="shared" si="36"/>
        <v>3.4199880218341418E-3</v>
      </c>
      <c r="AA59">
        <f t="shared" si="37"/>
        <v>7.0400103223377903E-3</v>
      </c>
      <c r="AB59">
        <f t="shared" si="38"/>
        <v>2.4272069688663941E-3</v>
      </c>
      <c r="AC59">
        <f t="shared" si="39"/>
        <v>3.0589408083443624E-3</v>
      </c>
      <c r="AD59">
        <f t="shared" si="40"/>
        <v>3.3045130690894028E-3</v>
      </c>
      <c r="AE59">
        <f t="shared" si="41"/>
        <v>6.9425502719110905E-3</v>
      </c>
      <c r="AF59">
        <f t="shared" si="42"/>
        <v>2.3534542671615226E-3</v>
      </c>
      <c r="AG59">
        <f t="shared" si="43"/>
        <v>2.951654703759965E-3</v>
      </c>
      <c r="AH59">
        <f t="shared" si="44"/>
        <v>3.1890381163446639E-3</v>
      </c>
      <c r="AI59">
        <f t="shared" si="45"/>
        <v>6.8450902214843906E-3</v>
      </c>
      <c r="AJ59">
        <f t="shared" si="46"/>
        <v>2.279701565456651E-3</v>
      </c>
      <c r="AK59">
        <f t="shared" si="47"/>
        <v>2.8443685991755676E-3</v>
      </c>
      <c r="AL59">
        <f t="shared" si="48"/>
        <v>3.0735631635999249E-3</v>
      </c>
      <c r="AM59">
        <f t="shared" si="49"/>
        <v>6.7476301710576907E-3</v>
      </c>
      <c r="AN59">
        <f t="shared" si="50"/>
        <v>2.2059488637517794E-3</v>
      </c>
      <c r="AO59">
        <f t="shared" si="51"/>
        <v>2.7370824945911702E-3</v>
      </c>
      <c r="AP59">
        <f>Sheet1!AW59</f>
        <v>2.9580882108551868E-3</v>
      </c>
      <c r="AQ59">
        <f>Sheet1!AX59</f>
        <v>6.6501701206309926E-3</v>
      </c>
      <c r="AR59">
        <f>Sheet1!AZ59</f>
        <v>2.1321961620469083E-3</v>
      </c>
      <c r="AS59">
        <f>Sheet1!BA59</f>
        <v>2.6297963900067736E-3</v>
      </c>
      <c r="AT59">
        <f t="shared" si="52"/>
        <v>2.9645690280650145E-3</v>
      </c>
      <c r="AU59">
        <f t="shared" si="53"/>
        <v>6.4658847185342511E-3</v>
      </c>
      <c r="AV59">
        <f t="shared" si="54"/>
        <v>2.1210724569143457E-3</v>
      </c>
      <c r="AW59">
        <f t="shared" si="55"/>
        <v>2.6926591461764026E-3</v>
      </c>
      <c r="AX59">
        <f t="shared" si="56"/>
        <v>2.9710498452748422E-3</v>
      </c>
      <c r="AY59">
        <f t="shared" si="57"/>
        <v>6.2815993164375096E-3</v>
      </c>
      <c r="AZ59">
        <f t="shared" si="58"/>
        <v>2.109948751781783E-3</v>
      </c>
      <c r="BA59">
        <f t="shared" si="59"/>
        <v>2.7555219023460316E-3</v>
      </c>
      <c r="BB59">
        <f t="shared" si="60"/>
        <v>2.9775306624846699E-3</v>
      </c>
      <c r="BC59">
        <f t="shared" si="61"/>
        <v>6.0973139143407681E-3</v>
      </c>
      <c r="BD59">
        <f t="shared" si="62"/>
        <v>2.0988250466492204E-3</v>
      </c>
      <c r="BE59">
        <f t="shared" si="63"/>
        <v>2.8183846585156606E-3</v>
      </c>
      <c r="BF59">
        <f t="shared" si="64"/>
        <v>2.9840114796944976E-3</v>
      </c>
      <c r="BG59">
        <f t="shared" si="65"/>
        <v>5.9130285122440266E-3</v>
      </c>
      <c r="BH59">
        <f t="shared" si="66"/>
        <v>2.0877013415166578E-3</v>
      </c>
      <c r="BI59">
        <f t="shared" si="67"/>
        <v>2.8812474146852896E-3</v>
      </c>
      <c r="BJ59">
        <f>Sheet1!T59</f>
        <v>2.9904922969043249E-3</v>
      </c>
      <c r="BK59">
        <f>Sheet1!U59</f>
        <v>5.7287431101472851E-3</v>
      </c>
      <c r="BL59">
        <f>Sheet1!W59</f>
        <v>2.0765776363840952E-3</v>
      </c>
      <c r="BM59">
        <f>Sheet1!X59</f>
        <v>2.9441101708549181E-3</v>
      </c>
      <c r="BN59">
        <f t="shared" si="68"/>
        <v>2.9969731141141526E-3</v>
      </c>
      <c r="BO59">
        <f t="shared" si="69"/>
        <v>5.5444577080505436E-3</v>
      </c>
      <c r="BP59">
        <f t="shared" si="70"/>
        <v>2.0654539312515326E-3</v>
      </c>
      <c r="BQ59">
        <f t="shared" si="71"/>
        <v>3.0069729270245471E-3</v>
      </c>
      <c r="BR59">
        <f t="shared" si="72"/>
        <v>3.0034539313239803E-3</v>
      </c>
      <c r="BS59">
        <f t="shared" si="73"/>
        <v>5.3601723059538021E-3</v>
      </c>
      <c r="BT59">
        <f t="shared" si="74"/>
        <v>2.0543302261189699E-3</v>
      </c>
      <c r="BU59">
        <f t="shared" si="75"/>
        <v>3.0698356831941761E-3</v>
      </c>
      <c r="BV59">
        <f t="shared" si="76"/>
        <v>3.009934748533808E-3</v>
      </c>
      <c r="BW59">
        <f t="shared" si="77"/>
        <v>5.1758869038570606E-3</v>
      </c>
      <c r="BX59">
        <f t="shared" si="78"/>
        <v>2.0432065209864073E-3</v>
      </c>
      <c r="BY59">
        <f t="shared" si="79"/>
        <v>3.1326984393638051E-3</v>
      </c>
      <c r="CA59">
        <f t="shared" si="80"/>
        <v>-5.7737476372369395E-4</v>
      </c>
      <c r="CB59">
        <f t="shared" si="81"/>
        <v>-4.8730025213349765E-4</v>
      </c>
      <c r="CC59">
        <f t="shared" si="82"/>
        <v>-3.6876350852435742E-4</v>
      </c>
      <c r="CD59">
        <f t="shared" si="83"/>
        <v>-5.3643052292198616E-4</v>
      </c>
      <c r="CF59">
        <f t="shared" si="84"/>
        <v>3.2404086049138067E-5</v>
      </c>
      <c r="CG59">
        <f t="shared" si="85"/>
        <v>-9.2142701048370749E-4</v>
      </c>
      <c r="CH59">
        <f t="shared" si="86"/>
        <v>-5.5618525662813091E-5</v>
      </c>
      <c r="CI59">
        <f t="shared" si="87"/>
        <v>3.1431378084814448E-4</v>
      </c>
    </row>
    <row r="60" spans="1:87">
      <c r="A60">
        <v>56</v>
      </c>
      <c r="B60">
        <f t="shared" si="16"/>
        <v>3.6421137148137492E-3</v>
      </c>
      <c r="C60">
        <f t="shared" si="17"/>
        <v>5.9106752262011271E-3</v>
      </c>
      <c r="D60">
        <f t="shared" si="18"/>
        <v>3.2062963334199834E-3</v>
      </c>
      <c r="E60">
        <f t="shared" si="19"/>
        <v>3.115069704722469E-3</v>
      </c>
      <c r="F60">
        <f t="shared" si="20"/>
        <v>3.6230559537758339E-3</v>
      </c>
      <c r="G60">
        <f t="shared" si="21"/>
        <v>6.0096130113141506E-3</v>
      </c>
      <c r="H60">
        <f t="shared" si="22"/>
        <v>3.1155753057164367E-3</v>
      </c>
      <c r="I60">
        <f t="shared" si="23"/>
        <v>3.124612998043114E-3</v>
      </c>
      <c r="J60">
        <f t="shared" si="24"/>
        <v>3.6039981927379187E-3</v>
      </c>
      <c r="K60">
        <f t="shared" si="25"/>
        <v>6.1085507964271741E-3</v>
      </c>
      <c r="L60">
        <f t="shared" si="26"/>
        <v>3.0248542780128901E-3</v>
      </c>
      <c r="M60">
        <f t="shared" si="27"/>
        <v>3.134156291363759E-3</v>
      </c>
      <c r="N60">
        <f t="shared" si="28"/>
        <v>3.5849404317000034E-3</v>
      </c>
      <c r="O60">
        <f t="shared" si="29"/>
        <v>6.2074885815401977E-3</v>
      </c>
      <c r="P60">
        <f t="shared" si="30"/>
        <v>2.9341332503093434E-3</v>
      </c>
      <c r="Q60">
        <f t="shared" si="31"/>
        <v>3.143699584684404E-3</v>
      </c>
      <c r="R60">
        <f t="shared" si="32"/>
        <v>3.5658826706620882E-3</v>
      </c>
      <c r="S60">
        <f t="shared" si="33"/>
        <v>6.3064263666532212E-3</v>
      </c>
      <c r="T60">
        <f t="shared" si="34"/>
        <v>2.8434122226057967E-3</v>
      </c>
      <c r="U60">
        <f t="shared" si="35"/>
        <v>3.153242878005049E-3</v>
      </c>
      <c r="V60">
        <f>Sheet1!BZ60</f>
        <v>3.5468249096241729E-3</v>
      </c>
      <c r="W60">
        <f>Sheet1!CA60</f>
        <v>6.4053641517662447E-3</v>
      </c>
      <c r="X60">
        <f>Sheet1!CC60</f>
        <v>2.75269119490225E-3</v>
      </c>
      <c r="Y60">
        <f>Sheet1!CD60</f>
        <v>3.162786171325694E-3</v>
      </c>
      <c r="Z60">
        <f t="shared" si="36"/>
        <v>3.5277671485862577E-3</v>
      </c>
      <c r="AA60">
        <f t="shared" si="37"/>
        <v>6.5043019368792683E-3</v>
      </c>
      <c r="AB60">
        <f t="shared" si="38"/>
        <v>2.6619701671987033E-3</v>
      </c>
      <c r="AC60">
        <f t="shared" si="39"/>
        <v>3.172329464646339E-3</v>
      </c>
      <c r="AD60">
        <f t="shared" si="40"/>
        <v>3.5087093875483424E-3</v>
      </c>
      <c r="AE60">
        <f t="shared" si="41"/>
        <v>6.6032397219922918E-3</v>
      </c>
      <c r="AF60">
        <f t="shared" si="42"/>
        <v>2.5712491394951566E-3</v>
      </c>
      <c r="AG60">
        <f t="shared" si="43"/>
        <v>3.181872757966984E-3</v>
      </c>
      <c r="AH60">
        <f t="shared" si="44"/>
        <v>3.4896516265104272E-3</v>
      </c>
      <c r="AI60">
        <f t="shared" si="45"/>
        <v>6.7021775071053153E-3</v>
      </c>
      <c r="AJ60">
        <f t="shared" si="46"/>
        <v>2.4805281117916099E-3</v>
      </c>
      <c r="AK60">
        <f t="shared" si="47"/>
        <v>3.191416051287629E-3</v>
      </c>
      <c r="AL60">
        <f t="shared" si="48"/>
        <v>3.4705938654725119E-3</v>
      </c>
      <c r="AM60">
        <f t="shared" si="49"/>
        <v>6.8011152922183389E-3</v>
      </c>
      <c r="AN60">
        <f t="shared" si="50"/>
        <v>2.3898070840880632E-3</v>
      </c>
      <c r="AO60">
        <f t="shared" si="51"/>
        <v>3.200959344608274E-3</v>
      </c>
      <c r="AP60">
        <f>Sheet1!AW60</f>
        <v>3.4515361044345975E-3</v>
      </c>
      <c r="AQ60">
        <f>Sheet1!AX60</f>
        <v>6.9000530773313641E-3</v>
      </c>
      <c r="AR60">
        <f>Sheet1!AZ60</f>
        <v>2.2990860563845165E-3</v>
      </c>
      <c r="AS60">
        <f>Sheet1!BA60</f>
        <v>3.210502637928919E-3</v>
      </c>
      <c r="AT60">
        <f t="shared" si="52"/>
        <v>3.331035556283714E-3</v>
      </c>
      <c r="AU60">
        <f t="shared" si="53"/>
        <v>6.7959170072157665E-3</v>
      </c>
      <c r="AV60">
        <f t="shared" si="54"/>
        <v>2.254428461399483E-3</v>
      </c>
      <c r="AW60">
        <f t="shared" si="55"/>
        <v>3.2535061353292818E-3</v>
      </c>
      <c r="AX60">
        <f t="shared" si="56"/>
        <v>3.2105350081328304E-3</v>
      </c>
      <c r="AY60">
        <f t="shared" si="57"/>
        <v>6.6917809371001688E-3</v>
      </c>
      <c r="AZ60">
        <f t="shared" si="58"/>
        <v>2.2097708664144495E-3</v>
      </c>
      <c r="BA60">
        <f t="shared" si="59"/>
        <v>3.2965096327296447E-3</v>
      </c>
      <c r="BB60">
        <f t="shared" si="60"/>
        <v>3.0900344599819468E-3</v>
      </c>
      <c r="BC60">
        <f t="shared" si="61"/>
        <v>6.5876448669845711E-3</v>
      </c>
      <c r="BD60">
        <f t="shared" si="62"/>
        <v>2.165113271429416E-3</v>
      </c>
      <c r="BE60">
        <f t="shared" si="63"/>
        <v>3.3395131301300076E-3</v>
      </c>
      <c r="BF60">
        <f t="shared" si="64"/>
        <v>2.9695339118310632E-3</v>
      </c>
      <c r="BG60">
        <f t="shared" si="65"/>
        <v>6.4835087968689734E-3</v>
      </c>
      <c r="BH60">
        <f t="shared" si="66"/>
        <v>2.1204556764443825E-3</v>
      </c>
      <c r="BI60">
        <f t="shared" si="67"/>
        <v>3.3825166275303705E-3</v>
      </c>
      <c r="BJ60">
        <f>Sheet1!T60</f>
        <v>2.8490333636801801E-3</v>
      </c>
      <c r="BK60">
        <f>Sheet1!U60</f>
        <v>6.3793727267533757E-3</v>
      </c>
      <c r="BL60">
        <f>Sheet1!W60</f>
        <v>2.075798081459349E-3</v>
      </c>
      <c r="BM60">
        <f>Sheet1!X60</f>
        <v>3.4255201249307338E-3</v>
      </c>
      <c r="BN60">
        <f t="shared" si="68"/>
        <v>2.7285328155292965E-3</v>
      </c>
      <c r="BO60">
        <f t="shared" si="69"/>
        <v>6.275236656637778E-3</v>
      </c>
      <c r="BP60">
        <f t="shared" si="70"/>
        <v>2.0311404864743155E-3</v>
      </c>
      <c r="BQ60">
        <f t="shared" si="71"/>
        <v>3.4685236223310966E-3</v>
      </c>
      <c r="BR60">
        <f t="shared" si="72"/>
        <v>2.608032267378413E-3</v>
      </c>
      <c r="BS60">
        <f t="shared" si="73"/>
        <v>6.1711005865221803E-3</v>
      </c>
      <c r="BT60">
        <f t="shared" si="74"/>
        <v>1.9864828914892821E-3</v>
      </c>
      <c r="BU60">
        <f t="shared" si="75"/>
        <v>3.5115271197314595E-3</v>
      </c>
      <c r="BV60">
        <f t="shared" si="76"/>
        <v>2.4875317192275294E-3</v>
      </c>
      <c r="BW60">
        <f t="shared" si="77"/>
        <v>6.0669645164065826E-3</v>
      </c>
      <c r="BX60">
        <f t="shared" si="78"/>
        <v>1.9418252965042486E-3</v>
      </c>
      <c r="BY60">
        <f t="shared" si="79"/>
        <v>3.5545306171318224E-3</v>
      </c>
      <c r="CA60">
        <f t="shared" si="80"/>
        <v>-9.5288805189575401E-5</v>
      </c>
      <c r="CB60">
        <f t="shared" si="81"/>
        <v>4.9468892556511941E-4</v>
      </c>
      <c r="CC60">
        <f t="shared" si="82"/>
        <v>-4.5360513851773346E-4</v>
      </c>
      <c r="CD60">
        <f t="shared" si="83"/>
        <v>4.7716466603224972E-5</v>
      </c>
      <c r="CF60">
        <f t="shared" si="84"/>
        <v>-6.0250274075441743E-4</v>
      </c>
      <c r="CG60">
        <f t="shared" si="85"/>
        <v>-5.2068035057798844E-4</v>
      </c>
      <c r="CH60">
        <f t="shared" si="86"/>
        <v>-2.2328797492516747E-4</v>
      </c>
      <c r="CI60">
        <f t="shared" si="87"/>
        <v>2.1501748700181482E-4</v>
      </c>
    </row>
    <row r="61" spans="1:87">
      <c r="A61">
        <v>57</v>
      </c>
      <c r="B61">
        <f t="shared" si="16"/>
        <v>4.1828293191019193E-3</v>
      </c>
      <c r="C61">
        <f t="shared" si="17"/>
        <v>8.380553095278102E-3</v>
      </c>
      <c r="D61">
        <f t="shared" si="18"/>
        <v>3.5415916249050168E-3</v>
      </c>
      <c r="E61">
        <f t="shared" si="19"/>
        <v>2.9142546982657645E-3</v>
      </c>
      <c r="F61">
        <f t="shared" si="20"/>
        <v>4.1560270228817118E-3</v>
      </c>
      <c r="G61">
        <f t="shared" si="21"/>
        <v>8.2102204615148826E-3</v>
      </c>
      <c r="H61">
        <f t="shared" si="22"/>
        <v>3.4010828653313076E-3</v>
      </c>
      <c r="I61">
        <f t="shared" si="23"/>
        <v>3.02652259326633E-3</v>
      </c>
      <c r="J61">
        <f t="shared" si="24"/>
        <v>4.1292247266615043E-3</v>
      </c>
      <c r="K61">
        <f t="shared" si="25"/>
        <v>8.0398878277516631E-3</v>
      </c>
      <c r="L61">
        <f t="shared" si="26"/>
        <v>3.2605741057575984E-3</v>
      </c>
      <c r="M61">
        <f t="shared" si="27"/>
        <v>3.1387904882668955E-3</v>
      </c>
      <c r="N61">
        <f t="shared" si="28"/>
        <v>4.1024224304412969E-3</v>
      </c>
      <c r="O61">
        <f t="shared" si="29"/>
        <v>7.8695551939884437E-3</v>
      </c>
      <c r="P61">
        <f t="shared" si="30"/>
        <v>3.1200653461838893E-3</v>
      </c>
      <c r="Q61">
        <f t="shared" si="31"/>
        <v>3.251058383267461E-3</v>
      </c>
      <c r="R61">
        <f t="shared" si="32"/>
        <v>4.0756201342210894E-3</v>
      </c>
      <c r="S61">
        <f t="shared" si="33"/>
        <v>7.6992225602252242E-3</v>
      </c>
      <c r="T61">
        <f t="shared" si="34"/>
        <v>2.9795565866101801E-3</v>
      </c>
      <c r="U61">
        <f t="shared" si="35"/>
        <v>3.3633262782680265E-3</v>
      </c>
      <c r="V61">
        <f>Sheet1!BZ61</f>
        <v>4.0488178380008819E-3</v>
      </c>
      <c r="W61">
        <f>Sheet1!CA61</f>
        <v>7.5288899264620056E-3</v>
      </c>
      <c r="X61">
        <f>Sheet1!CC61</f>
        <v>2.8390478270364709E-3</v>
      </c>
      <c r="Y61">
        <f>Sheet1!CD61</f>
        <v>3.475594173268592E-3</v>
      </c>
      <c r="Z61">
        <f t="shared" si="36"/>
        <v>4.0220155417806745E-3</v>
      </c>
      <c r="AA61">
        <f t="shared" si="37"/>
        <v>7.358557292698787E-3</v>
      </c>
      <c r="AB61">
        <f t="shared" si="38"/>
        <v>2.6985390674627617E-3</v>
      </c>
      <c r="AC61">
        <f t="shared" si="39"/>
        <v>3.5878620682691575E-3</v>
      </c>
      <c r="AD61">
        <f t="shared" si="40"/>
        <v>3.995213245560467E-3</v>
      </c>
      <c r="AE61">
        <f t="shared" si="41"/>
        <v>7.1882246589355684E-3</v>
      </c>
      <c r="AF61">
        <f t="shared" si="42"/>
        <v>2.5580303078890526E-3</v>
      </c>
      <c r="AG61">
        <f t="shared" si="43"/>
        <v>3.700129963269723E-3</v>
      </c>
      <c r="AH61">
        <f t="shared" si="44"/>
        <v>3.9684109493402595E-3</v>
      </c>
      <c r="AI61">
        <f t="shared" si="45"/>
        <v>7.0178920251723498E-3</v>
      </c>
      <c r="AJ61">
        <f t="shared" si="46"/>
        <v>2.4175215483153434E-3</v>
      </c>
      <c r="AK61">
        <f t="shared" si="47"/>
        <v>3.8123978582702885E-3</v>
      </c>
      <c r="AL61">
        <f t="shared" si="48"/>
        <v>3.9416086531200521E-3</v>
      </c>
      <c r="AM61">
        <f t="shared" si="49"/>
        <v>6.8475593914091313E-3</v>
      </c>
      <c r="AN61">
        <f t="shared" si="50"/>
        <v>2.2770127887416342E-3</v>
      </c>
      <c r="AO61">
        <f t="shared" si="51"/>
        <v>3.9246657532708545E-3</v>
      </c>
      <c r="AP61">
        <f>Sheet1!AW61</f>
        <v>3.9148063568998463E-3</v>
      </c>
      <c r="AQ61">
        <f>Sheet1!AX61</f>
        <v>6.6772267576459118E-3</v>
      </c>
      <c r="AR61">
        <f>Sheet1!AZ61</f>
        <v>2.1365040291679246E-3</v>
      </c>
      <c r="AS61">
        <f>Sheet1!BA61</f>
        <v>4.0369336482714195E-3</v>
      </c>
      <c r="AT61">
        <f t="shared" si="52"/>
        <v>3.7776055278333841E-3</v>
      </c>
      <c r="AU61">
        <f t="shared" si="53"/>
        <v>6.8057992775065494E-3</v>
      </c>
      <c r="AV61">
        <f t="shared" si="54"/>
        <v>2.1926877810977356E-3</v>
      </c>
      <c r="AW61">
        <f t="shared" si="55"/>
        <v>3.8750404808488952E-3</v>
      </c>
      <c r="AX61">
        <f t="shared" si="56"/>
        <v>3.6404046987669218E-3</v>
      </c>
      <c r="AY61">
        <f t="shared" si="57"/>
        <v>6.934371797367187E-3</v>
      </c>
      <c r="AZ61">
        <f t="shared" si="58"/>
        <v>2.2488715330275465E-3</v>
      </c>
      <c r="BA61">
        <f t="shared" si="59"/>
        <v>3.7131473134263708E-3</v>
      </c>
      <c r="BB61">
        <f t="shared" si="60"/>
        <v>3.5032038697004595E-3</v>
      </c>
      <c r="BC61">
        <f t="shared" si="61"/>
        <v>7.0629443172278246E-3</v>
      </c>
      <c r="BD61">
        <f t="shared" si="62"/>
        <v>2.3050552849573575E-3</v>
      </c>
      <c r="BE61">
        <f t="shared" si="63"/>
        <v>3.5512541460038464E-3</v>
      </c>
      <c r="BF61">
        <f t="shared" si="64"/>
        <v>3.3660030406339973E-3</v>
      </c>
      <c r="BG61">
        <f t="shared" si="65"/>
        <v>7.1915168370884621E-3</v>
      </c>
      <c r="BH61">
        <f t="shared" si="66"/>
        <v>2.3612390368871685E-3</v>
      </c>
      <c r="BI61">
        <f t="shared" si="67"/>
        <v>3.389360978581322E-3</v>
      </c>
      <c r="BJ61">
        <f>Sheet1!T61</f>
        <v>3.228802211567535E-3</v>
      </c>
      <c r="BK61">
        <f>Sheet1!U61</f>
        <v>7.3200893569490989E-3</v>
      </c>
      <c r="BL61">
        <f>Sheet1!W61</f>
        <v>2.4174227888169803E-3</v>
      </c>
      <c r="BM61">
        <f>Sheet1!X61</f>
        <v>3.2274678111587985E-3</v>
      </c>
      <c r="BN61">
        <f t="shared" si="68"/>
        <v>3.0916013825010727E-3</v>
      </c>
      <c r="BO61">
        <f t="shared" si="69"/>
        <v>7.4486618768097364E-3</v>
      </c>
      <c r="BP61">
        <f t="shared" si="70"/>
        <v>2.4736065407467912E-3</v>
      </c>
      <c r="BQ61">
        <f t="shared" si="71"/>
        <v>3.0655746437362741E-3</v>
      </c>
      <c r="BR61">
        <f t="shared" si="72"/>
        <v>2.9544005534346105E-3</v>
      </c>
      <c r="BS61">
        <f t="shared" si="73"/>
        <v>7.577234396670374E-3</v>
      </c>
      <c r="BT61">
        <f t="shared" si="74"/>
        <v>2.5297902926766022E-3</v>
      </c>
      <c r="BU61">
        <f t="shared" si="75"/>
        <v>2.9036814763137497E-3</v>
      </c>
      <c r="BV61">
        <f t="shared" si="76"/>
        <v>2.8171997243681482E-3</v>
      </c>
      <c r="BW61">
        <f t="shared" si="77"/>
        <v>7.7058069165310116E-3</v>
      </c>
      <c r="BX61">
        <f t="shared" si="78"/>
        <v>2.5859740446064132E-3</v>
      </c>
      <c r="BY61">
        <f t="shared" si="79"/>
        <v>2.7417883088912253E-3</v>
      </c>
      <c r="CA61">
        <f t="shared" si="80"/>
        <v>-1.340114811010356E-4</v>
      </c>
      <c r="CB61">
        <f t="shared" si="81"/>
        <v>-8.5166316881609382E-4</v>
      </c>
      <c r="CC61">
        <f t="shared" si="82"/>
        <v>-7.0254379786854632E-4</v>
      </c>
      <c r="CD61">
        <f t="shared" si="83"/>
        <v>5.6133947500282754E-4</v>
      </c>
      <c r="CF61">
        <f t="shared" si="84"/>
        <v>-6.8600414533231133E-4</v>
      </c>
      <c r="CG61">
        <f t="shared" si="85"/>
        <v>6.4286259930318706E-4</v>
      </c>
      <c r="CH61">
        <f t="shared" si="86"/>
        <v>2.8091875964905569E-4</v>
      </c>
      <c r="CI61">
        <f t="shared" si="87"/>
        <v>-8.0946583711262107E-4</v>
      </c>
    </row>
    <row r="62" spans="1:87">
      <c r="A62">
        <v>58</v>
      </c>
      <c r="B62">
        <f t="shared" si="16"/>
        <v>5.0608252273381255E-3</v>
      </c>
      <c r="C62">
        <f t="shared" si="17"/>
        <v>1.0257073739672849E-2</v>
      </c>
      <c r="D62">
        <f t="shared" si="18"/>
        <v>4.0855493919833997E-3</v>
      </c>
      <c r="E62">
        <f t="shared" si="19"/>
        <v>5.1665697210577111E-3</v>
      </c>
      <c r="F62">
        <f t="shared" si="20"/>
        <v>4.9803089729993861E-3</v>
      </c>
      <c r="G62">
        <f t="shared" si="21"/>
        <v>9.9910555158500298E-3</v>
      </c>
      <c r="H62">
        <f t="shared" si="22"/>
        <v>3.9285859150580424E-3</v>
      </c>
      <c r="I62">
        <f t="shared" si="23"/>
        <v>5.0681694378250184E-3</v>
      </c>
      <c r="J62">
        <f t="shared" si="24"/>
        <v>4.8997927186606467E-3</v>
      </c>
      <c r="K62">
        <f t="shared" si="25"/>
        <v>9.7250372920272103E-3</v>
      </c>
      <c r="L62">
        <f t="shared" si="26"/>
        <v>3.7716224381326847E-3</v>
      </c>
      <c r="M62">
        <f t="shared" si="27"/>
        <v>4.9697691545923257E-3</v>
      </c>
      <c r="N62">
        <f t="shared" si="28"/>
        <v>4.8192764643219073E-3</v>
      </c>
      <c r="O62">
        <f t="shared" si="29"/>
        <v>9.4590190682043909E-3</v>
      </c>
      <c r="P62">
        <f t="shared" si="30"/>
        <v>3.6146589612073275E-3</v>
      </c>
      <c r="Q62">
        <f t="shared" si="31"/>
        <v>4.8713688713596329E-3</v>
      </c>
      <c r="R62">
        <f t="shared" si="32"/>
        <v>4.7387602099831679E-3</v>
      </c>
      <c r="S62">
        <f t="shared" si="33"/>
        <v>9.1930008443815714E-3</v>
      </c>
      <c r="T62">
        <f t="shared" si="34"/>
        <v>3.4576954842819702E-3</v>
      </c>
      <c r="U62">
        <f t="shared" si="35"/>
        <v>4.7729685881269402E-3</v>
      </c>
      <c r="V62">
        <f>Sheet1!BZ62</f>
        <v>4.6582439556444285E-3</v>
      </c>
      <c r="W62">
        <f>Sheet1!CA62</f>
        <v>8.9269826205587519E-3</v>
      </c>
      <c r="X62">
        <f>Sheet1!CC62</f>
        <v>3.3007320073566129E-3</v>
      </c>
      <c r="Y62">
        <f>Sheet1!CD62</f>
        <v>4.6745683048942475E-3</v>
      </c>
      <c r="Z62">
        <f t="shared" si="36"/>
        <v>4.5777277013056891E-3</v>
      </c>
      <c r="AA62">
        <f t="shared" si="37"/>
        <v>8.6609643967359325E-3</v>
      </c>
      <c r="AB62">
        <f t="shared" si="38"/>
        <v>3.1437685304312557E-3</v>
      </c>
      <c r="AC62">
        <f t="shared" si="39"/>
        <v>4.5761680216615547E-3</v>
      </c>
      <c r="AD62">
        <f t="shared" si="40"/>
        <v>4.4972114469669497E-3</v>
      </c>
      <c r="AE62">
        <f t="shared" si="41"/>
        <v>8.394946172913113E-3</v>
      </c>
      <c r="AF62">
        <f t="shared" si="42"/>
        <v>2.9868050535058984E-3</v>
      </c>
      <c r="AG62">
        <f t="shared" si="43"/>
        <v>4.477767738428862E-3</v>
      </c>
      <c r="AH62">
        <f t="shared" si="44"/>
        <v>4.4166951926282103E-3</v>
      </c>
      <c r="AI62">
        <f t="shared" si="45"/>
        <v>8.1289279490902935E-3</v>
      </c>
      <c r="AJ62">
        <f t="shared" si="46"/>
        <v>2.8298415765805412E-3</v>
      </c>
      <c r="AK62">
        <f t="shared" si="47"/>
        <v>4.3793674551961693E-3</v>
      </c>
      <c r="AL62">
        <f t="shared" si="48"/>
        <v>4.3361789382894709E-3</v>
      </c>
      <c r="AM62">
        <f t="shared" si="49"/>
        <v>7.8629097252674741E-3</v>
      </c>
      <c r="AN62">
        <f t="shared" si="50"/>
        <v>2.6728780996551839E-3</v>
      </c>
      <c r="AO62">
        <f t="shared" si="51"/>
        <v>4.2809671719634766E-3</v>
      </c>
      <c r="AP62">
        <f>Sheet1!AW62</f>
        <v>4.2556626839507315E-3</v>
      </c>
      <c r="AQ62">
        <f>Sheet1!AX62</f>
        <v>7.5968915014446546E-3</v>
      </c>
      <c r="AR62">
        <f>Sheet1!AZ62</f>
        <v>2.5159146227298258E-3</v>
      </c>
      <c r="AS62">
        <f>Sheet1!BA62</f>
        <v>4.1825668887307847E-3</v>
      </c>
      <c r="AT62">
        <f t="shared" si="52"/>
        <v>4.1424890448207956E-3</v>
      </c>
      <c r="AU62">
        <f t="shared" si="53"/>
        <v>7.5751474327953039E-3</v>
      </c>
      <c r="AV62">
        <f t="shared" si="54"/>
        <v>2.5184234432544515E-3</v>
      </c>
      <c r="AW62">
        <f t="shared" si="55"/>
        <v>4.0745303321766809E-3</v>
      </c>
      <c r="AX62">
        <f t="shared" si="56"/>
        <v>4.0293154056908597E-3</v>
      </c>
      <c r="AY62">
        <f t="shared" si="57"/>
        <v>7.5534033641459532E-3</v>
      </c>
      <c r="AZ62">
        <f t="shared" si="58"/>
        <v>2.5209322637790772E-3</v>
      </c>
      <c r="BA62">
        <f t="shared" si="59"/>
        <v>3.9664937756225772E-3</v>
      </c>
      <c r="BB62">
        <f t="shared" si="60"/>
        <v>3.9161417665609238E-3</v>
      </c>
      <c r="BC62">
        <f t="shared" si="61"/>
        <v>7.5316592954966025E-3</v>
      </c>
      <c r="BD62">
        <f t="shared" si="62"/>
        <v>2.5234410843037029E-3</v>
      </c>
      <c r="BE62">
        <f t="shared" si="63"/>
        <v>3.8584572190684735E-3</v>
      </c>
      <c r="BF62">
        <f t="shared" si="64"/>
        <v>3.802968127430988E-3</v>
      </c>
      <c r="BG62">
        <f t="shared" si="65"/>
        <v>7.5099152268472517E-3</v>
      </c>
      <c r="BH62">
        <f t="shared" si="66"/>
        <v>2.5259499048283286E-3</v>
      </c>
      <c r="BI62">
        <f t="shared" si="67"/>
        <v>3.7504206625143697E-3</v>
      </c>
      <c r="BJ62">
        <f>Sheet1!T62</f>
        <v>3.6897944883010521E-3</v>
      </c>
      <c r="BK62">
        <f>Sheet1!U62</f>
        <v>7.4881711581979019E-3</v>
      </c>
      <c r="BL62">
        <f>Sheet1!W62</f>
        <v>2.5284587253529534E-3</v>
      </c>
      <c r="BM62">
        <f>Sheet1!X62</f>
        <v>3.6423841059602651E-3</v>
      </c>
      <c r="BN62">
        <f t="shared" si="68"/>
        <v>3.5766208491711162E-3</v>
      </c>
      <c r="BO62">
        <f t="shared" si="69"/>
        <v>7.4664270895485512E-3</v>
      </c>
      <c r="BP62">
        <f t="shared" si="70"/>
        <v>2.5309675458775791E-3</v>
      </c>
      <c r="BQ62">
        <f t="shared" si="71"/>
        <v>3.5343475494061614E-3</v>
      </c>
      <c r="BR62">
        <f t="shared" si="72"/>
        <v>3.4634472100411803E-3</v>
      </c>
      <c r="BS62">
        <f t="shared" si="73"/>
        <v>7.4446830208992005E-3</v>
      </c>
      <c r="BT62">
        <f t="shared" si="74"/>
        <v>2.5334763664022048E-3</v>
      </c>
      <c r="BU62">
        <f t="shared" si="75"/>
        <v>3.4263109928520576E-3</v>
      </c>
      <c r="BV62">
        <f t="shared" si="76"/>
        <v>3.3502735709112445E-3</v>
      </c>
      <c r="BW62">
        <f t="shared" si="77"/>
        <v>7.4229389522498497E-3</v>
      </c>
      <c r="BX62">
        <f t="shared" si="78"/>
        <v>2.5359851869268305E-3</v>
      </c>
      <c r="BY62">
        <f t="shared" si="79"/>
        <v>3.3182744362979539E-3</v>
      </c>
      <c r="CA62">
        <f t="shared" si="80"/>
        <v>-4.02581271693697E-4</v>
      </c>
      <c r="CB62">
        <f t="shared" si="81"/>
        <v>-1.3300911191140973E-3</v>
      </c>
      <c r="CC62">
        <f t="shared" si="82"/>
        <v>-7.8481738462678717E-4</v>
      </c>
      <c r="CD62">
        <f t="shared" si="83"/>
        <v>-4.9200141616346279E-4</v>
      </c>
      <c r="CF62">
        <f t="shared" si="84"/>
        <v>-5.6586819564967937E-4</v>
      </c>
      <c r="CG62">
        <f t="shared" si="85"/>
        <v>-1.0872034324675272E-4</v>
      </c>
      <c r="CH62">
        <f t="shared" si="86"/>
        <v>1.2544102623127627E-5</v>
      </c>
      <c r="CI62">
        <f t="shared" si="87"/>
        <v>-5.4018278277051957E-4</v>
      </c>
    </row>
    <row r="63" spans="1:87">
      <c r="A63">
        <v>59</v>
      </c>
      <c r="B63">
        <f t="shared" si="16"/>
        <v>5.9928202114581369E-3</v>
      </c>
      <c r="C63">
        <f t="shared" si="17"/>
        <v>8.7118111242254753E-3</v>
      </c>
      <c r="D63">
        <f t="shared" si="18"/>
        <v>2.9230236026804809E-3</v>
      </c>
      <c r="E63">
        <f t="shared" si="19"/>
        <v>4.3972296500810991E-3</v>
      </c>
      <c r="F63">
        <f t="shared" si="20"/>
        <v>5.8704950644826413E-3</v>
      </c>
      <c r="G63">
        <f t="shared" si="21"/>
        <v>8.745607387368539E-3</v>
      </c>
      <c r="H63">
        <f t="shared" si="22"/>
        <v>2.9406636125029941E-3</v>
      </c>
      <c r="I63">
        <f t="shared" si="23"/>
        <v>4.3898059347090065E-3</v>
      </c>
      <c r="J63">
        <f t="shared" si="24"/>
        <v>5.7481699175071458E-3</v>
      </c>
      <c r="K63">
        <f t="shared" si="25"/>
        <v>8.7794036505116028E-3</v>
      </c>
      <c r="L63">
        <f t="shared" si="26"/>
        <v>2.9583036223255073E-3</v>
      </c>
      <c r="M63">
        <f t="shared" si="27"/>
        <v>4.3823822193369139E-3</v>
      </c>
      <c r="N63">
        <f t="shared" si="28"/>
        <v>5.6258447705316503E-3</v>
      </c>
      <c r="O63">
        <f t="shared" si="29"/>
        <v>8.8131999136546665E-3</v>
      </c>
      <c r="P63">
        <f t="shared" si="30"/>
        <v>2.9759436321480206E-3</v>
      </c>
      <c r="Q63">
        <f t="shared" si="31"/>
        <v>4.3749585039648212E-3</v>
      </c>
      <c r="R63">
        <f t="shared" si="32"/>
        <v>5.5035196235561547E-3</v>
      </c>
      <c r="S63">
        <f t="shared" si="33"/>
        <v>8.8469961767977303E-3</v>
      </c>
      <c r="T63">
        <f t="shared" si="34"/>
        <v>2.9935836419705338E-3</v>
      </c>
      <c r="U63">
        <f t="shared" si="35"/>
        <v>4.3675347885927286E-3</v>
      </c>
      <c r="V63">
        <f>Sheet1!BZ63</f>
        <v>5.3811944765806592E-3</v>
      </c>
      <c r="W63">
        <f>Sheet1!CA63</f>
        <v>8.8807924399407941E-3</v>
      </c>
      <c r="X63">
        <f>Sheet1!CC63</f>
        <v>3.011223651793047E-3</v>
      </c>
      <c r="Y63">
        <f>Sheet1!CD63</f>
        <v>4.360111073220636E-3</v>
      </c>
      <c r="Z63">
        <f t="shared" si="36"/>
        <v>5.2588693296051637E-3</v>
      </c>
      <c r="AA63">
        <f t="shared" si="37"/>
        <v>8.9145887030838578E-3</v>
      </c>
      <c r="AB63">
        <f t="shared" si="38"/>
        <v>3.0288636616155602E-3</v>
      </c>
      <c r="AC63">
        <f t="shared" si="39"/>
        <v>4.3526873578485434E-3</v>
      </c>
      <c r="AD63">
        <f t="shared" si="40"/>
        <v>5.1365441826296682E-3</v>
      </c>
      <c r="AE63">
        <f t="shared" si="41"/>
        <v>8.9483849662269216E-3</v>
      </c>
      <c r="AF63">
        <f t="shared" si="42"/>
        <v>3.0465036714380734E-3</v>
      </c>
      <c r="AG63">
        <f t="shared" si="43"/>
        <v>4.3452636424764508E-3</v>
      </c>
      <c r="AH63">
        <f t="shared" si="44"/>
        <v>5.0142190356541726E-3</v>
      </c>
      <c r="AI63">
        <f t="shared" si="45"/>
        <v>8.9821812293699854E-3</v>
      </c>
      <c r="AJ63">
        <f t="shared" si="46"/>
        <v>3.0641436812605866E-3</v>
      </c>
      <c r="AK63">
        <f t="shared" si="47"/>
        <v>4.3378399271043581E-3</v>
      </c>
      <c r="AL63">
        <f t="shared" si="48"/>
        <v>4.8918938886786771E-3</v>
      </c>
      <c r="AM63">
        <f t="shared" si="49"/>
        <v>9.0159774925130491E-3</v>
      </c>
      <c r="AN63">
        <f t="shared" si="50"/>
        <v>3.0817836910830999E-3</v>
      </c>
      <c r="AO63">
        <f t="shared" si="51"/>
        <v>4.3304162117322655E-3</v>
      </c>
      <c r="AP63">
        <f>Sheet1!AW63</f>
        <v>4.7695687417031825E-3</v>
      </c>
      <c r="AQ63">
        <f>Sheet1!AX63</f>
        <v>9.0497737556561094E-3</v>
      </c>
      <c r="AR63">
        <f>Sheet1!AZ63</f>
        <v>3.0994237009056127E-3</v>
      </c>
      <c r="AS63">
        <f>Sheet1!BA63</f>
        <v>4.3229924963601746E-3</v>
      </c>
      <c r="AT63">
        <f t="shared" si="52"/>
        <v>4.6390024571185684E-3</v>
      </c>
      <c r="AU63">
        <f t="shared" si="53"/>
        <v>8.8743582741168947E-3</v>
      </c>
      <c r="AV63">
        <f t="shared" si="54"/>
        <v>3.030018122748114E-3</v>
      </c>
      <c r="AW63">
        <f t="shared" si="55"/>
        <v>4.231970077396131E-3</v>
      </c>
      <c r="AX63">
        <f t="shared" si="56"/>
        <v>4.5084361725339544E-3</v>
      </c>
      <c r="AY63">
        <f t="shared" si="57"/>
        <v>8.69894279257768E-3</v>
      </c>
      <c r="AZ63">
        <f t="shared" si="58"/>
        <v>2.9606125445906153E-3</v>
      </c>
      <c r="BA63">
        <f t="shared" si="59"/>
        <v>4.1409476584320874E-3</v>
      </c>
      <c r="BB63">
        <f t="shared" si="60"/>
        <v>4.3778698879493403E-3</v>
      </c>
      <c r="BC63">
        <f t="shared" si="61"/>
        <v>8.5235273110384653E-3</v>
      </c>
      <c r="BD63">
        <f t="shared" si="62"/>
        <v>2.8912069664331166E-3</v>
      </c>
      <c r="BE63">
        <f t="shared" si="63"/>
        <v>4.0499252394680437E-3</v>
      </c>
      <c r="BF63">
        <f t="shared" si="64"/>
        <v>4.2473036033647263E-3</v>
      </c>
      <c r="BG63">
        <f t="shared" si="65"/>
        <v>8.3481118294992506E-3</v>
      </c>
      <c r="BH63">
        <f t="shared" si="66"/>
        <v>2.8218013882756179E-3</v>
      </c>
      <c r="BI63">
        <f t="shared" si="67"/>
        <v>3.9589028205040001E-3</v>
      </c>
      <c r="BJ63">
        <f>Sheet1!T63</f>
        <v>4.1167373187801105E-3</v>
      </c>
      <c r="BK63">
        <f>Sheet1!U63</f>
        <v>8.1726963479600359E-3</v>
      </c>
      <c r="BL63">
        <f>Sheet1!W63</f>
        <v>2.7523958101181192E-3</v>
      </c>
      <c r="BM63">
        <f>Sheet1!X63</f>
        <v>3.867880401539956E-3</v>
      </c>
      <c r="BN63">
        <f t="shared" si="68"/>
        <v>3.9861710341954964E-3</v>
      </c>
      <c r="BO63">
        <f t="shared" si="69"/>
        <v>7.9972808664208212E-3</v>
      </c>
      <c r="BP63">
        <f t="shared" si="70"/>
        <v>2.6829902319606205E-3</v>
      </c>
      <c r="BQ63">
        <f t="shared" si="71"/>
        <v>3.7768579825759123E-3</v>
      </c>
      <c r="BR63">
        <f t="shared" si="72"/>
        <v>3.8556047496108819E-3</v>
      </c>
      <c r="BS63">
        <f t="shared" si="73"/>
        <v>7.8218653848816065E-3</v>
      </c>
      <c r="BT63">
        <f t="shared" si="74"/>
        <v>2.6135846538031218E-3</v>
      </c>
      <c r="BU63">
        <f t="shared" si="75"/>
        <v>3.6858355636118687E-3</v>
      </c>
      <c r="BV63">
        <f t="shared" si="76"/>
        <v>3.7250384650262675E-3</v>
      </c>
      <c r="BW63">
        <f t="shared" si="77"/>
        <v>7.6464499033423918E-3</v>
      </c>
      <c r="BX63">
        <f t="shared" si="78"/>
        <v>2.5441790756456232E-3</v>
      </c>
      <c r="BY63">
        <f t="shared" si="79"/>
        <v>3.5948131446478251E-3</v>
      </c>
      <c r="CA63">
        <f t="shared" si="80"/>
        <v>-6.1162573487747677E-4</v>
      </c>
      <c r="CB63">
        <f t="shared" si="81"/>
        <v>1.6898131571531534E-4</v>
      </c>
      <c r="CC63">
        <f t="shared" si="82"/>
        <v>8.8200049112565661E-5</v>
      </c>
      <c r="CD63">
        <f t="shared" si="83"/>
        <v>-3.7118576860461355E-5</v>
      </c>
      <c r="CF63">
        <f t="shared" si="84"/>
        <v>-6.5283142292307198E-4</v>
      </c>
      <c r="CG63">
        <f t="shared" si="85"/>
        <v>-8.7707740769607349E-4</v>
      </c>
      <c r="CH63">
        <f t="shared" si="86"/>
        <v>-3.4702789078749343E-4</v>
      </c>
      <c r="CI63">
        <f t="shared" si="87"/>
        <v>-4.5511209482021866E-4</v>
      </c>
    </row>
    <row r="64" spans="1:87">
      <c r="A64">
        <v>60</v>
      </c>
      <c r="B64">
        <f t="shared" si="16"/>
        <v>6.1608526009522364E-3</v>
      </c>
      <c r="C64">
        <f t="shared" si="17"/>
        <v>1.2488959099288672E-2</v>
      </c>
      <c r="D64">
        <f t="shared" si="18"/>
        <v>3.98628479953376E-3</v>
      </c>
      <c r="E64">
        <f t="shared" si="19"/>
        <v>4.4487910030789612E-3</v>
      </c>
      <c r="F64">
        <f t="shared" si="20"/>
        <v>6.0758902025892002E-3</v>
      </c>
      <c r="G64">
        <f t="shared" si="21"/>
        <v>1.2109534486006129E-2</v>
      </c>
      <c r="H64">
        <f t="shared" si="22"/>
        <v>3.9270352197008085E-3</v>
      </c>
      <c r="I64">
        <f t="shared" si="23"/>
        <v>4.4981904592068427E-3</v>
      </c>
      <c r="J64">
        <f t="shared" si="24"/>
        <v>5.990927804226164E-3</v>
      </c>
      <c r="K64">
        <f t="shared" si="25"/>
        <v>1.1730109872723587E-2</v>
      </c>
      <c r="L64">
        <f t="shared" si="26"/>
        <v>3.8677856398678569E-3</v>
      </c>
      <c r="M64">
        <f t="shared" si="27"/>
        <v>4.5475899153347241E-3</v>
      </c>
      <c r="N64">
        <f t="shared" si="28"/>
        <v>5.9059654058631278E-3</v>
      </c>
      <c r="O64">
        <f t="shared" si="29"/>
        <v>1.1350685259441044E-2</v>
      </c>
      <c r="P64">
        <f t="shared" si="30"/>
        <v>3.8085360600349058E-3</v>
      </c>
      <c r="Q64">
        <f t="shared" si="31"/>
        <v>4.5969893714626056E-3</v>
      </c>
      <c r="R64">
        <f t="shared" si="32"/>
        <v>5.8210030075000916E-3</v>
      </c>
      <c r="S64">
        <f t="shared" si="33"/>
        <v>1.0971260646158502E-2</v>
      </c>
      <c r="T64">
        <f t="shared" si="34"/>
        <v>3.7492864802019547E-3</v>
      </c>
      <c r="U64">
        <f t="shared" si="35"/>
        <v>4.646388827590487E-3</v>
      </c>
      <c r="V64">
        <f>Sheet1!BZ64</f>
        <v>5.7360406091370554E-3</v>
      </c>
      <c r="W64">
        <f>Sheet1!CA64</f>
        <v>1.0591836032875959E-2</v>
      </c>
      <c r="X64">
        <f>Sheet1!CC64</f>
        <v>3.6900369003690036E-3</v>
      </c>
      <c r="Y64">
        <f>Sheet1!CD64</f>
        <v>4.6957882837183685E-3</v>
      </c>
      <c r="Z64">
        <f t="shared" si="36"/>
        <v>5.6510782107740192E-3</v>
      </c>
      <c r="AA64">
        <f t="shared" si="37"/>
        <v>1.0212411419593417E-2</v>
      </c>
      <c r="AB64">
        <f t="shared" si="38"/>
        <v>3.6307873205360525E-3</v>
      </c>
      <c r="AC64">
        <f t="shared" si="39"/>
        <v>4.7451877398462499E-3</v>
      </c>
      <c r="AD64">
        <f t="shared" si="40"/>
        <v>5.5661158124109831E-3</v>
      </c>
      <c r="AE64">
        <f t="shared" si="41"/>
        <v>9.8329868063108741E-3</v>
      </c>
      <c r="AF64">
        <f t="shared" si="42"/>
        <v>3.5715377407031013E-3</v>
      </c>
      <c r="AG64">
        <f t="shared" si="43"/>
        <v>4.7945871959741313E-3</v>
      </c>
      <c r="AH64">
        <f t="shared" si="44"/>
        <v>5.4811534140479469E-3</v>
      </c>
      <c r="AI64">
        <f t="shared" si="45"/>
        <v>9.4535621930283316E-3</v>
      </c>
      <c r="AJ64">
        <f t="shared" si="46"/>
        <v>3.5122881608701502E-3</v>
      </c>
      <c r="AK64">
        <f t="shared" si="47"/>
        <v>4.8439866521020128E-3</v>
      </c>
      <c r="AL64">
        <f t="shared" si="48"/>
        <v>5.3961910156849107E-3</v>
      </c>
      <c r="AM64">
        <f t="shared" si="49"/>
        <v>9.0741375797457891E-3</v>
      </c>
      <c r="AN64">
        <f t="shared" si="50"/>
        <v>3.4530385810371991E-3</v>
      </c>
      <c r="AO64">
        <f t="shared" si="51"/>
        <v>4.8933861082298942E-3</v>
      </c>
      <c r="AP64">
        <f>Sheet1!AW64</f>
        <v>5.3112286173218745E-3</v>
      </c>
      <c r="AQ64">
        <f>Sheet1!AX64</f>
        <v>8.69471296646325E-3</v>
      </c>
      <c r="AR64">
        <f>Sheet1!AZ64</f>
        <v>3.3937890012042476E-3</v>
      </c>
      <c r="AS64">
        <f>Sheet1!BA64</f>
        <v>4.9427855643577765E-3</v>
      </c>
      <c r="AT64">
        <f t="shared" si="52"/>
        <v>5.1824718086766362E-3</v>
      </c>
      <c r="AU64">
        <f t="shared" si="53"/>
        <v>8.6265298890450086E-3</v>
      </c>
      <c r="AV64">
        <f t="shared" si="54"/>
        <v>3.3434044995865873E-3</v>
      </c>
      <c r="AW64">
        <f t="shared" si="55"/>
        <v>4.8980924175511895E-3</v>
      </c>
      <c r="AX64">
        <f t="shared" si="56"/>
        <v>5.0537150000313979E-3</v>
      </c>
      <c r="AY64">
        <f t="shared" si="57"/>
        <v>8.5583468116267672E-3</v>
      </c>
      <c r="AZ64">
        <f t="shared" si="58"/>
        <v>3.293019997968927E-3</v>
      </c>
      <c r="BA64">
        <f t="shared" si="59"/>
        <v>4.8533992707446025E-3</v>
      </c>
      <c r="BB64">
        <f t="shared" si="60"/>
        <v>4.9249581913861596E-3</v>
      </c>
      <c r="BC64">
        <f t="shared" si="61"/>
        <v>8.4901637342085258E-3</v>
      </c>
      <c r="BD64">
        <f t="shared" si="62"/>
        <v>3.2426354963512667E-3</v>
      </c>
      <c r="BE64">
        <f t="shared" si="63"/>
        <v>4.8087061239380155E-3</v>
      </c>
      <c r="BF64">
        <f t="shared" si="64"/>
        <v>4.7962013827409214E-3</v>
      </c>
      <c r="BG64">
        <f t="shared" si="65"/>
        <v>8.4219806567902844E-3</v>
      </c>
      <c r="BH64">
        <f t="shared" si="66"/>
        <v>3.1922509947336065E-3</v>
      </c>
      <c r="BI64">
        <f t="shared" si="67"/>
        <v>4.7640129771314285E-3</v>
      </c>
      <c r="BJ64">
        <f>Sheet1!T64</f>
        <v>4.6674445740956822E-3</v>
      </c>
      <c r="BK64">
        <f>Sheet1!U64</f>
        <v>8.3537975793720395E-3</v>
      </c>
      <c r="BL64">
        <f>Sheet1!W64</f>
        <v>3.1418664931159462E-3</v>
      </c>
      <c r="BM64">
        <f>Sheet1!X64</f>
        <v>4.7193198303248432E-3</v>
      </c>
      <c r="BN64">
        <f t="shared" si="68"/>
        <v>4.5386877654504439E-3</v>
      </c>
      <c r="BO64">
        <f t="shared" si="69"/>
        <v>8.2856145019537981E-3</v>
      </c>
      <c r="BP64">
        <f t="shared" si="70"/>
        <v>3.0914819914982859E-3</v>
      </c>
      <c r="BQ64">
        <f t="shared" si="71"/>
        <v>4.6746266835182562E-3</v>
      </c>
      <c r="BR64">
        <f t="shared" si="72"/>
        <v>4.4099309568052057E-3</v>
      </c>
      <c r="BS64">
        <f t="shared" si="73"/>
        <v>8.2174314245355567E-3</v>
      </c>
      <c r="BT64">
        <f t="shared" si="74"/>
        <v>3.0410974898806256E-3</v>
      </c>
      <c r="BU64">
        <f t="shared" si="75"/>
        <v>4.6299335367116692E-3</v>
      </c>
      <c r="BV64">
        <f t="shared" si="76"/>
        <v>4.2811741481599674E-3</v>
      </c>
      <c r="BW64">
        <f t="shared" si="77"/>
        <v>8.1492483471173154E-3</v>
      </c>
      <c r="BX64">
        <f t="shared" si="78"/>
        <v>2.9907129882629654E-3</v>
      </c>
      <c r="BY64">
        <f t="shared" si="79"/>
        <v>4.5852403899050822E-3</v>
      </c>
      <c r="CA64">
        <f t="shared" si="80"/>
        <v>-4.2481199181518096E-4</v>
      </c>
      <c r="CB64">
        <f t="shared" si="81"/>
        <v>-1.8971230664127092E-3</v>
      </c>
      <c r="CC64">
        <f t="shared" si="82"/>
        <v>-2.9624789916475602E-4</v>
      </c>
      <c r="CD64">
        <f t="shared" si="83"/>
        <v>2.4699728063940808E-4</v>
      </c>
      <c r="CF64">
        <f t="shared" si="84"/>
        <v>-6.4378404322619227E-4</v>
      </c>
      <c r="CG64">
        <f t="shared" si="85"/>
        <v>-3.4091538709121044E-4</v>
      </c>
      <c r="CH64">
        <f t="shared" si="86"/>
        <v>-2.5192250808830138E-4</v>
      </c>
      <c r="CI64">
        <f t="shared" si="87"/>
        <v>-2.2346573403293334E-4</v>
      </c>
    </row>
    <row r="65" spans="1:87">
      <c r="A65">
        <v>61</v>
      </c>
      <c r="B65">
        <f t="shared" si="16"/>
        <v>7.4515323230240739E-3</v>
      </c>
      <c r="C65">
        <f t="shared" si="17"/>
        <v>1.4088158521416908E-2</v>
      </c>
      <c r="D65">
        <f t="shared" si="18"/>
        <v>3.8699002025328194E-3</v>
      </c>
      <c r="E65">
        <f t="shared" si="19"/>
        <v>6.4082467523961925E-3</v>
      </c>
      <c r="F65">
        <f t="shared" si="20"/>
        <v>7.2903498569336115E-3</v>
      </c>
      <c r="G65">
        <f t="shared" si="21"/>
        <v>1.3653323467939472E-2</v>
      </c>
      <c r="H65">
        <f t="shared" si="22"/>
        <v>3.880347820364431E-3</v>
      </c>
      <c r="I65">
        <f t="shared" si="23"/>
        <v>6.2535268189707529E-3</v>
      </c>
      <c r="J65">
        <f t="shared" si="24"/>
        <v>7.1291673908431491E-3</v>
      </c>
      <c r="K65">
        <f t="shared" si="25"/>
        <v>1.3218488414462036E-2</v>
      </c>
      <c r="L65">
        <f t="shared" si="26"/>
        <v>3.8907954381960427E-3</v>
      </c>
      <c r="M65">
        <f t="shared" si="27"/>
        <v>6.0988068855453133E-3</v>
      </c>
      <c r="N65">
        <f t="shared" si="28"/>
        <v>6.9679849247526867E-3</v>
      </c>
      <c r="O65">
        <f t="shared" si="29"/>
        <v>1.2783653360984601E-2</v>
      </c>
      <c r="P65">
        <f t="shared" si="30"/>
        <v>3.9012430560276543E-3</v>
      </c>
      <c r="Q65">
        <f t="shared" si="31"/>
        <v>5.9440869521198737E-3</v>
      </c>
      <c r="R65">
        <f t="shared" si="32"/>
        <v>6.8068024586622243E-3</v>
      </c>
      <c r="S65">
        <f t="shared" si="33"/>
        <v>1.2348818307507165E-2</v>
      </c>
      <c r="T65">
        <f t="shared" si="34"/>
        <v>3.9116906738592659E-3</v>
      </c>
      <c r="U65">
        <f t="shared" si="35"/>
        <v>5.7893670186944341E-3</v>
      </c>
      <c r="V65">
        <f>Sheet1!BZ65</f>
        <v>6.6456199925717619E-3</v>
      </c>
      <c r="W65">
        <f>Sheet1!CA65</f>
        <v>1.1913983254029729E-2</v>
      </c>
      <c r="X65">
        <f>Sheet1!CC65</f>
        <v>3.9221382916908775E-3</v>
      </c>
      <c r="Y65">
        <f>Sheet1!CD65</f>
        <v>5.6346470852689946E-3</v>
      </c>
      <c r="Z65">
        <f t="shared" si="36"/>
        <v>6.4844375264812995E-3</v>
      </c>
      <c r="AA65">
        <f t="shared" si="37"/>
        <v>1.1479148200552293E-2</v>
      </c>
      <c r="AB65">
        <f t="shared" si="38"/>
        <v>3.9325859095224892E-3</v>
      </c>
      <c r="AC65">
        <f t="shared" si="39"/>
        <v>5.479927151843555E-3</v>
      </c>
      <c r="AD65">
        <f t="shared" si="40"/>
        <v>6.3232550603908371E-3</v>
      </c>
      <c r="AE65">
        <f t="shared" si="41"/>
        <v>1.1044313147074858E-2</v>
      </c>
      <c r="AF65">
        <f t="shared" si="42"/>
        <v>3.9430335273541008E-3</v>
      </c>
      <c r="AG65">
        <f t="shared" si="43"/>
        <v>5.3252072184181154E-3</v>
      </c>
      <c r="AH65">
        <f t="shared" si="44"/>
        <v>6.1620725943003747E-3</v>
      </c>
      <c r="AI65">
        <f t="shared" si="45"/>
        <v>1.0609478093597422E-2</v>
      </c>
      <c r="AJ65">
        <f t="shared" si="46"/>
        <v>3.9534811451857124E-3</v>
      </c>
      <c r="AK65">
        <f t="shared" si="47"/>
        <v>5.1704872849926758E-3</v>
      </c>
      <c r="AL65">
        <f t="shared" si="48"/>
        <v>6.0008901282099123E-3</v>
      </c>
      <c r="AM65">
        <f t="shared" si="49"/>
        <v>1.0174643040119986E-2</v>
      </c>
      <c r="AN65">
        <f t="shared" si="50"/>
        <v>3.963928763017324E-3</v>
      </c>
      <c r="AO65">
        <f t="shared" si="51"/>
        <v>5.0157673515672362E-3</v>
      </c>
      <c r="AP65">
        <f>Sheet1!AW65</f>
        <v>5.83970766211945E-3</v>
      </c>
      <c r="AQ65">
        <f>Sheet1!AX65</f>
        <v>9.7398079866425485E-3</v>
      </c>
      <c r="AR65">
        <f>Sheet1!AZ65</f>
        <v>3.9743763808489365E-3</v>
      </c>
      <c r="AS65">
        <f>Sheet1!BA65</f>
        <v>4.8610474181417958E-3</v>
      </c>
      <c r="AT65">
        <f t="shared" si="52"/>
        <v>5.6297079233275276E-3</v>
      </c>
      <c r="AU65">
        <f t="shared" si="53"/>
        <v>9.7424954362091386E-3</v>
      </c>
      <c r="AV65">
        <f t="shared" si="54"/>
        <v>3.8027850464287466E-3</v>
      </c>
      <c r="AW65">
        <f t="shared" si="55"/>
        <v>4.8702183335320561E-3</v>
      </c>
      <c r="AX65">
        <f t="shared" si="56"/>
        <v>5.4197081845356052E-3</v>
      </c>
      <c r="AY65">
        <f t="shared" si="57"/>
        <v>9.7451828857757286E-3</v>
      </c>
      <c r="AZ65">
        <f t="shared" si="58"/>
        <v>3.6311937120085567E-3</v>
      </c>
      <c r="BA65">
        <f t="shared" si="59"/>
        <v>4.8793892489223164E-3</v>
      </c>
      <c r="BB65">
        <f t="shared" si="60"/>
        <v>5.2097084457436828E-3</v>
      </c>
      <c r="BC65">
        <f t="shared" si="61"/>
        <v>9.7478703353423186E-3</v>
      </c>
      <c r="BD65">
        <f t="shared" si="62"/>
        <v>3.4596023775883668E-3</v>
      </c>
      <c r="BE65">
        <f t="shared" si="63"/>
        <v>4.8885601643125767E-3</v>
      </c>
      <c r="BF65">
        <f t="shared" si="64"/>
        <v>4.9997087069517604E-3</v>
      </c>
      <c r="BG65">
        <f t="shared" si="65"/>
        <v>9.7505577849089087E-3</v>
      </c>
      <c r="BH65">
        <f t="shared" si="66"/>
        <v>3.2880110431681769E-3</v>
      </c>
      <c r="BI65">
        <f t="shared" si="67"/>
        <v>4.897731079702837E-3</v>
      </c>
      <c r="BJ65">
        <f>Sheet1!T65</f>
        <v>4.7897089681598398E-3</v>
      </c>
      <c r="BK65">
        <f>Sheet1!U65</f>
        <v>9.7532452344755004E-3</v>
      </c>
      <c r="BL65">
        <f>Sheet1!W65</f>
        <v>3.116419708747987E-3</v>
      </c>
      <c r="BM65">
        <f>Sheet1!X65</f>
        <v>4.9069019950930982E-3</v>
      </c>
      <c r="BN65">
        <f t="shared" si="68"/>
        <v>4.5797092293679174E-3</v>
      </c>
      <c r="BO65">
        <f t="shared" si="69"/>
        <v>9.7559326840420905E-3</v>
      </c>
      <c r="BP65">
        <f t="shared" si="70"/>
        <v>2.9448283743277971E-3</v>
      </c>
      <c r="BQ65">
        <f t="shared" si="71"/>
        <v>4.9160729104833585E-3</v>
      </c>
      <c r="BR65">
        <f t="shared" si="72"/>
        <v>4.369709490575995E-3</v>
      </c>
      <c r="BS65">
        <f t="shared" si="73"/>
        <v>9.7586201336086805E-3</v>
      </c>
      <c r="BT65">
        <f t="shared" si="74"/>
        <v>2.7732370399076072E-3</v>
      </c>
      <c r="BU65">
        <f t="shared" si="75"/>
        <v>4.9252438258736188E-3</v>
      </c>
      <c r="BV65">
        <f t="shared" si="76"/>
        <v>4.1597097517840726E-3</v>
      </c>
      <c r="BW65">
        <f t="shared" si="77"/>
        <v>9.7613075831752705E-3</v>
      </c>
      <c r="BX65">
        <f t="shared" si="78"/>
        <v>2.6016457054874173E-3</v>
      </c>
      <c r="BY65">
        <f t="shared" si="79"/>
        <v>4.9344147412638791E-3</v>
      </c>
      <c r="CA65">
        <f t="shared" si="80"/>
        <v>-8.0591233045231199E-4</v>
      </c>
      <c r="CB65">
        <f t="shared" si="81"/>
        <v>-2.1741752673871805E-3</v>
      </c>
      <c r="CC65">
        <f t="shared" si="82"/>
        <v>5.2238089158058998E-5</v>
      </c>
      <c r="CD65">
        <f t="shared" si="83"/>
        <v>-7.7359966712719878E-4</v>
      </c>
      <c r="CF65">
        <f t="shared" si="84"/>
        <v>-1.0499986939596102E-3</v>
      </c>
      <c r="CG65">
        <f t="shared" si="85"/>
        <v>1.3437247832951901E-5</v>
      </c>
      <c r="CH65">
        <f t="shared" si="86"/>
        <v>-8.5795667210094954E-4</v>
      </c>
      <c r="CI65">
        <f t="shared" si="87"/>
        <v>4.5854576951302392E-5</v>
      </c>
    </row>
    <row r="66" spans="1:87">
      <c r="A66">
        <v>62</v>
      </c>
      <c r="B66">
        <f t="shared" si="16"/>
        <v>7.4349578761090142E-3</v>
      </c>
      <c r="C66">
        <f t="shared" si="17"/>
        <v>1.3236440123138023E-2</v>
      </c>
      <c r="D66">
        <f t="shared" si="18"/>
        <v>5.5861588415827617E-3</v>
      </c>
      <c r="E66">
        <f t="shared" si="19"/>
        <v>6.5931385961826528E-3</v>
      </c>
      <c r="F66">
        <f t="shared" si="20"/>
        <v>7.2793676897001591E-3</v>
      </c>
      <c r="G66">
        <f t="shared" si="21"/>
        <v>1.3037489040057358E-2</v>
      </c>
      <c r="H66">
        <f t="shared" si="22"/>
        <v>5.4574798744185101E-3</v>
      </c>
      <c r="I66">
        <f t="shared" si="23"/>
        <v>6.4396067991103947E-3</v>
      </c>
      <c r="J66">
        <f t="shared" si="24"/>
        <v>7.123777503291304E-3</v>
      </c>
      <c r="K66">
        <f t="shared" si="25"/>
        <v>1.2838537956976693E-2</v>
      </c>
      <c r="L66">
        <f t="shared" si="26"/>
        <v>5.3288009072542586E-3</v>
      </c>
      <c r="M66">
        <f t="shared" si="27"/>
        <v>6.2860750020381365E-3</v>
      </c>
      <c r="N66">
        <f t="shared" si="28"/>
        <v>6.9681873168824489E-3</v>
      </c>
      <c r="O66">
        <f t="shared" si="29"/>
        <v>1.2639586873896028E-2</v>
      </c>
      <c r="P66">
        <f t="shared" si="30"/>
        <v>5.200121940090007E-3</v>
      </c>
      <c r="Q66">
        <f t="shared" si="31"/>
        <v>6.1325432049658783E-3</v>
      </c>
      <c r="R66">
        <f t="shared" si="32"/>
        <v>6.8125971304735938E-3</v>
      </c>
      <c r="S66">
        <f t="shared" si="33"/>
        <v>1.2440635790815363E-2</v>
      </c>
      <c r="T66">
        <f t="shared" si="34"/>
        <v>5.0714429729257554E-3</v>
      </c>
      <c r="U66">
        <f t="shared" si="35"/>
        <v>5.9790114078936201E-3</v>
      </c>
      <c r="V66">
        <f>Sheet1!BZ66</f>
        <v>6.6570069440647387E-3</v>
      </c>
      <c r="W66">
        <f>Sheet1!CA66</f>
        <v>1.2241684707734698E-2</v>
      </c>
      <c r="X66">
        <f>Sheet1!CC66</f>
        <v>4.9427640057615038E-3</v>
      </c>
      <c r="Y66">
        <f>Sheet1!CD66</f>
        <v>5.825479610821362E-3</v>
      </c>
      <c r="Z66">
        <f t="shared" si="36"/>
        <v>6.5014167576558837E-3</v>
      </c>
      <c r="AA66">
        <f t="shared" si="37"/>
        <v>1.2042733624654033E-2</v>
      </c>
      <c r="AB66">
        <f t="shared" si="38"/>
        <v>4.8140850385972522E-3</v>
      </c>
      <c r="AC66">
        <f t="shared" si="39"/>
        <v>5.6719478137491038E-3</v>
      </c>
      <c r="AD66">
        <f t="shared" si="40"/>
        <v>6.3458265712470286E-3</v>
      </c>
      <c r="AE66">
        <f t="shared" si="41"/>
        <v>1.1843782541573368E-2</v>
      </c>
      <c r="AF66">
        <f t="shared" si="42"/>
        <v>4.6854060714330006E-3</v>
      </c>
      <c r="AG66">
        <f t="shared" si="43"/>
        <v>5.5184160166768456E-3</v>
      </c>
      <c r="AH66">
        <f t="shared" si="44"/>
        <v>6.1902363848381735E-3</v>
      </c>
      <c r="AI66">
        <f t="shared" si="45"/>
        <v>1.1644831458492703E-2</v>
      </c>
      <c r="AJ66">
        <f t="shared" si="46"/>
        <v>4.556727104268749E-3</v>
      </c>
      <c r="AK66">
        <f t="shared" si="47"/>
        <v>5.3648842196045874E-3</v>
      </c>
      <c r="AL66">
        <f t="shared" si="48"/>
        <v>6.0346461984293184E-3</v>
      </c>
      <c r="AM66">
        <f t="shared" si="49"/>
        <v>1.1445880375412039E-2</v>
      </c>
      <c r="AN66">
        <f t="shared" si="50"/>
        <v>4.4280481371044974E-3</v>
      </c>
      <c r="AO66">
        <f t="shared" si="51"/>
        <v>5.2113524225323293E-3</v>
      </c>
      <c r="AP66">
        <f>Sheet1!AW66</f>
        <v>5.8790560120204633E-3</v>
      </c>
      <c r="AQ66">
        <f>Sheet1!AX66</f>
        <v>1.124692929233137E-2</v>
      </c>
      <c r="AR66">
        <f>Sheet1!AZ66</f>
        <v>4.2993691699402441E-3</v>
      </c>
      <c r="AS66">
        <f>Sheet1!BA66</f>
        <v>5.057820625460072E-3</v>
      </c>
      <c r="AT66">
        <f t="shared" si="52"/>
        <v>5.7346537796075037E-3</v>
      </c>
      <c r="AU66">
        <f t="shared" si="53"/>
        <v>1.1062267405163969E-2</v>
      </c>
      <c r="AV66">
        <f t="shared" si="54"/>
        <v>4.1378358894166743E-3</v>
      </c>
      <c r="AW66">
        <f t="shared" si="55"/>
        <v>4.9538488595264017E-3</v>
      </c>
      <c r="AX66">
        <f t="shared" si="56"/>
        <v>5.5902515471945441E-3</v>
      </c>
      <c r="AY66">
        <f t="shared" si="57"/>
        <v>1.0877605517996568E-2</v>
      </c>
      <c r="AZ66">
        <f t="shared" si="58"/>
        <v>3.9763026088931045E-3</v>
      </c>
      <c r="BA66">
        <f t="shared" si="59"/>
        <v>4.8498770935927315E-3</v>
      </c>
      <c r="BB66">
        <f t="shared" si="60"/>
        <v>5.4458493147815845E-3</v>
      </c>
      <c r="BC66">
        <f t="shared" si="61"/>
        <v>1.0692943630829167E-2</v>
      </c>
      <c r="BD66">
        <f t="shared" si="62"/>
        <v>3.8147693283695351E-3</v>
      </c>
      <c r="BE66">
        <f t="shared" si="63"/>
        <v>4.7459053276590613E-3</v>
      </c>
      <c r="BF66">
        <f t="shared" si="64"/>
        <v>5.3014470823686249E-3</v>
      </c>
      <c r="BG66">
        <f t="shared" si="65"/>
        <v>1.0508281743661765E-2</v>
      </c>
      <c r="BH66">
        <f t="shared" si="66"/>
        <v>3.6532360478459657E-3</v>
      </c>
      <c r="BI66">
        <f t="shared" si="67"/>
        <v>4.641933561725391E-3</v>
      </c>
      <c r="BJ66">
        <f>Sheet1!T66</f>
        <v>5.1570448499556635E-3</v>
      </c>
      <c r="BK66">
        <f>Sheet1!U66</f>
        <v>1.0323619856494362E-2</v>
      </c>
      <c r="BL66">
        <f>Sheet1!W66</f>
        <v>3.4917027673223968E-3</v>
      </c>
      <c r="BM66">
        <f>Sheet1!X66</f>
        <v>4.5379617957917191E-3</v>
      </c>
      <c r="BN66">
        <f t="shared" si="68"/>
        <v>5.0126426175427039E-3</v>
      </c>
      <c r="BO66">
        <f t="shared" si="69"/>
        <v>1.0138957969326961E-2</v>
      </c>
      <c r="BP66">
        <f t="shared" si="70"/>
        <v>3.3301694867988274E-3</v>
      </c>
      <c r="BQ66">
        <f t="shared" si="71"/>
        <v>4.4339900298580488E-3</v>
      </c>
      <c r="BR66">
        <f t="shared" si="72"/>
        <v>4.8682403851297443E-3</v>
      </c>
      <c r="BS66">
        <f t="shared" si="73"/>
        <v>9.95429608215956E-3</v>
      </c>
      <c r="BT66">
        <f t="shared" si="74"/>
        <v>3.168636206275258E-3</v>
      </c>
      <c r="BU66">
        <f t="shared" si="75"/>
        <v>4.3300182639243786E-3</v>
      </c>
      <c r="BV66">
        <f t="shared" si="76"/>
        <v>4.7238381527167847E-3</v>
      </c>
      <c r="BW66">
        <f t="shared" si="77"/>
        <v>9.7696341949921588E-3</v>
      </c>
      <c r="BX66">
        <f t="shared" si="78"/>
        <v>3.0071029257516886E-3</v>
      </c>
      <c r="BY66">
        <f t="shared" si="79"/>
        <v>4.2260464979907084E-3</v>
      </c>
      <c r="CA66">
        <f t="shared" si="80"/>
        <v>-7.7795093204427544E-4</v>
      </c>
      <c r="CB66">
        <f t="shared" si="81"/>
        <v>-9.94755415403328E-4</v>
      </c>
      <c r="CC66">
        <f t="shared" si="82"/>
        <v>-6.4339483582125968E-4</v>
      </c>
      <c r="CD66">
        <f t="shared" si="83"/>
        <v>-7.6765898536129001E-4</v>
      </c>
      <c r="CF66">
        <f t="shared" si="84"/>
        <v>-7.2201116206479978E-4</v>
      </c>
      <c r="CG66">
        <f t="shared" si="85"/>
        <v>-9.2330943583700774E-4</v>
      </c>
      <c r="CH66">
        <f t="shared" si="86"/>
        <v>-8.0766640261784733E-4</v>
      </c>
      <c r="CI66">
        <f t="shared" si="87"/>
        <v>-5.198588296683529E-4</v>
      </c>
    </row>
    <row r="67" spans="1:87">
      <c r="A67">
        <v>63</v>
      </c>
      <c r="B67">
        <f t="shared" si="16"/>
        <v>9.9790104931970335E-3</v>
      </c>
      <c r="C67">
        <f t="shared" si="17"/>
        <v>1.597048708073345E-2</v>
      </c>
      <c r="D67">
        <f t="shared" si="18"/>
        <v>6.1525864627509363E-3</v>
      </c>
      <c r="E67">
        <f t="shared" si="19"/>
        <v>8.8723743637703946E-3</v>
      </c>
      <c r="F67">
        <f t="shared" si="20"/>
        <v>9.6969704229675855E-3</v>
      </c>
      <c r="G67">
        <f t="shared" si="21"/>
        <v>1.5549873743551561E-2</v>
      </c>
      <c r="H67">
        <f t="shared" si="22"/>
        <v>5.9446860467879357E-3</v>
      </c>
      <c r="I67">
        <f t="shared" si="23"/>
        <v>8.5322639134165299E-3</v>
      </c>
      <c r="J67">
        <f t="shared" si="24"/>
        <v>9.4149303527381375E-3</v>
      </c>
      <c r="K67">
        <f t="shared" si="25"/>
        <v>1.5129260406369673E-2</v>
      </c>
      <c r="L67">
        <f t="shared" si="26"/>
        <v>5.7367856308249351E-3</v>
      </c>
      <c r="M67">
        <f t="shared" si="27"/>
        <v>8.1921534630626652E-3</v>
      </c>
      <c r="N67">
        <f t="shared" si="28"/>
        <v>9.1328902825086895E-3</v>
      </c>
      <c r="O67">
        <f t="shared" si="29"/>
        <v>1.4708647069187784E-2</v>
      </c>
      <c r="P67">
        <f t="shared" si="30"/>
        <v>5.5288852148619345E-3</v>
      </c>
      <c r="Q67">
        <f t="shared" si="31"/>
        <v>7.8520430127088005E-3</v>
      </c>
      <c r="R67">
        <f t="shared" si="32"/>
        <v>8.8508502122792414E-3</v>
      </c>
      <c r="S67">
        <f t="shared" si="33"/>
        <v>1.4288033732005895E-2</v>
      </c>
      <c r="T67">
        <f t="shared" si="34"/>
        <v>5.3209847988989339E-3</v>
      </c>
      <c r="U67">
        <f t="shared" si="35"/>
        <v>7.5119325623549359E-3</v>
      </c>
      <c r="V67">
        <f>Sheet1!BZ67</f>
        <v>8.5688101420497934E-3</v>
      </c>
      <c r="W67">
        <f>Sheet1!CA67</f>
        <v>1.3867420394824007E-2</v>
      </c>
      <c r="X67">
        <f>Sheet1!CC67</f>
        <v>5.1130843829359333E-3</v>
      </c>
      <c r="Y67">
        <f>Sheet1!CD67</f>
        <v>7.1718221120010721E-3</v>
      </c>
      <c r="Z67">
        <f t="shared" si="36"/>
        <v>8.2867700718203454E-3</v>
      </c>
      <c r="AA67">
        <f t="shared" si="37"/>
        <v>1.3446807057642118E-2</v>
      </c>
      <c r="AB67">
        <f t="shared" si="38"/>
        <v>4.9051839669729327E-3</v>
      </c>
      <c r="AC67">
        <f t="shared" si="39"/>
        <v>6.8317116616472082E-3</v>
      </c>
      <c r="AD67">
        <f t="shared" si="40"/>
        <v>8.0047300015908974E-3</v>
      </c>
      <c r="AE67">
        <f t="shared" si="41"/>
        <v>1.302619372046023E-2</v>
      </c>
      <c r="AF67">
        <f t="shared" si="42"/>
        <v>4.6972835510099321E-3</v>
      </c>
      <c r="AG67">
        <f t="shared" si="43"/>
        <v>6.4916012112933444E-3</v>
      </c>
      <c r="AH67">
        <f t="shared" si="44"/>
        <v>7.7226899313614485E-3</v>
      </c>
      <c r="AI67">
        <f t="shared" si="45"/>
        <v>1.2605580383278341E-2</v>
      </c>
      <c r="AJ67">
        <f t="shared" si="46"/>
        <v>4.4893831350469315E-3</v>
      </c>
      <c r="AK67">
        <f t="shared" si="47"/>
        <v>6.1514907609394806E-3</v>
      </c>
      <c r="AL67">
        <f t="shared" si="48"/>
        <v>7.4406498611319996E-3</v>
      </c>
      <c r="AM67">
        <f t="shared" si="49"/>
        <v>1.2184967046096453E-2</v>
      </c>
      <c r="AN67">
        <f t="shared" si="50"/>
        <v>4.2814827190839309E-3</v>
      </c>
      <c r="AO67">
        <f t="shared" si="51"/>
        <v>5.8113803105856168E-3</v>
      </c>
      <c r="AP67">
        <f>Sheet1!AW67</f>
        <v>7.1586097909025507E-3</v>
      </c>
      <c r="AQ67">
        <f>Sheet1!AX67</f>
        <v>1.1764353708914566E-2</v>
      </c>
      <c r="AR67">
        <f>Sheet1!AZ67</f>
        <v>4.0735823031209312E-3</v>
      </c>
      <c r="AS67">
        <f>Sheet1!BA67</f>
        <v>5.4712698602317521E-3</v>
      </c>
      <c r="AT67">
        <f t="shared" si="52"/>
        <v>6.9522870157892516E-3</v>
      </c>
      <c r="AU67">
        <f t="shared" si="53"/>
        <v>1.1512438627485471E-2</v>
      </c>
      <c r="AV67">
        <f t="shared" si="54"/>
        <v>4.0423808778387842E-3</v>
      </c>
      <c r="AW67">
        <f t="shared" si="55"/>
        <v>5.4611757624857061E-3</v>
      </c>
      <c r="AX67">
        <f t="shared" si="56"/>
        <v>6.7459642406759524E-3</v>
      </c>
      <c r="AY67">
        <f t="shared" si="57"/>
        <v>1.1260523546056377E-2</v>
      </c>
      <c r="AZ67">
        <f t="shared" si="58"/>
        <v>4.0111794525566373E-3</v>
      </c>
      <c r="BA67">
        <f t="shared" si="59"/>
        <v>5.45108166473966E-3</v>
      </c>
      <c r="BB67">
        <f t="shared" si="60"/>
        <v>6.5396414655626532E-3</v>
      </c>
      <c r="BC67">
        <f t="shared" si="61"/>
        <v>1.1008608464627282E-2</v>
      </c>
      <c r="BD67">
        <f t="shared" si="62"/>
        <v>3.9799780272744903E-3</v>
      </c>
      <c r="BE67">
        <f t="shared" si="63"/>
        <v>5.4409875669936139E-3</v>
      </c>
      <c r="BF67">
        <f t="shared" si="64"/>
        <v>6.333318690449354E-3</v>
      </c>
      <c r="BG67">
        <f t="shared" si="65"/>
        <v>1.0756693383198188E-2</v>
      </c>
      <c r="BH67">
        <f t="shared" si="66"/>
        <v>3.9487766019923433E-3</v>
      </c>
      <c r="BI67">
        <f t="shared" si="67"/>
        <v>5.4308934692475679E-3</v>
      </c>
      <c r="BJ67">
        <f>Sheet1!T67</f>
        <v>6.1269959153360566E-3</v>
      </c>
      <c r="BK67">
        <f>Sheet1!U67</f>
        <v>1.0504778301769095E-2</v>
      </c>
      <c r="BL67">
        <f>Sheet1!W67</f>
        <v>3.9175751767101955E-3</v>
      </c>
      <c r="BM67">
        <f>Sheet1!X67</f>
        <v>5.4207993715015218E-3</v>
      </c>
      <c r="BN67">
        <f t="shared" si="68"/>
        <v>5.9206731402227574E-3</v>
      </c>
      <c r="BO67">
        <f t="shared" si="69"/>
        <v>1.0252863220340001E-2</v>
      </c>
      <c r="BP67">
        <f t="shared" si="70"/>
        <v>3.8863737514280485E-3</v>
      </c>
      <c r="BQ67">
        <f t="shared" si="71"/>
        <v>5.4107052737554758E-3</v>
      </c>
      <c r="BR67">
        <f t="shared" si="72"/>
        <v>5.7143503651094583E-3</v>
      </c>
      <c r="BS67">
        <f t="shared" si="73"/>
        <v>1.0000948138910906E-2</v>
      </c>
      <c r="BT67">
        <f t="shared" si="74"/>
        <v>3.8551723261459015E-3</v>
      </c>
      <c r="BU67">
        <f t="shared" si="75"/>
        <v>5.4006111760094297E-3</v>
      </c>
      <c r="BV67">
        <f t="shared" si="76"/>
        <v>5.5080275899961591E-3</v>
      </c>
      <c r="BW67">
        <f t="shared" si="77"/>
        <v>9.7490330574818117E-3</v>
      </c>
      <c r="BX67">
        <f t="shared" si="78"/>
        <v>3.8239709008637546E-3</v>
      </c>
      <c r="BY67">
        <f t="shared" si="79"/>
        <v>5.3905170782633837E-3</v>
      </c>
      <c r="CA67">
        <f t="shared" si="80"/>
        <v>-1.4102003511472427E-3</v>
      </c>
      <c r="CB67">
        <f t="shared" si="81"/>
        <v>-2.103066685909441E-3</v>
      </c>
      <c r="CC67">
        <f t="shared" si="82"/>
        <v>-1.0395020798150021E-3</v>
      </c>
      <c r="CD67">
        <f t="shared" si="83"/>
        <v>-1.7005522517693199E-3</v>
      </c>
      <c r="CF67">
        <f t="shared" si="84"/>
        <v>-1.0316138755664941E-3</v>
      </c>
      <c r="CG67">
        <f t="shared" si="85"/>
        <v>-1.2595754071454707E-3</v>
      </c>
      <c r="CH67">
        <f t="shared" si="86"/>
        <v>-1.5600712641073572E-4</v>
      </c>
      <c r="CI67">
        <f t="shared" si="87"/>
        <v>-5.0470488730230273E-5</v>
      </c>
    </row>
    <row r="68" spans="1:87">
      <c r="A68">
        <v>64</v>
      </c>
      <c r="B68">
        <f t="shared" si="16"/>
        <v>1.0765017947790285E-2</v>
      </c>
      <c r="C68">
        <f t="shared" si="17"/>
        <v>1.6117581774721119E-2</v>
      </c>
      <c r="D68">
        <f t="shared" si="18"/>
        <v>6.6868833591652767E-3</v>
      </c>
      <c r="E68">
        <f t="shared" si="19"/>
        <v>9.5392601624144247E-3</v>
      </c>
      <c r="F68">
        <f t="shared" si="20"/>
        <v>1.0450834576075822E-2</v>
      </c>
      <c r="G68">
        <f t="shared" si="21"/>
        <v>1.5737329379846416E-2</v>
      </c>
      <c r="H68">
        <f t="shared" si="22"/>
        <v>6.4213365775560955E-3</v>
      </c>
      <c r="I68">
        <f t="shared" si="23"/>
        <v>9.1930102931899477E-3</v>
      </c>
      <c r="J68">
        <f t="shared" si="24"/>
        <v>1.0136651204361358E-2</v>
      </c>
      <c r="K68">
        <f t="shared" si="25"/>
        <v>1.5357076984971714E-2</v>
      </c>
      <c r="L68">
        <f t="shared" si="26"/>
        <v>6.1557897959469143E-3</v>
      </c>
      <c r="M68">
        <f t="shared" si="27"/>
        <v>8.8467604239654708E-3</v>
      </c>
      <c r="N68">
        <f t="shared" si="28"/>
        <v>9.8224678326468938E-3</v>
      </c>
      <c r="O68">
        <f t="shared" si="29"/>
        <v>1.4976824590097013E-2</v>
      </c>
      <c r="P68">
        <f t="shared" si="30"/>
        <v>5.8902430143377331E-3</v>
      </c>
      <c r="Q68">
        <f t="shared" si="31"/>
        <v>8.5005105547409938E-3</v>
      </c>
      <c r="R68">
        <f t="shared" si="32"/>
        <v>9.5082844609324299E-3</v>
      </c>
      <c r="S68">
        <f t="shared" si="33"/>
        <v>1.4596572195222311E-2</v>
      </c>
      <c r="T68">
        <f t="shared" si="34"/>
        <v>5.6246962327285519E-3</v>
      </c>
      <c r="U68">
        <f t="shared" si="35"/>
        <v>8.1542606855165168E-3</v>
      </c>
      <c r="V68">
        <f>Sheet1!BZ68</f>
        <v>9.194101089217966E-3</v>
      </c>
      <c r="W68">
        <f>Sheet1!CA68</f>
        <v>1.4216319800347609E-2</v>
      </c>
      <c r="X68">
        <f>Sheet1!CC68</f>
        <v>5.3591494511193707E-3</v>
      </c>
      <c r="Y68">
        <f>Sheet1!CD68</f>
        <v>7.8080108162920398E-3</v>
      </c>
      <c r="Z68">
        <f t="shared" si="36"/>
        <v>8.8799177175035021E-3</v>
      </c>
      <c r="AA68">
        <f t="shared" si="37"/>
        <v>1.3836067405472907E-2</v>
      </c>
      <c r="AB68">
        <f t="shared" si="38"/>
        <v>5.0936026695101895E-3</v>
      </c>
      <c r="AC68">
        <f t="shared" si="39"/>
        <v>7.461760947067562E-3</v>
      </c>
      <c r="AD68">
        <f t="shared" si="40"/>
        <v>8.5657343457890382E-3</v>
      </c>
      <c r="AE68">
        <f t="shared" si="41"/>
        <v>1.3455815010598206E-2</v>
      </c>
      <c r="AF68">
        <f t="shared" si="42"/>
        <v>4.8280558879010083E-3</v>
      </c>
      <c r="AG68">
        <f t="shared" si="43"/>
        <v>7.1155110778430841E-3</v>
      </c>
      <c r="AH68">
        <f t="shared" si="44"/>
        <v>8.2515509740745743E-3</v>
      </c>
      <c r="AI68">
        <f t="shared" si="45"/>
        <v>1.3075562615723504E-2</v>
      </c>
      <c r="AJ68">
        <f t="shared" si="46"/>
        <v>4.5625091062918271E-3</v>
      </c>
      <c r="AK68">
        <f t="shared" si="47"/>
        <v>6.7692612086186063E-3</v>
      </c>
      <c r="AL68">
        <f t="shared" si="48"/>
        <v>7.9373676023601104E-3</v>
      </c>
      <c r="AM68">
        <f t="shared" si="49"/>
        <v>1.2695310220848802E-2</v>
      </c>
      <c r="AN68">
        <f t="shared" si="50"/>
        <v>4.2969623246826459E-3</v>
      </c>
      <c r="AO68">
        <f t="shared" si="51"/>
        <v>6.4230113393941284E-3</v>
      </c>
      <c r="AP68">
        <f>Sheet1!AW68</f>
        <v>7.6231842306456439E-3</v>
      </c>
      <c r="AQ68">
        <f>Sheet1!AX68</f>
        <v>1.2315057825974101E-2</v>
      </c>
      <c r="AR68">
        <f>Sheet1!AZ68</f>
        <v>4.0314155430734629E-3</v>
      </c>
      <c r="AS68">
        <f>Sheet1!BA68</f>
        <v>6.0767614701696523E-3</v>
      </c>
      <c r="AT68">
        <f t="shared" si="52"/>
        <v>7.5023380920837502E-3</v>
      </c>
      <c r="AU68">
        <f t="shared" si="53"/>
        <v>1.2162448250004312E-2</v>
      </c>
      <c r="AV68">
        <f t="shared" si="54"/>
        <v>4.0257709499103454E-3</v>
      </c>
      <c r="AW68">
        <f t="shared" si="55"/>
        <v>6.0441460779321046E-3</v>
      </c>
      <c r="AX68">
        <f t="shared" si="56"/>
        <v>7.3814919535218565E-3</v>
      </c>
      <c r="AY68">
        <f t="shared" si="57"/>
        <v>1.2009838674034523E-2</v>
      </c>
      <c r="AZ68">
        <f t="shared" si="58"/>
        <v>4.0201263567472278E-3</v>
      </c>
      <c r="BA68">
        <f t="shared" si="59"/>
        <v>6.0115306856945569E-3</v>
      </c>
      <c r="BB68">
        <f t="shared" si="60"/>
        <v>7.2606458149599628E-3</v>
      </c>
      <c r="BC68">
        <f t="shared" si="61"/>
        <v>1.1857229098064734E-2</v>
      </c>
      <c r="BD68">
        <f t="shared" si="62"/>
        <v>4.0144817635841103E-3</v>
      </c>
      <c r="BE68">
        <f t="shared" si="63"/>
        <v>5.9789152934570091E-3</v>
      </c>
      <c r="BF68">
        <f t="shared" si="64"/>
        <v>7.1397996763980691E-3</v>
      </c>
      <c r="BG68">
        <f t="shared" si="65"/>
        <v>1.1704619522094945E-2</v>
      </c>
      <c r="BH68">
        <f t="shared" si="66"/>
        <v>4.0088371704209928E-3</v>
      </c>
      <c r="BI68">
        <f t="shared" si="67"/>
        <v>5.9462999012194614E-3</v>
      </c>
      <c r="BJ68">
        <f>Sheet1!T68</f>
        <v>7.0189535378361772E-3</v>
      </c>
      <c r="BK68">
        <f>Sheet1!U68</f>
        <v>1.1552009946125156E-2</v>
      </c>
      <c r="BL68">
        <f>Sheet1!W68</f>
        <v>4.0031925772578752E-3</v>
      </c>
      <c r="BM68">
        <f>Sheet1!X68</f>
        <v>5.9136845089819146E-3</v>
      </c>
      <c r="BN68">
        <f t="shared" si="68"/>
        <v>6.8981073992742835E-3</v>
      </c>
      <c r="BO68">
        <f t="shared" si="69"/>
        <v>1.1399400370155367E-2</v>
      </c>
      <c r="BP68">
        <f t="shared" si="70"/>
        <v>3.9975479840947577E-3</v>
      </c>
      <c r="BQ68">
        <f t="shared" si="71"/>
        <v>5.8810691167443668E-3</v>
      </c>
      <c r="BR68">
        <f t="shared" si="72"/>
        <v>6.7772612607123897E-3</v>
      </c>
      <c r="BS68">
        <f t="shared" si="73"/>
        <v>1.1246790794185578E-2</v>
      </c>
      <c r="BT68">
        <f t="shared" si="74"/>
        <v>3.9919033909316401E-3</v>
      </c>
      <c r="BU68">
        <f t="shared" si="75"/>
        <v>5.8484537245068191E-3</v>
      </c>
      <c r="BV68">
        <f t="shared" si="76"/>
        <v>6.656415122150496E-3</v>
      </c>
      <c r="BW68">
        <f t="shared" si="77"/>
        <v>1.1094181218215789E-2</v>
      </c>
      <c r="BX68">
        <f t="shared" si="78"/>
        <v>3.9862587977685226E-3</v>
      </c>
      <c r="BY68">
        <f t="shared" si="79"/>
        <v>5.8158383322692714E-3</v>
      </c>
      <c r="CA68">
        <f t="shared" si="80"/>
        <v>-1.5709168585723221E-3</v>
      </c>
      <c r="CB68">
        <f t="shared" si="81"/>
        <v>-1.9012619743735085E-3</v>
      </c>
      <c r="CC68">
        <f t="shared" si="82"/>
        <v>-1.3277339080459078E-3</v>
      </c>
      <c r="CD68">
        <f t="shared" si="83"/>
        <v>-1.7312493461223875E-3</v>
      </c>
      <c r="CF68">
        <f t="shared" si="84"/>
        <v>-6.0423069280946679E-4</v>
      </c>
      <c r="CG68">
        <f t="shared" si="85"/>
        <v>-7.6304787984894477E-4</v>
      </c>
      <c r="CH68">
        <f t="shared" si="86"/>
        <v>-2.8222965815587718E-5</v>
      </c>
      <c r="CI68">
        <f t="shared" si="87"/>
        <v>-1.6307696118773776E-4</v>
      </c>
    </row>
    <row r="69" spans="1:87">
      <c r="A69">
        <v>65</v>
      </c>
      <c r="B69">
        <f t="shared" ref="B69:B103" si="88">F69-(CA69)/5</f>
        <v>1.1370178379219439E-2</v>
      </c>
      <c r="C69">
        <f t="shared" ref="C69:C104" si="89">G69-(CB69)/5</f>
        <v>1.7771064648370017E-2</v>
      </c>
      <c r="D69">
        <f t="shared" ref="D69:D102" si="90">H69-(CC69)/5</f>
        <v>5.943638625332595E-3</v>
      </c>
      <c r="E69">
        <f t="shared" ref="E69:E104" si="91">I69-(CD69)/5</f>
        <v>7.183264917170926E-3</v>
      </c>
      <c r="F69">
        <f t="shared" ref="F69:F104" si="92">J69-(CA69)/5</f>
        <v>1.1117407061747365E-2</v>
      </c>
      <c r="G69">
        <f t="shared" ref="G69:G104" si="93">K69-(CB69)/5</f>
        <v>1.7367140736037054E-2</v>
      </c>
      <c r="H69">
        <f t="shared" ref="H69:H102" si="94">L69-(CC69)/5</f>
        <v>5.8885081201653531E-3</v>
      </c>
      <c r="I69">
        <f t="shared" ref="I69:I104" si="95">M69-(CD69)/5</f>
        <v>7.1754322857144372E-3</v>
      </c>
      <c r="J69">
        <f t="shared" ref="J69:J104" si="96">N69-(CA69)/5</f>
        <v>1.0864635744275292E-2</v>
      </c>
      <c r="K69">
        <f t="shared" ref="K69:K104" si="97">O69-(CB69)/5</f>
        <v>1.6963216823704091E-2</v>
      </c>
      <c r="L69">
        <f t="shared" ref="L69:L102" si="98">P69-(CC69)/5</f>
        <v>5.8333776149981113E-3</v>
      </c>
      <c r="M69">
        <f t="shared" ref="M69:M104" si="99">Q69-(CD69)/5</f>
        <v>7.1675996542579484E-3</v>
      </c>
      <c r="N69">
        <f t="shared" ref="N69:N104" si="100">R69-(CA69)/5</f>
        <v>1.0611864426803218E-2</v>
      </c>
      <c r="O69">
        <f t="shared" ref="O69:O104" si="101">S69-(CB69)/5</f>
        <v>1.6559292911371128E-2</v>
      </c>
      <c r="P69">
        <f t="shared" ref="P69:P102" si="102">T69-(CC69)/5</f>
        <v>5.7782471098308695E-3</v>
      </c>
      <c r="Q69">
        <f t="shared" ref="Q69:Q104" si="103">U69-(CD69)/5</f>
        <v>7.1597670228014595E-3</v>
      </c>
      <c r="R69">
        <f t="shared" ref="R69:R104" si="104">V69-(CA69)/5</f>
        <v>1.0359093109331145E-2</v>
      </c>
      <c r="S69">
        <f t="shared" ref="S69:S104" si="105">W69-(CB69)/5</f>
        <v>1.6155368999038165E-2</v>
      </c>
      <c r="T69">
        <f t="shared" ref="T69:T104" si="106">X69-(CC69)/5</f>
        <v>5.7231166046636276E-3</v>
      </c>
      <c r="U69">
        <f t="shared" ref="U69:U104" si="107">Y69-(CD69)/5</f>
        <v>7.1519343913449707E-3</v>
      </c>
      <c r="V69">
        <f>Sheet1!BZ69</f>
        <v>1.0106321791859071E-2</v>
      </c>
      <c r="W69">
        <f>Sheet1!CA69</f>
        <v>1.5751445086705201E-2</v>
      </c>
      <c r="X69">
        <f>Sheet1!CC69</f>
        <v>5.6679860994963858E-3</v>
      </c>
      <c r="Y69">
        <f>Sheet1!CD69</f>
        <v>7.1441017598884819E-3</v>
      </c>
      <c r="Z69">
        <f t="shared" ref="Z69:Z104" si="108">V69+(CA69)/5</f>
        <v>9.8535504743869975E-3</v>
      </c>
      <c r="AA69">
        <f t="shared" ref="AA69:AA104" si="109">W69+(CB69)/5</f>
        <v>1.5347521174372238E-2</v>
      </c>
      <c r="AB69">
        <f t="shared" ref="AB69:AB104" si="110">X69+(CC69)/5</f>
        <v>5.612855594329144E-3</v>
      </c>
      <c r="AC69">
        <f t="shared" ref="AC69:AC104" si="111">Y69+(CD69)/5</f>
        <v>7.1362691284319931E-3</v>
      </c>
      <c r="AD69">
        <f t="shared" ref="AD69:AD104" si="112">Z69+(CA69)/5</f>
        <v>9.600779156914924E-3</v>
      </c>
      <c r="AE69">
        <f t="shared" ref="AE69:AE104" si="113">AA69+(CB69)/5</f>
        <v>1.4943597262039275E-2</v>
      </c>
      <c r="AF69">
        <f t="shared" ref="AF69:AF104" si="114">AB69+(CC69)/5</f>
        <v>5.5577250891619022E-3</v>
      </c>
      <c r="AG69">
        <f t="shared" ref="AG69:AG104" si="115">AC69+(CD69)/5</f>
        <v>7.1284364969755043E-3</v>
      </c>
      <c r="AH69">
        <f t="shared" ref="AH69:AH104" si="116">AD69+(CA69)/5</f>
        <v>9.3480078394428505E-3</v>
      </c>
      <c r="AI69">
        <f t="shared" ref="AI69:AI104" si="117">AE69+(CB69)/5</f>
        <v>1.4539673349706312E-2</v>
      </c>
      <c r="AJ69">
        <f t="shared" ref="AJ69:AJ104" si="118">AF69+(CC69)/5</f>
        <v>5.5025945839946603E-3</v>
      </c>
      <c r="AK69">
        <f t="shared" ref="AK69:AK104" si="119">AG69+(CD69)/5</f>
        <v>7.1206038655190155E-3</v>
      </c>
      <c r="AL69">
        <f t="shared" ref="AL69:AL104" si="120">AH69+(CA69)/5</f>
        <v>9.095236521970777E-3</v>
      </c>
      <c r="AM69">
        <f t="shared" ref="AM69:AM104" si="121">AI69+(CB69)/5</f>
        <v>1.4135749437373349E-2</v>
      </c>
      <c r="AN69">
        <f t="shared" ref="AN69:AN104" si="122">AJ69+(CC69)/5</f>
        <v>5.4474640788274185E-3</v>
      </c>
      <c r="AO69">
        <f t="shared" ref="AO69:AO104" si="123">AK69+(CD69)/5</f>
        <v>7.1127712340625267E-3</v>
      </c>
      <c r="AP69">
        <f>Sheet1!AW69</f>
        <v>8.8424652044987052E-3</v>
      </c>
      <c r="AQ69">
        <f>Sheet1!AX69</f>
        <v>1.3731825525040387E-2</v>
      </c>
      <c r="AR69">
        <f>Sheet1!AZ69</f>
        <v>5.3923335736601775E-3</v>
      </c>
      <c r="AS69">
        <f>Sheet1!BA69</f>
        <v>7.1049386026060379E-3</v>
      </c>
      <c r="AT69">
        <f t="shared" ref="AT69:AT104" si="124">AP69+(CF69)/5</f>
        <v>8.5759859044186749E-3</v>
      </c>
      <c r="AU69">
        <f t="shared" ref="AU69:AU104" si="125">AQ69+(CG69)/5</f>
        <v>1.3488743634097867E-2</v>
      </c>
      <c r="AV69">
        <f t="shared" ref="AV69:AV104" si="126">AR69+(CH69)/5</f>
        <v>5.2335232510453732E-3</v>
      </c>
      <c r="AW69">
        <f t="shared" ref="AW69:AW104" si="127">AS69+(CI69)/5</f>
        <v>6.9212572985768222E-3</v>
      </c>
      <c r="AX69">
        <f t="shared" ref="AX69:AX104" si="128">AT69+(CF69)/5</f>
        <v>8.3095066043386446E-3</v>
      </c>
      <c r="AY69">
        <f t="shared" ref="AY69:AY104" si="129">AU69+(CG69)/5</f>
        <v>1.3245661743155347E-2</v>
      </c>
      <c r="AZ69">
        <f t="shared" ref="AZ69:AZ104" si="130">AV69+(CH69)/5</f>
        <v>5.0747129284305689E-3</v>
      </c>
      <c r="BA69">
        <f t="shared" ref="BA69:BA104" si="131">AW69+(CI69)/5</f>
        <v>6.7375759945476066E-3</v>
      </c>
      <c r="BB69">
        <f t="shared" ref="BB69:BB104" si="132">AX69+(CF69)/5</f>
        <v>8.0430273042586143E-3</v>
      </c>
      <c r="BC69">
        <f t="shared" ref="BC69:BC104" si="133">AY69+(CG69)/5</f>
        <v>1.3002579852212827E-2</v>
      </c>
      <c r="BD69">
        <f t="shared" ref="BD69:BD104" si="134">AZ69+(CH69)/5</f>
        <v>4.9159026058157645E-3</v>
      </c>
      <c r="BE69">
        <f t="shared" ref="BE69:BE104" si="135">BA69+(CI69)/5</f>
        <v>6.5538946905183909E-3</v>
      </c>
      <c r="BF69">
        <f t="shared" ref="BF69:BF104" si="136">BB69+(CF69)/5</f>
        <v>7.776548004178584E-3</v>
      </c>
      <c r="BG69">
        <f t="shared" ref="BG69:BG104" si="137">BC69+(CG69)/5</f>
        <v>1.2759497961270306E-2</v>
      </c>
      <c r="BH69">
        <f t="shared" ref="BH69:BH104" si="138">BD69+(CH69)/5</f>
        <v>4.7570922832009602E-3</v>
      </c>
      <c r="BI69">
        <f t="shared" ref="BI69:BI104" si="139">BE69+(CI69)/5</f>
        <v>6.3702133864891753E-3</v>
      </c>
      <c r="BJ69">
        <f>Sheet1!T69</f>
        <v>7.5100687040985546E-3</v>
      </c>
      <c r="BK69">
        <f>Sheet1!U69</f>
        <v>1.2516416070327786E-2</v>
      </c>
      <c r="BL69">
        <f>Sheet1!W69</f>
        <v>4.598281960586155E-3</v>
      </c>
      <c r="BM69">
        <f>Sheet1!X69</f>
        <v>6.1865320824599605E-3</v>
      </c>
      <c r="BN69">
        <f t="shared" ref="BN69:BN104" si="140">BJ69+(CF69)/5</f>
        <v>7.2435894040185243E-3</v>
      </c>
      <c r="BO69">
        <f t="shared" ref="BO69:BO104" si="141">BK69+(CG69)/5</f>
        <v>1.2273334179385266E-2</v>
      </c>
      <c r="BP69">
        <f t="shared" ref="BP69:BP104" si="142">BL69+(CH69)/5</f>
        <v>4.4394716379713506E-3</v>
      </c>
      <c r="BQ69">
        <f t="shared" ref="BQ69:BQ104" si="143">BM69+(CI69)/5</f>
        <v>6.0028507784307449E-3</v>
      </c>
      <c r="BR69">
        <f t="shared" ref="BR69:BR104" si="144">BN69+(CF69)/5</f>
        <v>6.977110103938494E-3</v>
      </c>
      <c r="BS69">
        <f t="shared" ref="BS69:BS104" si="145">BO69+(CG69)/5</f>
        <v>1.2030252288442745E-2</v>
      </c>
      <c r="BT69">
        <f t="shared" ref="BT69:BT104" si="146">BP69+(CH69)/5</f>
        <v>4.2806613153565463E-3</v>
      </c>
      <c r="BU69">
        <f t="shared" ref="BU69:BU104" si="147">BQ69+(CI69)/5</f>
        <v>5.8191694744015292E-3</v>
      </c>
      <c r="BV69">
        <f t="shared" ref="BV69:BV104" si="148">BR69+(CF69)/5</f>
        <v>6.7106308038584637E-3</v>
      </c>
      <c r="BW69">
        <f t="shared" ref="BW69:BW104" si="149">BS69+(CG69)/5</f>
        <v>1.1787170397500225E-2</v>
      </c>
      <c r="BX69">
        <f t="shared" ref="BX69:BX104" si="150">BT69+(CH69)/5</f>
        <v>4.1218509927417419E-3</v>
      </c>
      <c r="BY69">
        <f t="shared" ref="BY69:BY104" si="151">BU69+(CI69)/5</f>
        <v>5.6354881703723136E-3</v>
      </c>
      <c r="CA69">
        <f t="shared" ref="CA69:CA104" si="152">AP69-V69</f>
        <v>-1.2638565873603659E-3</v>
      </c>
      <c r="CB69">
        <f t="shared" ref="CB69:CB104" si="153">AQ69-W69</f>
        <v>-2.0196195616648139E-3</v>
      </c>
      <c r="CC69">
        <f t="shared" ref="CC69:CC104" si="154">AR69-X69</f>
        <v>-2.7565252583620827E-4</v>
      </c>
      <c r="CD69">
        <f t="shared" ref="CD69:CD104" si="155">AS69-Y69</f>
        <v>-3.9163157282444058E-5</v>
      </c>
      <c r="CF69">
        <f t="shared" ref="CF69:CF104" si="156">BJ69-AP69</f>
        <v>-1.3323965004001506E-3</v>
      </c>
      <c r="CG69">
        <f t="shared" ref="CG69:CG104" si="157">BK69-AQ69</f>
        <v>-1.2154094547126015E-3</v>
      </c>
      <c r="CH69">
        <f t="shared" ref="CH69:CH104" si="158">BL69-AR69</f>
        <v>-7.9405161307402258E-4</v>
      </c>
      <c r="CI69">
        <f t="shared" ref="CI69:CI104" si="159">BM69-AS69</f>
        <v>-9.1840652014607733E-4</v>
      </c>
    </row>
    <row r="70" spans="1:87">
      <c r="A70">
        <v>66</v>
      </c>
      <c r="B70">
        <f t="shared" si="88"/>
        <v>1.2537391675673814E-2</v>
      </c>
      <c r="C70">
        <f t="shared" si="89"/>
        <v>2.0756555186041744E-2</v>
      </c>
      <c r="D70">
        <f t="shared" si="90"/>
        <v>7.9508619646950496E-3</v>
      </c>
      <c r="E70">
        <f t="shared" si="91"/>
        <v>1.0768916927909603E-2</v>
      </c>
      <c r="F70">
        <f t="shared" si="92"/>
        <v>1.2266770959835317E-2</v>
      </c>
      <c r="G70">
        <f t="shared" si="93"/>
        <v>2.0143183223292314E-2</v>
      </c>
      <c r="H70">
        <f t="shared" si="94"/>
        <v>7.7160441906109593E-3</v>
      </c>
      <c r="I70">
        <f t="shared" si="95"/>
        <v>1.0451803610235216E-2</v>
      </c>
      <c r="J70">
        <f t="shared" si="96"/>
        <v>1.199615024399682E-2</v>
      </c>
      <c r="K70">
        <f t="shared" si="97"/>
        <v>1.9529811260542883E-2</v>
      </c>
      <c r="L70">
        <f t="shared" si="98"/>
        <v>7.4812264165268682E-3</v>
      </c>
      <c r="M70">
        <f t="shared" si="99"/>
        <v>1.0134690292560828E-2</v>
      </c>
      <c r="N70">
        <f t="shared" si="100"/>
        <v>1.1725529528158323E-2</v>
      </c>
      <c r="O70">
        <f t="shared" si="101"/>
        <v>1.8916439297793453E-2</v>
      </c>
      <c r="P70">
        <f t="shared" si="102"/>
        <v>7.2464086424427771E-3</v>
      </c>
      <c r="Q70">
        <f t="shared" si="103"/>
        <v>9.8175769748864404E-3</v>
      </c>
      <c r="R70">
        <f t="shared" si="104"/>
        <v>1.1454908812319826E-2</v>
      </c>
      <c r="S70">
        <f t="shared" si="105"/>
        <v>1.8303067335044023E-2</v>
      </c>
      <c r="T70">
        <f t="shared" si="106"/>
        <v>7.011590868358686E-3</v>
      </c>
      <c r="U70">
        <f t="shared" si="107"/>
        <v>9.5004636572120528E-3</v>
      </c>
      <c r="V70">
        <f>Sheet1!BZ70</f>
        <v>1.1184288096481329E-2</v>
      </c>
      <c r="W70">
        <f>Sheet1!CA70</f>
        <v>1.7689695372294593E-2</v>
      </c>
      <c r="X70">
        <f>Sheet1!CC70</f>
        <v>6.7767730942745949E-3</v>
      </c>
      <c r="Y70">
        <f>Sheet1!CD70</f>
        <v>9.1833503395376652E-3</v>
      </c>
      <c r="Z70">
        <f t="shared" si="108"/>
        <v>1.0913667380642832E-2</v>
      </c>
      <c r="AA70">
        <f t="shared" si="109"/>
        <v>1.7076323409545163E-2</v>
      </c>
      <c r="AB70">
        <f t="shared" si="110"/>
        <v>6.5419553201905038E-3</v>
      </c>
      <c r="AC70">
        <f t="shared" si="111"/>
        <v>8.8662370218632776E-3</v>
      </c>
      <c r="AD70">
        <f t="shared" si="112"/>
        <v>1.0643046664804335E-2</v>
      </c>
      <c r="AE70">
        <f t="shared" si="113"/>
        <v>1.6462951446795732E-2</v>
      </c>
      <c r="AF70">
        <f t="shared" si="114"/>
        <v>6.3071375461064127E-3</v>
      </c>
      <c r="AG70">
        <f t="shared" si="115"/>
        <v>8.54912370418889E-3</v>
      </c>
      <c r="AH70">
        <f t="shared" si="116"/>
        <v>1.0372425948965838E-2</v>
      </c>
      <c r="AI70">
        <f t="shared" si="117"/>
        <v>1.5849579484046302E-2</v>
      </c>
      <c r="AJ70">
        <f t="shared" si="118"/>
        <v>6.0723197720223216E-3</v>
      </c>
      <c r="AK70">
        <f t="shared" si="119"/>
        <v>8.2320103865145024E-3</v>
      </c>
      <c r="AL70">
        <f t="shared" si="120"/>
        <v>1.0101805233127341E-2</v>
      </c>
      <c r="AM70">
        <f t="shared" si="121"/>
        <v>1.5236207521296872E-2</v>
      </c>
      <c r="AN70">
        <f t="shared" si="122"/>
        <v>5.8375019979382305E-3</v>
      </c>
      <c r="AO70">
        <f t="shared" si="123"/>
        <v>7.9148970688401148E-3</v>
      </c>
      <c r="AP70">
        <f>Sheet1!AW70</f>
        <v>9.83118451728884E-3</v>
      </c>
      <c r="AQ70">
        <f>Sheet1!AX70</f>
        <v>1.462283555854744E-2</v>
      </c>
      <c r="AR70">
        <f>Sheet1!AZ70</f>
        <v>5.6026842238541402E-3</v>
      </c>
      <c r="AS70">
        <f>Sheet1!BA70</f>
        <v>7.5977837511657246E-3</v>
      </c>
      <c r="AT70">
        <f t="shared" si="124"/>
        <v>9.5477298782234484E-3</v>
      </c>
      <c r="AU70">
        <f t="shared" si="125"/>
        <v>1.4347646797150882E-2</v>
      </c>
      <c r="AV70">
        <f t="shared" si="126"/>
        <v>5.4616503720091242E-3</v>
      </c>
      <c r="AW70">
        <f t="shared" si="127"/>
        <v>7.4345541004312374E-3</v>
      </c>
      <c r="AX70">
        <f t="shared" si="128"/>
        <v>9.2642752391580568E-3</v>
      </c>
      <c r="AY70">
        <f t="shared" si="129"/>
        <v>1.4072458035754324E-2</v>
      </c>
      <c r="AZ70">
        <f t="shared" si="130"/>
        <v>5.3206165201641082E-3</v>
      </c>
      <c r="BA70">
        <f t="shared" si="131"/>
        <v>7.2713244496967503E-3</v>
      </c>
      <c r="BB70">
        <f t="shared" si="132"/>
        <v>8.9808206000926653E-3</v>
      </c>
      <c r="BC70">
        <f t="shared" si="133"/>
        <v>1.3797269274357767E-2</v>
      </c>
      <c r="BD70">
        <f t="shared" si="134"/>
        <v>5.1795826683190922E-3</v>
      </c>
      <c r="BE70">
        <f t="shared" si="135"/>
        <v>7.1080947989622632E-3</v>
      </c>
      <c r="BF70">
        <f t="shared" si="136"/>
        <v>8.6973659610272737E-3</v>
      </c>
      <c r="BG70">
        <f t="shared" si="137"/>
        <v>1.3522080512961209E-2</v>
      </c>
      <c r="BH70">
        <f t="shared" si="138"/>
        <v>5.0385488164740762E-3</v>
      </c>
      <c r="BI70">
        <f t="shared" si="139"/>
        <v>6.9448651482277761E-3</v>
      </c>
      <c r="BJ70">
        <f>Sheet1!T70</f>
        <v>8.4139113219618786E-3</v>
      </c>
      <c r="BK70">
        <f>Sheet1!U70</f>
        <v>1.3246891751564649E-2</v>
      </c>
      <c r="BL70">
        <f>Sheet1!W70</f>
        <v>4.8975149646290584E-3</v>
      </c>
      <c r="BM70">
        <f>Sheet1!X70</f>
        <v>6.7816354974932908E-3</v>
      </c>
      <c r="BN70">
        <f t="shared" si="140"/>
        <v>8.1304566828964871E-3</v>
      </c>
      <c r="BO70">
        <f t="shared" si="141"/>
        <v>1.2971702990168092E-2</v>
      </c>
      <c r="BP70">
        <f t="shared" si="142"/>
        <v>4.7564811127840424E-3</v>
      </c>
      <c r="BQ70">
        <f t="shared" si="143"/>
        <v>6.6184058467588036E-3</v>
      </c>
      <c r="BR70">
        <f t="shared" si="144"/>
        <v>7.8470020438310955E-3</v>
      </c>
      <c r="BS70">
        <f t="shared" si="145"/>
        <v>1.2696514228771534E-2</v>
      </c>
      <c r="BT70">
        <f t="shared" si="146"/>
        <v>4.6154472609390264E-3</v>
      </c>
      <c r="BU70">
        <f t="shared" si="147"/>
        <v>6.4551761960243165E-3</v>
      </c>
      <c r="BV70">
        <f t="shared" si="148"/>
        <v>7.5635474047657031E-3</v>
      </c>
      <c r="BW70">
        <f t="shared" si="149"/>
        <v>1.2421325467374976E-2</v>
      </c>
      <c r="BX70">
        <f t="shared" si="150"/>
        <v>4.4744134090940104E-3</v>
      </c>
      <c r="BY70">
        <f t="shared" si="151"/>
        <v>6.2919465452898294E-3</v>
      </c>
      <c r="CA70">
        <f t="shared" si="152"/>
        <v>-1.3531035791924887E-3</v>
      </c>
      <c r="CB70">
        <f t="shared" si="153"/>
        <v>-3.0668598137471529E-3</v>
      </c>
      <c r="CC70">
        <f t="shared" si="154"/>
        <v>-1.1740888704204547E-3</v>
      </c>
      <c r="CD70">
        <f t="shared" si="155"/>
        <v>-1.5855665883719406E-3</v>
      </c>
      <c r="CF70">
        <f t="shared" si="156"/>
        <v>-1.4172731953269613E-3</v>
      </c>
      <c r="CG70">
        <f t="shared" si="157"/>
        <v>-1.3759438069827906E-3</v>
      </c>
      <c r="CH70">
        <f t="shared" si="158"/>
        <v>-7.0516925922508179E-4</v>
      </c>
      <c r="CI70">
        <f t="shared" si="159"/>
        <v>-8.161482536724338E-4</v>
      </c>
    </row>
    <row r="71" spans="1:87">
      <c r="A71">
        <v>67</v>
      </c>
      <c r="B71">
        <f t="shared" si="88"/>
        <v>1.4101524117905015E-2</v>
      </c>
      <c r="C71">
        <f t="shared" si="89"/>
        <v>2.3754010370646571E-2</v>
      </c>
      <c r="D71">
        <f t="shared" si="90"/>
        <v>7.2857256582901401E-3</v>
      </c>
      <c r="E71">
        <f t="shared" si="91"/>
        <v>9.2156887072955291E-3</v>
      </c>
      <c r="F71">
        <f t="shared" si="92"/>
        <v>1.3777330046128798E-2</v>
      </c>
      <c r="G71">
        <f t="shared" si="93"/>
        <v>2.3007103978802724E-2</v>
      </c>
      <c r="H71">
        <f t="shared" si="94"/>
        <v>7.2101475144525085E-3</v>
      </c>
      <c r="I71">
        <f t="shared" si="95"/>
        <v>9.1840942884034785E-3</v>
      </c>
      <c r="J71">
        <f t="shared" si="96"/>
        <v>1.3453135974352581E-2</v>
      </c>
      <c r="K71">
        <f t="shared" si="97"/>
        <v>2.2260197586958876E-2</v>
      </c>
      <c r="L71">
        <f t="shared" si="98"/>
        <v>7.1345693706148768E-3</v>
      </c>
      <c r="M71">
        <f t="shared" si="99"/>
        <v>9.1524998695114278E-3</v>
      </c>
      <c r="N71">
        <f t="shared" si="100"/>
        <v>1.3128941902576364E-2</v>
      </c>
      <c r="O71">
        <f t="shared" si="101"/>
        <v>2.1513291195115029E-2</v>
      </c>
      <c r="P71">
        <f t="shared" si="102"/>
        <v>7.0589912267772451E-3</v>
      </c>
      <c r="Q71">
        <f t="shared" si="103"/>
        <v>9.1209054506193772E-3</v>
      </c>
      <c r="R71">
        <f t="shared" si="104"/>
        <v>1.2804747830800147E-2</v>
      </c>
      <c r="S71">
        <f t="shared" si="105"/>
        <v>2.0766384803271181E-2</v>
      </c>
      <c r="T71">
        <f t="shared" si="106"/>
        <v>6.9834130829396135E-3</v>
      </c>
      <c r="U71">
        <f t="shared" si="107"/>
        <v>9.0893110317273266E-3</v>
      </c>
      <c r="V71">
        <f>Sheet1!BZ71</f>
        <v>1.2480553759023931E-2</v>
      </c>
      <c r="W71">
        <f>Sheet1!CA71</f>
        <v>2.0019478411427333E-2</v>
      </c>
      <c r="X71">
        <f>Sheet1!CC71</f>
        <v>6.9078349391019818E-3</v>
      </c>
      <c r="Y71">
        <f>Sheet1!CD71</f>
        <v>9.057716612835276E-3</v>
      </c>
      <c r="Z71">
        <f t="shared" si="108"/>
        <v>1.2156359687247714E-2</v>
      </c>
      <c r="AA71">
        <f t="shared" si="109"/>
        <v>1.9272572019583486E-2</v>
      </c>
      <c r="AB71">
        <f t="shared" si="110"/>
        <v>6.8322567952643501E-3</v>
      </c>
      <c r="AC71">
        <f t="shared" si="111"/>
        <v>9.0261221939432253E-3</v>
      </c>
      <c r="AD71">
        <f t="shared" si="112"/>
        <v>1.1832165615471497E-2</v>
      </c>
      <c r="AE71">
        <f t="shared" si="113"/>
        <v>1.8525665627739638E-2</v>
      </c>
      <c r="AF71">
        <f t="shared" si="114"/>
        <v>6.7566786514267185E-3</v>
      </c>
      <c r="AG71">
        <f t="shared" si="115"/>
        <v>8.9945277750511747E-3</v>
      </c>
      <c r="AH71">
        <f t="shared" si="116"/>
        <v>1.150797154369528E-2</v>
      </c>
      <c r="AI71">
        <f t="shared" si="117"/>
        <v>1.7778759235895791E-2</v>
      </c>
      <c r="AJ71">
        <f t="shared" si="118"/>
        <v>6.6811005075890868E-3</v>
      </c>
      <c r="AK71">
        <f t="shared" si="119"/>
        <v>8.9629333561591241E-3</v>
      </c>
      <c r="AL71">
        <f t="shared" si="120"/>
        <v>1.1183777471919064E-2</v>
      </c>
      <c r="AM71">
        <f t="shared" si="121"/>
        <v>1.7031852844051943E-2</v>
      </c>
      <c r="AN71">
        <f t="shared" si="122"/>
        <v>6.6055223637514551E-3</v>
      </c>
      <c r="AO71">
        <f t="shared" si="123"/>
        <v>8.9313389372670735E-3</v>
      </c>
      <c r="AP71">
        <f>Sheet1!AW71</f>
        <v>1.085958340014285E-2</v>
      </c>
      <c r="AQ71">
        <f>Sheet1!AX71</f>
        <v>1.6284946452208095E-2</v>
      </c>
      <c r="AR71">
        <f>Sheet1!AZ71</f>
        <v>6.5299442199138252E-3</v>
      </c>
      <c r="AS71">
        <f>Sheet1!BA71</f>
        <v>8.8997445183750246E-3</v>
      </c>
      <c r="AT71">
        <f t="shared" si="124"/>
        <v>1.0560099525926469E-2</v>
      </c>
      <c r="AU71">
        <f t="shared" si="125"/>
        <v>1.5722656599136922E-2</v>
      </c>
      <c r="AV71">
        <f t="shared" si="126"/>
        <v>6.3344932672666924E-3</v>
      </c>
      <c r="AW71">
        <f t="shared" si="127"/>
        <v>8.699683257567925E-3</v>
      </c>
      <c r="AX71">
        <f t="shared" si="128"/>
        <v>1.0260615651710088E-2</v>
      </c>
      <c r="AY71">
        <f t="shared" si="129"/>
        <v>1.5160366746065751E-2</v>
      </c>
      <c r="AZ71">
        <f t="shared" si="130"/>
        <v>6.1390423146195595E-3</v>
      </c>
      <c r="BA71">
        <f t="shared" si="131"/>
        <v>8.4996219967608255E-3</v>
      </c>
      <c r="BB71">
        <f t="shared" si="132"/>
        <v>9.9611317774937064E-3</v>
      </c>
      <c r="BC71">
        <f t="shared" si="133"/>
        <v>1.4598076892994579E-2</v>
      </c>
      <c r="BD71">
        <f t="shared" si="134"/>
        <v>5.9435913619724267E-3</v>
      </c>
      <c r="BE71">
        <f t="shared" si="135"/>
        <v>8.299560735953726E-3</v>
      </c>
      <c r="BF71">
        <f t="shared" si="136"/>
        <v>9.6616479032773251E-3</v>
      </c>
      <c r="BG71">
        <f t="shared" si="137"/>
        <v>1.4035787039923408E-2</v>
      </c>
      <c r="BH71">
        <f t="shared" si="138"/>
        <v>5.7481404093252938E-3</v>
      </c>
      <c r="BI71">
        <f t="shared" si="139"/>
        <v>8.0994994751466265E-3</v>
      </c>
      <c r="BJ71">
        <f>Sheet1!T71</f>
        <v>9.3621640290609473E-3</v>
      </c>
      <c r="BK71">
        <f>Sheet1!U71</f>
        <v>1.3473497186852236E-2</v>
      </c>
      <c r="BL71">
        <f>Sheet1!W71</f>
        <v>5.552689456678161E-3</v>
      </c>
      <c r="BM71">
        <f>Sheet1!X71</f>
        <v>7.8994382143395252E-3</v>
      </c>
      <c r="BN71">
        <f t="shared" si="140"/>
        <v>9.062680154844566E-3</v>
      </c>
      <c r="BO71">
        <f t="shared" si="141"/>
        <v>1.2911207333781064E-2</v>
      </c>
      <c r="BP71">
        <f t="shared" si="142"/>
        <v>5.3572385040310281E-3</v>
      </c>
      <c r="BQ71">
        <f t="shared" si="143"/>
        <v>7.6993769535324257E-3</v>
      </c>
      <c r="BR71">
        <f t="shared" si="144"/>
        <v>8.7631962806281848E-3</v>
      </c>
      <c r="BS71">
        <f t="shared" si="145"/>
        <v>1.2348917480709893E-2</v>
      </c>
      <c r="BT71">
        <f t="shared" si="146"/>
        <v>5.1617875513838953E-3</v>
      </c>
      <c r="BU71">
        <f t="shared" si="147"/>
        <v>7.4993156927253262E-3</v>
      </c>
      <c r="BV71">
        <f t="shared" si="148"/>
        <v>8.4637124064118035E-3</v>
      </c>
      <c r="BW71">
        <f t="shared" si="149"/>
        <v>1.1786627627638721E-2</v>
      </c>
      <c r="BX71">
        <f t="shared" si="150"/>
        <v>4.9663365987367624E-3</v>
      </c>
      <c r="BY71">
        <f t="shared" si="151"/>
        <v>7.2992544319182267E-3</v>
      </c>
      <c r="CA71">
        <f t="shared" si="152"/>
        <v>-1.6209703588810805E-3</v>
      </c>
      <c r="CB71">
        <f t="shared" si="153"/>
        <v>-3.734531959219238E-3</v>
      </c>
      <c r="CC71">
        <f t="shared" si="154"/>
        <v>-3.7789071918815659E-4</v>
      </c>
      <c r="CD71">
        <f t="shared" si="155"/>
        <v>-1.579720944602514E-4</v>
      </c>
      <c r="CF71">
        <f t="shared" si="156"/>
        <v>-1.4974193710819029E-3</v>
      </c>
      <c r="CG71">
        <f t="shared" si="157"/>
        <v>-2.8114492653558594E-3</v>
      </c>
      <c r="CH71">
        <f t="shared" si="158"/>
        <v>-9.7725476323566422E-4</v>
      </c>
      <c r="CI71">
        <f t="shared" si="159"/>
        <v>-1.0003063040354993E-3</v>
      </c>
    </row>
    <row r="72" spans="1:87">
      <c r="A72">
        <v>68</v>
      </c>
      <c r="B72">
        <f t="shared" si="88"/>
        <v>1.6933099278275267E-2</v>
      </c>
      <c r="C72">
        <f t="shared" si="89"/>
        <v>2.0463148566011131E-2</v>
      </c>
      <c r="D72">
        <f t="shared" si="90"/>
        <v>7.5393506380576243E-3</v>
      </c>
      <c r="E72">
        <f t="shared" si="91"/>
        <v>1.270816444272789E-2</v>
      </c>
      <c r="F72">
        <f t="shared" si="92"/>
        <v>1.6425430106232056E-2</v>
      </c>
      <c r="G72">
        <f t="shared" si="93"/>
        <v>2.0266842755909023E-2</v>
      </c>
      <c r="H72">
        <f t="shared" si="94"/>
        <v>7.515287658525752E-3</v>
      </c>
      <c r="I72">
        <f t="shared" si="95"/>
        <v>1.2358936437265915E-2</v>
      </c>
      <c r="J72">
        <f t="shared" si="96"/>
        <v>1.5917760934188844E-2</v>
      </c>
      <c r="K72">
        <f t="shared" si="97"/>
        <v>2.0070536945806915E-2</v>
      </c>
      <c r="L72">
        <f t="shared" si="98"/>
        <v>7.4912246789938797E-3</v>
      </c>
      <c r="M72">
        <f t="shared" si="99"/>
        <v>1.2009708431803941E-2</v>
      </c>
      <c r="N72">
        <f t="shared" si="100"/>
        <v>1.5410091762145632E-2</v>
      </c>
      <c r="O72">
        <f t="shared" si="101"/>
        <v>1.9874231135704808E-2</v>
      </c>
      <c r="P72">
        <f t="shared" si="102"/>
        <v>7.4671616994620073E-3</v>
      </c>
      <c r="Q72">
        <f t="shared" si="103"/>
        <v>1.1660480426341966E-2</v>
      </c>
      <c r="R72">
        <f t="shared" si="104"/>
        <v>1.490242259010242E-2</v>
      </c>
      <c r="S72">
        <f t="shared" si="105"/>
        <v>1.96779253256027E-2</v>
      </c>
      <c r="T72">
        <f t="shared" si="106"/>
        <v>7.443098719930135E-3</v>
      </c>
      <c r="U72">
        <f t="shared" si="107"/>
        <v>1.1311252420879991E-2</v>
      </c>
      <c r="V72">
        <f>Sheet1!BZ72</f>
        <v>1.4394753418059208E-2</v>
      </c>
      <c r="W72">
        <f>Sheet1!CA72</f>
        <v>1.9481619515500592E-2</v>
      </c>
      <c r="X72">
        <f>Sheet1!CC72</f>
        <v>7.4190357403982627E-3</v>
      </c>
      <c r="Y72">
        <f>Sheet1!CD72</f>
        <v>1.0962024415418017E-2</v>
      </c>
      <c r="Z72">
        <f t="shared" si="108"/>
        <v>1.3887084246015997E-2</v>
      </c>
      <c r="AA72">
        <f t="shared" si="109"/>
        <v>1.9285313705398485E-2</v>
      </c>
      <c r="AB72">
        <f t="shared" si="110"/>
        <v>7.3949727608663904E-3</v>
      </c>
      <c r="AC72">
        <f t="shared" si="111"/>
        <v>1.0612796409956042E-2</v>
      </c>
      <c r="AD72">
        <f t="shared" si="112"/>
        <v>1.3379415073972785E-2</v>
      </c>
      <c r="AE72">
        <f t="shared" si="113"/>
        <v>1.9089007895296377E-2</v>
      </c>
      <c r="AF72">
        <f t="shared" si="114"/>
        <v>7.3709097813345181E-3</v>
      </c>
      <c r="AG72">
        <f t="shared" si="115"/>
        <v>1.0263568404494067E-2</v>
      </c>
      <c r="AH72">
        <f t="shared" si="116"/>
        <v>1.2871745901929573E-2</v>
      </c>
      <c r="AI72">
        <f t="shared" si="117"/>
        <v>1.8892702085194269E-2</v>
      </c>
      <c r="AJ72">
        <f t="shared" si="118"/>
        <v>7.3468468018026457E-3</v>
      </c>
      <c r="AK72">
        <f t="shared" si="119"/>
        <v>9.9143403990320927E-3</v>
      </c>
      <c r="AL72">
        <f t="shared" si="120"/>
        <v>1.2364076729886361E-2</v>
      </c>
      <c r="AM72">
        <f t="shared" si="121"/>
        <v>1.8696396275092161E-2</v>
      </c>
      <c r="AN72">
        <f t="shared" si="122"/>
        <v>7.3227838222707734E-3</v>
      </c>
      <c r="AO72">
        <f t="shared" si="123"/>
        <v>9.5651123935701181E-3</v>
      </c>
      <c r="AP72">
        <f>Sheet1!AW72</f>
        <v>1.1856407557843153E-2</v>
      </c>
      <c r="AQ72">
        <f>Sheet1!AX72</f>
        <v>1.850009046499005E-2</v>
      </c>
      <c r="AR72">
        <f>Sheet1!AZ72</f>
        <v>7.2987208427389011E-3</v>
      </c>
      <c r="AS72">
        <f>Sheet1!BA72</f>
        <v>9.2158843881081417E-3</v>
      </c>
      <c r="AT72">
        <f t="shared" si="124"/>
        <v>1.1588061803552497E-2</v>
      </c>
      <c r="AU72">
        <f t="shared" si="125"/>
        <v>1.7912305008377524E-2</v>
      </c>
      <c r="AV72">
        <f t="shared" si="126"/>
        <v>7.2004189779165222E-3</v>
      </c>
      <c r="AW72">
        <f t="shared" si="127"/>
        <v>8.9531426655319133E-3</v>
      </c>
      <c r="AX72">
        <f t="shared" si="128"/>
        <v>1.1319716049261842E-2</v>
      </c>
      <c r="AY72">
        <f t="shared" si="129"/>
        <v>1.7324519551764998E-2</v>
      </c>
      <c r="AZ72">
        <f t="shared" si="130"/>
        <v>7.1021171130941432E-3</v>
      </c>
      <c r="BA72">
        <f t="shared" si="131"/>
        <v>8.6904009429556849E-3</v>
      </c>
      <c r="BB72">
        <f t="shared" si="132"/>
        <v>1.1051370294971186E-2</v>
      </c>
      <c r="BC72">
        <f t="shared" si="133"/>
        <v>1.6736734095152472E-2</v>
      </c>
      <c r="BD72">
        <f t="shared" si="134"/>
        <v>7.0038152482717643E-3</v>
      </c>
      <c r="BE72">
        <f t="shared" si="135"/>
        <v>8.4276592203794565E-3</v>
      </c>
      <c r="BF72">
        <f t="shared" si="136"/>
        <v>1.078302454068053E-2</v>
      </c>
      <c r="BG72">
        <f t="shared" si="137"/>
        <v>1.6148948638539946E-2</v>
      </c>
      <c r="BH72">
        <f t="shared" si="138"/>
        <v>6.9055133834493854E-3</v>
      </c>
      <c r="BI72">
        <f t="shared" si="139"/>
        <v>8.1649174978032282E-3</v>
      </c>
      <c r="BJ72">
        <f>Sheet1!T72</f>
        <v>1.0514678786389878E-2</v>
      </c>
      <c r="BK72">
        <f>Sheet1!U72</f>
        <v>1.556116318192742E-2</v>
      </c>
      <c r="BL72">
        <f>Sheet1!W72</f>
        <v>6.8072115186270064E-3</v>
      </c>
      <c r="BM72">
        <f>Sheet1!X72</f>
        <v>7.9021757752269998E-3</v>
      </c>
      <c r="BN72">
        <f t="shared" si="140"/>
        <v>1.0246333032099222E-2</v>
      </c>
      <c r="BO72">
        <f t="shared" si="141"/>
        <v>1.4973377725314894E-2</v>
      </c>
      <c r="BP72">
        <f t="shared" si="142"/>
        <v>6.7089096538046275E-3</v>
      </c>
      <c r="BQ72">
        <f t="shared" si="143"/>
        <v>7.6394340526507714E-3</v>
      </c>
      <c r="BR72">
        <f t="shared" si="144"/>
        <v>9.9779872778085667E-3</v>
      </c>
      <c r="BS72">
        <f t="shared" si="145"/>
        <v>1.4385592268702369E-2</v>
      </c>
      <c r="BT72">
        <f t="shared" si="146"/>
        <v>6.6106077889822486E-3</v>
      </c>
      <c r="BU72">
        <f t="shared" si="147"/>
        <v>7.376692330074543E-3</v>
      </c>
      <c r="BV72">
        <f t="shared" si="148"/>
        <v>9.7096415235179111E-3</v>
      </c>
      <c r="BW72">
        <f t="shared" si="149"/>
        <v>1.3797806812089843E-2</v>
      </c>
      <c r="BX72">
        <f t="shared" si="150"/>
        <v>6.5123059241598696E-3</v>
      </c>
      <c r="BY72">
        <f t="shared" si="151"/>
        <v>7.1139506074983146E-3</v>
      </c>
      <c r="CA72">
        <f t="shared" si="152"/>
        <v>-2.5383458602160555E-3</v>
      </c>
      <c r="CB72">
        <f t="shared" si="153"/>
        <v>-9.8152905051054201E-4</v>
      </c>
      <c r="CC72">
        <f t="shared" si="154"/>
        <v>-1.2031489765936161E-4</v>
      </c>
      <c r="CD72">
        <f t="shared" si="155"/>
        <v>-1.746140027309875E-3</v>
      </c>
      <c r="CF72">
        <f t="shared" si="156"/>
        <v>-1.3417287714532749E-3</v>
      </c>
      <c r="CG72">
        <f t="shared" si="157"/>
        <v>-2.9389272830626298E-3</v>
      </c>
      <c r="CH72">
        <f t="shared" si="158"/>
        <v>-4.9150932411189466E-4</v>
      </c>
      <c r="CI72">
        <f t="shared" si="159"/>
        <v>-1.3137086128811419E-3</v>
      </c>
    </row>
    <row r="73" spans="1:87">
      <c r="A73">
        <v>69</v>
      </c>
      <c r="B73">
        <f t="shared" si="88"/>
        <v>1.7504105541291826E-2</v>
      </c>
      <c r="C73">
        <f t="shared" si="89"/>
        <v>2.6388541478712748E-2</v>
      </c>
      <c r="D73">
        <f t="shared" si="90"/>
        <v>9.8813579892032006E-3</v>
      </c>
      <c r="E73">
        <f t="shared" si="91"/>
        <v>1.3086893181035173E-2</v>
      </c>
      <c r="F73">
        <f t="shared" si="92"/>
        <v>1.7056895251101937E-2</v>
      </c>
      <c r="G73">
        <f t="shared" si="93"/>
        <v>2.5596507208334219E-2</v>
      </c>
      <c r="H73">
        <f t="shared" si="94"/>
        <v>9.7272667243817248E-3</v>
      </c>
      <c r="I73">
        <f t="shared" si="95"/>
        <v>1.2764895704451893E-2</v>
      </c>
      <c r="J73">
        <f t="shared" si="96"/>
        <v>1.6609684960912047E-2</v>
      </c>
      <c r="K73">
        <f t="shared" si="97"/>
        <v>2.480447293795569E-2</v>
      </c>
      <c r="L73">
        <f t="shared" si="98"/>
        <v>9.573175459560249E-3</v>
      </c>
      <c r="M73">
        <f t="shared" si="99"/>
        <v>1.2442898227868612E-2</v>
      </c>
      <c r="N73">
        <f t="shared" si="100"/>
        <v>1.6162474670722158E-2</v>
      </c>
      <c r="O73">
        <f t="shared" si="101"/>
        <v>2.4012438667577161E-2</v>
      </c>
      <c r="P73">
        <f t="shared" si="102"/>
        <v>9.4190841947387732E-3</v>
      </c>
      <c r="Q73">
        <f t="shared" si="103"/>
        <v>1.2120900751285331E-2</v>
      </c>
      <c r="R73">
        <f t="shared" si="104"/>
        <v>1.5715264380532269E-2</v>
      </c>
      <c r="S73">
        <f t="shared" si="105"/>
        <v>2.3220404397198632E-2</v>
      </c>
      <c r="T73">
        <f t="shared" si="106"/>
        <v>9.2649929299172974E-3</v>
      </c>
      <c r="U73">
        <f t="shared" si="107"/>
        <v>1.1798903274702051E-2</v>
      </c>
      <c r="V73">
        <f>Sheet1!BZ73</f>
        <v>1.5268054090342381E-2</v>
      </c>
      <c r="W73">
        <f>Sheet1!CA73</f>
        <v>2.2428370126820103E-2</v>
      </c>
      <c r="X73">
        <f>Sheet1!CC73</f>
        <v>9.1109016650958215E-3</v>
      </c>
      <c r="Y73">
        <f>Sheet1!CD73</f>
        <v>1.147690579811877E-2</v>
      </c>
      <c r="Z73">
        <f t="shared" si="108"/>
        <v>1.4820843800152493E-2</v>
      </c>
      <c r="AA73">
        <f t="shared" si="109"/>
        <v>2.1636335856441574E-2</v>
      </c>
      <c r="AB73">
        <f t="shared" si="110"/>
        <v>8.9568104002743457E-3</v>
      </c>
      <c r="AC73">
        <f t="shared" si="111"/>
        <v>1.1154908321535489E-2</v>
      </c>
      <c r="AD73">
        <f t="shared" si="112"/>
        <v>1.4373633509962605E-2</v>
      </c>
      <c r="AE73">
        <f t="shared" si="113"/>
        <v>2.0844301586063044E-2</v>
      </c>
      <c r="AF73">
        <f t="shared" si="114"/>
        <v>8.8027191354528699E-3</v>
      </c>
      <c r="AG73">
        <f t="shared" si="115"/>
        <v>1.0832910844952208E-2</v>
      </c>
      <c r="AH73">
        <f t="shared" si="116"/>
        <v>1.3926423219772718E-2</v>
      </c>
      <c r="AI73">
        <f t="shared" si="117"/>
        <v>2.0052267315684515E-2</v>
      </c>
      <c r="AJ73">
        <f t="shared" si="118"/>
        <v>8.6486278706313941E-3</v>
      </c>
      <c r="AK73">
        <f t="shared" si="119"/>
        <v>1.0510913368368928E-2</v>
      </c>
      <c r="AL73">
        <f t="shared" si="120"/>
        <v>1.347921292958283E-2</v>
      </c>
      <c r="AM73">
        <f t="shared" si="121"/>
        <v>1.9260233045305986E-2</v>
      </c>
      <c r="AN73">
        <f t="shared" si="122"/>
        <v>8.4945366058099183E-3</v>
      </c>
      <c r="AO73">
        <f t="shared" si="123"/>
        <v>1.0188915891785647E-2</v>
      </c>
      <c r="AP73">
        <f>Sheet1!AW73</f>
        <v>1.3032002639392939E-2</v>
      </c>
      <c r="AQ73">
        <f>Sheet1!AX73</f>
        <v>1.8468198774927464E-2</v>
      </c>
      <c r="AR73">
        <f>Sheet1!AZ73</f>
        <v>8.340445340988439E-3</v>
      </c>
      <c r="AS73">
        <f>Sheet1!BA73</f>
        <v>9.8669184152023626E-3</v>
      </c>
      <c r="AT73">
        <f t="shared" si="124"/>
        <v>1.2603967406617683E-2</v>
      </c>
      <c r="AU73">
        <f t="shared" si="125"/>
        <v>1.8081256680845648E-2</v>
      </c>
      <c r="AV73">
        <f t="shared" si="126"/>
        <v>7.9870408534562284E-3</v>
      </c>
      <c r="AW73">
        <f t="shared" si="127"/>
        <v>9.8698031446005155E-3</v>
      </c>
      <c r="AX73">
        <f t="shared" si="128"/>
        <v>1.2175932173842427E-2</v>
      </c>
      <c r="AY73">
        <f t="shared" si="129"/>
        <v>1.7694314586763831E-2</v>
      </c>
      <c r="AZ73">
        <f t="shared" si="130"/>
        <v>7.6336363659240177E-3</v>
      </c>
      <c r="BA73">
        <f t="shared" si="131"/>
        <v>9.8726878739986684E-3</v>
      </c>
      <c r="BB73">
        <f t="shared" si="132"/>
        <v>1.1747896941067171E-2</v>
      </c>
      <c r="BC73">
        <f t="shared" si="133"/>
        <v>1.7307372492682015E-2</v>
      </c>
      <c r="BD73">
        <f t="shared" si="134"/>
        <v>7.2802318783918071E-3</v>
      </c>
      <c r="BE73">
        <f t="shared" si="135"/>
        <v>9.8755726033968212E-3</v>
      </c>
      <c r="BF73">
        <f t="shared" si="136"/>
        <v>1.1319861708291915E-2</v>
      </c>
      <c r="BG73">
        <f t="shared" si="137"/>
        <v>1.6920430398600198E-2</v>
      </c>
      <c r="BH73">
        <f t="shared" si="138"/>
        <v>6.9268273908595964E-3</v>
      </c>
      <c r="BI73">
        <f t="shared" si="139"/>
        <v>9.8784573327949741E-3</v>
      </c>
      <c r="BJ73">
        <f>Sheet1!T73</f>
        <v>1.0891826475516663E-2</v>
      </c>
      <c r="BK73">
        <f>Sheet1!U73</f>
        <v>1.6533488304518378E-2</v>
      </c>
      <c r="BL73">
        <f>Sheet1!W73</f>
        <v>6.5734229033273858E-3</v>
      </c>
      <c r="BM73">
        <f>Sheet1!X73</f>
        <v>9.8813420621931252E-3</v>
      </c>
      <c r="BN73">
        <f t="shared" si="140"/>
        <v>1.0463791242741407E-2</v>
      </c>
      <c r="BO73">
        <f t="shared" si="141"/>
        <v>1.6146546210436562E-2</v>
      </c>
      <c r="BP73">
        <f t="shared" si="142"/>
        <v>6.2200184157951751E-3</v>
      </c>
      <c r="BQ73">
        <f t="shared" si="143"/>
        <v>9.8842267915912781E-3</v>
      </c>
      <c r="BR73">
        <f t="shared" si="144"/>
        <v>1.0035756009966151E-2</v>
      </c>
      <c r="BS73">
        <f t="shared" si="145"/>
        <v>1.5759604116354745E-2</v>
      </c>
      <c r="BT73">
        <f t="shared" si="146"/>
        <v>5.8666139282629644E-3</v>
      </c>
      <c r="BU73">
        <f t="shared" si="147"/>
        <v>9.8871115209894309E-3</v>
      </c>
      <c r="BV73">
        <f t="shared" si="148"/>
        <v>9.6077207771908951E-3</v>
      </c>
      <c r="BW73">
        <f t="shared" si="149"/>
        <v>1.5372662022272929E-2</v>
      </c>
      <c r="BX73">
        <f t="shared" si="150"/>
        <v>5.5132094407307538E-3</v>
      </c>
      <c r="BY73">
        <f t="shared" si="151"/>
        <v>9.8899962503875838E-3</v>
      </c>
      <c r="CA73">
        <f t="shared" si="152"/>
        <v>-2.236051450949442E-3</v>
      </c>
      <c r="CB73">
        <f t="shared" si="153"/>
        <v>-3.9601713518926385E-3</v>
      </c>
      <c r="CC73">
        <f t="shared" si="154"/>
        <v>-7.7045632410738252E-4</v>
      </c>
      <c r="CD73">
        <f t="shared" si="155"/>
        <v>-1.6099873829164071E-3</v>
      </c>
      <c r="CF73">
        <f t="shared" si="156"/>
        <v>-2.140176163876276E-3</v>
      </c>
      <c r="CG73">
        <f t="shared" si="157"/>
        <v>-1.9347104704090859E-3</v>
      </c>
      <c r="CH73">
        <f t="shared" si="158"/>
        <v>-1.7670224376610533E-3</v>
      </c>
      <c r="CI73">
        <f t="shared" si="159"/>
        <v>1.4423646990762568E-5</v>
      </c>
    </row>
    <row r="74" spans="1:87">
      <c r="A74">
        <v>70</v>
      </c>
      <c r="B74">
        <f t="shared" si="88"/>
        <v>2.0648533401283212E-2</v>
      </c>
      <c r="C74">
        <f t="shared" si="89"/>
        <v>2.6529950862060923E-2</v>
      </c>
      <c r="D74">
        <f t="shared" si="90"/>
        <v>9.7309445689492593E-3</v>
      </c>
      <c r="E74">
        <f t="shared" si="91"/>
        <v>1.4322783961852228E-2</v>
      </c>
      <c r="F74">
        <f t="shared" si="92"/>
        <v>2.0035910271835579E-2</v>
      </c>
      <c r="G74">
        <f t="shared" si="93"/>
        <v>2.6073774861341908E-2</v>
      </c>
      <c r="H74">
        <f t="shared" si="94"/>
        <v>9.6458038206287677E-3</v>
      </c>
      <c r="I74">
        <f t="shared" si="95"/>
        <v>1.4078805382851649E-2</v>
      </c>
      <c r="J74">
        <f t="shared" si="96"/>
        <v>1.9423287142387946E-2</v>
      </c>
      <c r="K74">
        <f t="shared" si="97"/>
        <v>2.5617598860622894E-2</v>
      </c>
      <c r="L74">
        <f t="shared" si="98"/>
        <v>9.5606630723082762E-3</v>
      </c>
      <c r="M74">
        <f t="shared" si="99"/>
        <v>1.383482680385107E-2</v>
      </c>
      <c r="N74">
        <f t="shared" si="100"/>
        <v>1.8810664012940313E-2</v>
      </c>
      <c r="O74">
        <f t="shared" si="101"/>
        <v>2.516142285990388E-2</v>
      </c>
      <c r="P74">
        <f t="shared" si="102"/>
        <v>9.4755223239877846E-3</v>
      </c>
      <c r="Q74">
        <f t="shared" si="103"/>
        <v>1.3590848224850492E-2</v>
      </c>
      <c r="R74">
        <f t="shared" si="104"/>
        <v>1.819804088349268E-2</v>
      </c>
      <c r="S74">
        <f t="shared" si="105"/>
        <v>2.4705246859184866E-2</v>
      </c>
      <c r="T74">
        <f t="shared" si="106"/>
        <v>9.3903815756672931E-3</v>
      </c>
      <c r="U74">
        <f t="shared" si="107"/>
        <v>1.3346869645849913E-2</v>
      </c>
      <c r="V74">
        <f>Sheet1!BZ74</f>
        <v>1.7585417754045048E-2</v>
      </c>
      <c r="W74">
        <f>Sheet1!CA74</f>
        <v>2.4249070858465852E-2</v>
      </c>
      <c r="X74">
        <f>Sheet1!CC74</f>
        <v>9.3052408273468015E-3</v>
      </c>
      <c r="Y74">
        <f>Sheet1!CD74</f>
        <v>1.3102891066849334E-2</v>
      </c>
      <c r="Z74">
        <f t="shared" si="108"/>
        <v>1.6972794624597415E-2</v>
      </c>
      <c r="AA74">
        <f t="shared" si="109"/>
        <v>2.3792894857746837E-2</v>
      </c>
      <c r="AB74">
        <f t="shared" si="110"/>
        <v>9.22010007902631E-3</v>
      </c>
      <c r="AC74">
        <f t="shared" si="111"/>
        <v>1.2858912487848755E-2</v>
      </c>
      <c r="AD74">
        <f t="shared" si="112"/>
        <v>1.6360171495149782E-2</v>
      </c>
      <c r="AE74">
        <f t="shared" si="113"/>
        <v>2.3336718857027823E-2</v>
      </c>
      <c r="AF74">
        <f t="shared" si="114"/>
        <v>9.1349593307058184E-3</v>
      </c>
      <c r="AG74">
        <f t="shared" si="115"/>
        <v>1.2614933908848176E-2</v>
      </c>
      <c r="AH74">
        <f t="shared" si="116"/>
        <v>1.5747548365702149E-2</v>
      </c>
      <c r="AI74">
        <f t="shared" si="117"/>
        <v>2.2880542856308809E-2</v>
      </c>
      <c r="AJ74">
        <f t="shared" si="118"/>
        <v>9.0498185823853269E-3</v>
      </c>
      <c r="AK74">
        <f t="shared" si="119"/>
        <v>1.2370955329847597E-2</v>
      </c>
      <c r="AL74">
        <f t="shared" si="120"/>
        <v>1.5134925236254516E-2</v>
      </c>
      <c r="AM74">
        <f t="shared" si="121"/>
        <v>2.2424366855589795E-2</v>
      </c>
      <c r="AN74">
        <f t="shared" si="122"/>
        <v>8.9646778340648353E-3</v>
      </c>
      <c r="AO74">
        <f t="shared" si="123"/>
        <v>1.2126976750847018E-2</v>
      </c>
      <c r="AP74">
        <f>Sheet1!AW74</f>
        <v>1.4522302106806882E-2</v>
      </c>
      <c r="AQ74">
        <f>Sheet1!AX74</f>
        <v>2.1968190854870777E-2</v>
      </c>
      <c r="AR74">
        <f>Sheet1!AZ74</f>
        <v>8.8795370857443455E-3</v>
      </c>
      <c r="AS74">
        <f>Sheet1!BA74</f>
        <v>1.1882998171846435E-2</v>
      </c>
      <c r="AT74">
        <f t="shared" si="124"/>
        <v>1.4297374585242722E-2</v>
      </c>
      <c r="AU74">
        <f t="shared" si="125"/>
        <v>2.1248342977656896E-2</v>
      </c>
      <c r="AV74">
        <f t="shared" si="126"/>
        <v>8.711545562225656E-3</v>
      </c>
      <c r="AW74">
        <f t="shared" si="127"/>
        <v>1.1497184587652596E-2</v>
      </c>
      <c r="AX74">
        <f t="shared" si="128"/>
        <v>1.4072447063678563E-2</v>
      </c>
      <c r="AY74">
        <f t="shared" si="129"/>
        <v>2.0528495100443016E-2</v>
      </c>
      <c r="AZ74">
        <f t="shared" si="130"/>
        <v>8.5435540387069665E-3</v>
      </c>
      <c r="BA74">
        <f t="shared" si="131"/>
        <v>1.1111371003458756E-2</v>
      </c>
      <c r="BB74">
        <f t="shared" si="132"/>
        <v>1.3847519542114403E-2</v>
      </c>
      <c r="BC74">
        <f t="shared" si="133"/>
        <v>1.9808647223229135E-2</v>
      </c>
      <c r="BD74">
        <f t="shared" si="134"/>
        <v>8.375562515188277E-3</v>
      </c>
      <c r="BE74">
        <f t="shared" si="135"/>
        <v>1.0725557419264916E-2</v>
      </c>
      <c r="BF74">
        <f t="shared" si="136"/>
        <v>1.3622592020550243E-2</v>
      </c>
      <c r="BG74">
        <f t="shared" si="137"/>
        <v>1.9088799346015255E-2</v>
      </c>
      <c r="BH74">
        <f t="shared" si="138"/>
        <v>8.2075709916695876E-3</v>
      </c>
      <c r="BI74">
        <f t="shared" si="139"/>
        <v>1.0339743835071077E-2</v>
      </c>
      <c r="BJ74">
        <f>Sheet1!T74</f>
        <v>1.3397664498986085E-2</v>
      </c>
      <c r="BK74">
        <f>Sheet1!U74</f>
        <v>1.8368951468801371E-2</v>
      </c>
      <c r="BL74">
        <f>Sheet1!W74</f>
        <v>8.0395794681508963E-3</v>
      </c>
      <c r="BM74">
        <f>Sheet1!X74</f>
        <v>9.9539302508772354E-3</v>
      </c>
      <c r="BN74">
        <f t="shared" si="140"/>
        <v>1.3172736977421926E-2</v>
      </c>
      <c r="BO74">
        <f t="shared" si="141"/>
        <v>1.764910359158749E-2</v>
      </c>
      <c r="BP74">
        <f t="shared" si="142"/>
        <v>7.8715879446322069E-3</v>
      </c>
      <c r="BQ74">
        <f t="shared" si="143"/>
        <v>9.5681166666833958E-3</v>
      </c>
      <c r="BR74">
        <f t="shared" si="144"/>
        <v>1.2947809455857766E-2</v>
      </c>
      <c r="BS74">
        <f t="shared" si="145"/>
        <v>1.692925571437361E-2</v>
      </c>
      <c r="BT74">
        <f t="shared" si="146"/>
        <v>7.7035964211135174E-3</v>
      </c>
      <c r="BU74">
        <f t="shared" si="147"/>
        <v>9.1823030824895562E-3</v>
      </c>
      <c r="BV74">
        <f t="shared" si="148"/>
        <v>1.2722881934293606E-2</v>
      </c>
      <c r="BW74">
        <f t="shared" si="149"/>
        <v>1.6209407837159729E-2</v>
      </c>
      <c r="BX74">
        <f t="shared" si="150"/>
        <v>7.5356048975948279E-3</v>
      </c>
      <c r="BY74">
        <f t="shared" si="151"/>
        <v>8.7964894982957165E-3</v>
      </c>
      <c r="CA74">
        <f t="shared" si="152"/>
        <v>-3.0631156472381658E-3</v>
      </c>
      <c r="CB74">
        <f t="shared" si="153"/>
        <v>-2.2808800035950746E-3</v>
      </c>
      <c r="CC74">
        <f t="shared" si="154"/>
        <v>-4.2570374160245603E-4</v>
      </c>
      <c r="CD74">
        <f t="shared" si="155"/>
        <v>-1.2198928950028984E-3</v>
      </c>
      <c r="CF74">
        <f t="shared" si="156"/>
        <v>-1.1246376078207967E-3</v>
      </c>
      <c r="CG74">
        <f t="shared" si="157"/>
        <v>-3.5992393860694062E-3</v>
      </c>
      <c r="CH74">
        <f t="shared" si="158"/>
        <v>-8.3995761759344915E-4</v>
      </c>
      <c r="CI74">
        <f t="shared" si="159"/>
        <v>-1.9290679209691998E-3</v>
      </c>
    </row>
    <row r="75" spans="1:87">
      <c r="A75">
        <v>71</v>
      </c>
      <c r="B75">
        <f t="shared" si="88"/>
        <v>2.0776728275165447E-2</v>
      </c>
      <c r="C75">
        <f t="shared" si="89"/>
        <v>3.5285976455924822E-2</v>
      </c>
      <c r="D75">
        <f t="shared" si="90"/>
        <v>1.2846823471739278E-2</v>
      </c>
      <c r="E75">
        <f t="shared" si="91"/>
        <v>1.5395897688335181E-2</v>
      </c>
      <c r="F75">
        <f t="shared" si="92"/>
        <v>2.0403023364261665E-2</v>
      </c>
      <c r="G75">
        <f t="shared" si="93"/>
        <v>3.407367693523386E-2</v>
      </c>
      <c r="H75">
        <f t="shared" si="94"/>
        <v>1.2548321334626158E-2</v>
      </c>
      <c r="I75">
        <f t="shared" si="95"/>
        <v>1.5260561889768249E-2</v>
      </c>
      <c r="J75">
        <f t="shared" si="96"/>
        <v>2.0029318453357883E-2</v>
      </c>
      <c r="K75">
        <f t="shared" si="97"/>
        <v>3.2861377414542897E-2</v>
      </c>
      <c r="L75">
        <f t="shared" si="98"/>
        <v>1.2249819197513038E-2</v>
      </c>
      <c r="M75">
        <f t="shared" si="99"/>
        <v>1.5125226091201318E-2</v>
      </c>
      <c r="N75">
        <f t="shared" si="100"/>
        <v>1.9655613542454101E-2</v>
      </c>
      <c r="O75">
        <f t="shared" si="101"/>
        <v>3.1649077893851935E-2</v>
      </c>
      <c r="P75">
        <f t="shared" si="102"/>
        <v>1.1951317060399917E-2</v>
      </c>
      <c r="Q75">
        <f t="shared" si="103"/>
        <v>1.4989890292634386E-2</v>
      </c>
      <c r="R75">
        <f t="shared" si="104"/>
        <v>1.9281908631550319E-2</v>
      </c>
      <c r="S75">
        <f t="shared" si="105"/>
        <v>3.0436778373160972E-2</v>
      </c>
      <c r="T75">
        <f t="shared" si="106"/>
        <v>1.1652814923286797E-2</v>
      </c>
      <c r="U75">
        <f t="shared" si="107"/>
        <v>1.4854554494067454E-2</v>
      </c>
      <c r="V75">
        <f>Sheet1!BZ75</f>
        <v>1.8908203720646537E-2</v>
      </c>
      <c r="W75">
        <f>Sheet1!CA75</f>
        <v>2.9224478852470006E-2</v>
      </c>
      <c r="X75">
        <f>Sheet1!CC75</f>
        <v>1.1354312786173677E-2</v>
      </c>
      <c r="Y75">
        <f>Sheet1!CD75</f>
        <v>1.4719218695500523E-2</v>
      </c>
      <c r="Z75">
        <f t="shared" si="108"/>
        <v>1.8534498809742755E-2</v>
      </c>
      <c r="AA75">
        <f t="shared" si="109"/>
        <v>2.801217933177904E-2</v>
      </c>
      <c r="AB75">
        <f t="shared" si="110"/>
        <v>1.1055810649060556E-2</v>
      </c>
      <c r="AC75">
        <f t="shared" si="111"/>
        <v>1.4583882896933591E-2</v>
      </c>
      <c r="AD75">
        <f t="shared" si="112"/>
        <v>1.8160793898838973E-2</v>
      </c>
      <c r="AE75">
        <f t="shared" si="113"/>
        <v>2.6799879811088074E-2</v>
      </c>
      <c r="AF75">
        <f t="shared" si="114"/>
        <v>1.0757308511947436E-2</v>
      </c>
      <c r="AG75">
        <f t="shared" si="115"/>
        <v>1.4448547098366659E-2</v>
      </c>
      <c r="AH75">
        <f t="shared" si="116"/>
        <v>1.7787088987935191E-2</v>
      </c>
      <c r="AI75">
        <f t="shared" si="117"/>
        <v>2.5587580290397108E-2</v>
      </c>
      <c r="AJ75">
        <f t="shared" si="118"/>
        <v>1.0458806374834316E-2</v>
      </c>
      <c r="AK75">
        <f t="shared" si="119"/>
        <v>1.4313211299799728E-2</v>
      </c>
      <c r="AL75">
        <f t="shared" si="120"/>
        <v>1.741338407703141E-2</v>
      </c>
      <c r="AM75">
        <f t="shared" si="121"/>
        <v>2.4375280769706142E-2</v>
      </c>
      <c r="AN75">
        <f t="shared" si="122"/>
        <v>1.0160304237721195E-2</v>
      </c>
      <c r="AO75">
        <f t="shared" si="123"/>
        <v>1.4177875501232796E-2</v>
      </c>
      <c r="AP75">
        <f>Sheet1!AW75</f>
        <v>1.7039679166127631E-2</v>
      </c>
      <c r="AQ75">
        <f>Sheet1!AX75</f>
        <v>2.3162981249015179E-2</v>
      </c>
      <c r="AR75">
        <f>Sheet1!AZ75</f>
        <v>9.8618021006080716E-3</v>
      </c>
      <c r="AS75">
        <f>Sheet1!BA75</f>
        <v>1.4042539702665864E-2</v>
      </c>
      <c r="AT75">
        <f t="shared" si="124"/>
        <v>1.6608856218824145E-2</v>
      </c>
      <c r="AU75">
        <f t="shared" si="125"/>
        <v>2.2413656174574519E-2</v>
      </c>
      <c r="AV75">
        <f t="shared" si="126"/>
        <v>9.5996488249640594E-3</v>
      </c>
      <c r="AW75">
        <f t="shared" si="127"/>
        <v>1.3567976716261133E-2</v>
      </c>
      <c r="AX75">
        <f t="shared" si="128"/>
        <v>1.6178033271520658E-2</v>
      </c>
      <c r="AY75">
        <f t="shared" si="129"/>
        <v>2.1664331100133858E-2</v>
      </c>
      <c r="AZ75">
        <f t="shared" si="130"/>
        <v>9.3374955493200473E-3</v>
      </c>
      <c r="BA75">
        <f t="shared" si="131"/>
        <v>1.3093413729856401E-2</v>
      </c>
      <c r="BB75">
        <f t="shared" si="132"/>
        <v>1.5747210324217172E-2</v>
      </c>
      <c r="BC75">
        <f t="shared" si="133"/>
        <v>2.0915006025693197E-2</v>
      </c>
      <c r="BD75">
        <f t="shared" si="134"/>
        <v>9.0753422736760351E-3</v>
      </c>
      <c r="BE75">
        <f t="shared" si="135"/>
        <v>1.2618850743451669E-2</v>
      </c>
      <c r="BF75">
        <f t="shared" si="136"/>
        <v>1.5316387376913687E-2</v>
      </c>
      <c r="BG75">
        <f t="shared" si="137"/>
        <v>2.0165680951252537E-2</v>
      </c>
      <c r="BH75">
        <f t="shared" si="138"/>
        <v>8.8131889980320229E-3</v>
      </c>
      <c r="BI75">
        <f t="shared" si="139"/>
        <v>1.2144287757046937E-2</v>
      </c>
      <c r="BJ75">
        <f>Sheet1!T75</f>
        <v>1.4885564429610204E-2</v>
      </c>
      <c r="BK75">
        <f>Sheet1!U75</f>
        <v>1.9416355876811873E-2</v>
      </c>
      <c r="BL75">
        <f>Sheet1!W75</f>
        <v>8.5510357223880073E-3</v>
      </c>
      <c r="BM75">
        <f>Sheet1!X75</f>
        <v>1.1669724770642202E-2</v>
      </c>
      <c r="BN75">
        <f t="shared" si="140"/>
        <v>1.4454741482306719E-2</v>
      </c>
      <c r="BO75">
        <f t="shared" si="141"/>
        <v>1.8667030802371212E-2</v>
      </c>
      <c r="BP75">
        <f t="shared" si="142"/>
        <v>8.2888824467439951E-3</v>
      </c>
      <c r="BQ75">
        <f t="shared" si="143"/>
        <v>1.119516178423747E-2</v>
      </c>
      <c r="BR75">
        <f t="shared" si="144"/>
        <v>1.4023918535003234E-2</v>
      </c>
      <c r="BS75">
        <f t="shared" si="145"/>
        <v>1.7917705727930552E-2</v>
      </c>
      <c r="BT75">
        <f t="shared" si="146"/>
        <v>8.0267291710999829E-3</v>
      </c>
      <c r="BU75">
        <f t="shared" si="147"/>
        <v>1.0720598797832739E-2</v>
      </c>
      <c r="BV75">
        <f t="shared" si="148"/>
        <v>1.3593095587699749E-2</v>
      </c>
      <c r="BW75">
        <f t="shared" si="149"/>
        <v>1.7168380653489891E-2</v>
      </c>
      <c r="BX75">
        <f t="shared" si="150"/>
        <v>7.7645758954559699E-3</v>
      </c>
      <c r="BY75">
        <f t="shared" si="151"/>
        <v>1.0246035811428007E-2</v>
      </c>
      <c r="CA75">
        <f t="shared" si="152"/>
        <v>-1.8685245545189064E-3</v>
      </c>
      <c r="CB75">
        <f t="shared" si="153"/>
        <v>-6.0614976034548268E-3</v>
      </c>
      <c r="CC75">
        <f t="shared" si="154"/>
        <v>-1.492510685565605E-3</v>
      </c>
      <c r="CD75">
        <f t="shared" si="155"/>
        <v>-6.7667899283465824E-4</v>
      </c>
      <c r="CF75">
        <f t="shared" si="156"/>
        <v>-2.1541147365174273E-3</v>
      </c>
      <c r="CG75">
        <f t="shared" si="157"/>
        <v>-3.7466253722033063E-3</v>
      </c>
      <c r="CH75">
        <f t="shared" si="158"/>
        <v>-1.3107663782200643E-3</v>
      </c>
      <c r="CI75">
        <f t="shared" si="159"/>
        <v>-2.3728149320236622E-3</v>
      </c>
    </row>
    <row r="76" spans="1:87">
      <c r="A76">
        <v>72</v>
      </c>
      <c r="B76">
        <f t="shared" si="88"/>
        <v>2.1035444941998067E-2</v>
      </c>
      <c r="C76">
        <f t="shared" si="89"/>
        <v>3.6068647714416716E-2</v>
      </c>
      <c r="D76">
        <f t="shared" si="90"/>
        <v>1.2163472085852039E-2</v>
      </c>
      <c r="E76">
        <f t="shared" si="91"/>
        <v>1.636636119453231E-2</v>
      </c>
      <c r="F76">
        <f t="shared" si="92"/>
        <v>2.0890976662057702E-2</v>
      </c>
      <c r="G76">
        <f t="shared" si="93"/>
        <v>3.4938981456655936E-2</v>
      </c>
      <c r="H76">
        <f t="shared" si="94"/>
        <v>1.215692615795491E-2</v>
      </c>
      <c r="I76">
        <f t="shared" si="95"/>
        <v>1.6214311849333633E-2</v>
      </c>
      <c r="J76">
        <f t="shared" si="96"/>
        <v>2.0746508382117338E-2</v>
      </c>
      <c r="K76">
        <f t="shared" si="97"/>
        <v>3.3809315198895157E-2</v>
      </c>
      <c r="L76">
        <f t="shared" si="98"/>
        <v>1.2150380230057781E-2</v>
      </c>
      <c r="M76">
        <f t="shared" si="99"/>
        <v>1.6062262504134957E-2</v>
      </c>
      <c r="N76">
        <f t="shared" si="100"/>
        <v>2.0602040102176974E-2</v>
      </c>
      <c r="O76">
        <f t="shared" si="101"/>
        <v>3.2679648941134377E-2</v>
      </c>
      <c r="P76">
        <f t="shared" si="102"/>
        <v>1.2143834302160652E-2</v>
      </c>
      <c r="Q76">
        <f t="shared" si="103"/>
        <v>1.591021315893628E-2</v>
      </c>
      <c r="R76">
        <f t="shared" si="104"/>
        <v>2.0457571822236609E-2</v>
      </c>
      <c r="S76">
        <f t="shared" si="105"/>
        <v>3.1549982683373598E-2</v>
      </c>
      <c r="T76">
        <f t="shared" si="106"/>
        <v>1.2137288374263523E-2</v>
      </c>
      <c r="U76">
        <f t="shared" si="107"/>
        <v>1.5758163813737604E-2</v>
      </c>
      <c r="V76">
        <f>Sheet1!BZ76</f>
        <v>2.0313103542296245E-2</v>
      </c>
      <c r="W76">
        <f>Sheet1!CA76</f>
        <v>3.0420316425612819E-2</v>
      </c>
      <c r="X76">
        <f>Sheet1!CC76</f>
        <v>1.2130742446366393E-2</v>
      </c>
      <c r="Y76">
        <f>Sheet1!CD76</f>
        <v>1.5606114468538927E-2</v>
      </c>
      <c r="Z76">
        <f t="shared" si="108"/>
        <v>2.0168635262355881E-2</v>
      </c>
      <c r="AA76">
        <f t="shared" si="109"/>
        <v>2.9290650167852039E-2</v>
      </c>
      <c r="AB76">
        <f t="shared" si="110"/>
        <v>1.2124196518469264E-2</v>
      </c>
      <c r="AC76">
        <f t="shared" si="111"/>
        <v>1.5454065123340251E-2</v>
      </c>
      <c r="AD76">
        <f t="shared" si="112"/>
        <v>2.0024166982415516E-2</v>
      </c>
      <c r="AE76">
        <f t="shared" si="113"/>
        <v>2.816098391009126E-2</v>
      </c>
      <c r="AF76">
        <f t="shared" si="114"/>
        <v>1.2117650590572135E-2</v>
      </c>
      <c r="AG76">
        <f t="shared" si="115"/>
        <v>1.5302015778141574E-2</v>
      </c>
      <c r="AH76">
        <f t="shared" si="116"/>
        <v>1.9879698702475152E-2</v>
      </c>
      <c r="AI76">
        <f t="shared" si="117"/>
        <v>2.703131765233048E-2</v>
      </c>
      <c r="AJ76">
        <f t="shared" si="118"/>
        <v>1.2111104662675006E-2</v>
      </c>
      <c r="AK76">
        <f t="shared" si="119"/>
        <v>1.5149966432942898E-2</v>
      </c>
      <c r="AL76">
        <f t="shared" si="120"/>
        <v>1.9735230422534788E-2</v>
      </c>
      <c r="AM76">
        <f t="shared" si="121"/>
        <v>2.5901651394569701E-2</v>
      </c>
      <c r="AN76">
        <f t="shared" si="122"/>
        <v>1.2104558734777877E-2</v>
      </c>
      <c r="AO76">
        <f t="shared" si="123"/>
        <v>1.4997917087744221E-2</v>
      </c>
      <c r="AP76">
        <f>Sheet1!AW76</f>
        <v>1.959076214259442E-2</v>
      </c>
      <c r="AQ76">
        <f>Sheet1!AX76</f>
        <v>2.4771985136808918E-2</v>
      </c>
      <c r="AR76">
        <f>Sheet1!AZ76</f>
        <v>1.2098012806880745E-2</v>
      </c>
      <c r="AS76">
        <f>Sheet1!BA76</f>
        <v>1.4845867742545546E-2</v>
      </c>
      <c r="AT76">
        <f t="shared" si="124"/>
        <v>1.8879484256784568E-2</v>
      </c>
      <c r="AU76">
        <f t="shared" si="125"/>
        <v>2.4269810150795011E-2</v>
      </c>
      <c r="AV76">
        <f t="shared" si="126"/>
        <v>1.1551955199497426E-2</v>
      </c>
      <c r="AW76">
        <f t="shared" si="127"/>
        <v>1.4429078000634674E-2</v>
      </c>
      <c r="AX76">
        <f t="shared" si="128"/>
        <v>1.8168206370974715E-2</v>
      </c>
      <c r="AY76">
        <f t="shared" si="129"/>
        <v>2.3767635164781104E-2</v>
      </c>
      <c r="AZ76">
        <f t="shared" si="130"/>
        <v>1.1005897592114108E-2</v>
      </c>
      <c r="BA76">
        <f t="shared" si="131"/>
        <v>1.4012288258723802E-2</v>
      </c>
      <c r="BB76">
        <f t="shared" si="132"/>
        <v>1.7456928485164863E-2</v>
      </c>
      <c r="BC76">
        <f t="shared" si="133"/>
        <v>2.3265460178767197E-2</v>
      </c>
      <c r="BD76">
        <f t="shared" si="134"/>
        <v>1.045983998473079E-2</v>
      </c>
      <c r="BE76">
        <f t="shared" si="135"/>
        <v>1.359549851681293E-2</v>
      </c>
      <c r="BF76">
        <f t="shared" si="136"/>
        <v>1.6745650599355011E-2</v>
      </c>
      <c r="BG76">
        <f t="shared" si="137"/>
        <v>2.276328519275329E-2</v>
      </c>
      <c r="BH76">
        <f t="shared" si="138"/>
        <v>9.9137823773474722E-3</v>
      </c>
      <c r="BI76">
        <f t="shared" si="139"/>
        <v>1.3178708774902058E-2</v>
      </c>
      <c r="BJ76">
        <f>Sheet1!T76</f>
        <v>1.6034372713545152E-2</v>
      </c>
      <c r="BK76">
        <f>Sheet1!U76</f>
        <v>2.226111020673938E-2</v>
      </c>
      <c r="BL76">
        <f>Sheet1!W76</f>
        <v>9.3677247699641558E-3</v>
      </c>
      <c r="BM76">
        <f>Sheet1!X76</f>
        <v>1.2761919032991184E-2</v>
      </c>
      <c r="BN76">
        <f t="shared" si="140"/>
        <v>1.5323094827735298E-2</v>
      </c>
      <c r="BO76">
        <f t="shared" si="141"/>
        <v>2.1758935220725473E-2</v>
      </c>
      <c r="BP76">
        <f t="shared" si="142"/>
        <v>8.8216671625808377E-3</v>
      </c>
      <c r="BQ76">
        <f t="shared" si="143"/>
        <v>1.2345129291080312E-2</v>
      </c>
      <c r="BR76">
        <f t="shared" si="144"/>
        <v>1.4611816941925444E-2</v>
      </c>
      <c r="BS76">
        <f t="shared" si="145"/>
        <v>2.1256760234711566E-2</v>
      </c>
      <c r="BT76">
        <f t="shared" si="146"/>
        <v>8.2756095551975196E-3</v>
      </c>
      <c r="BU76">
        <f t="shared" si="147"/>
        <v>1.192833954916944E-2</v>
      </c>
      <c r="BV76">
        <f t="shared" si="148"/>
        <v>1.390053905611559E-2</v>
      </c>
      <c r="BW76">
        <f t="shared" si="149"/>
        <v>2.0754585248697659E-2</v>
      </c>
      <c r="BX76">
        <f t="shared" si="150"/>
        <v>7.7295519478142016E-3</v>
      </c>
      <c r="BY76">
        <f t="shared" si="151"/>
        <v>1.1511549807258568E-2</v>
      </c>
      <c r="CA76">
        <f t="shared" si="152"/>
        <v>-7.2234139970182507E-4</v>
      </c>
      <c r="CB76">
        <f t="shared" si="153"/>
        <v>-5.6483312888039004E-3</v>
      </c>
      <c r="CC76">
        <f t="shared" si="154"/>
        <v>-3.2729639485648901E-5</v>
      </c>
      <c r="CD76">
        <f t="shared" si="155"/>
        <v>-7.6024672599338088E-4</v>
      </c>
      <c r="CF76">
        <f t="shared" si="156"/>
        <v>-3.5563894290492684E-3</v>
      </c>
      <c r="CG76">
        <f t="shared" si="157"/>
        <v>-2.5108749300695385E-3</v>
      </c>
      <c r="CH76">
        <f t="shared" si="158"/>
        <v>-2.7302880369165887E-3</v>
      </c>
      <c r="CI76">
        <f t="shared" si="159"/>
        <v>-2.0839487095543618E-3</v>
      </c>
    </row>
    <row r="77" spans="1:87">
      <c r="A77">
        <v>73</v>
      </c>
      <c r="B77">
        <f t="shared" si="88"/>
        <v>2.7686084224795175E-2</v>
      </c>
      <c r="C77">
        <f t="shared" si="89"/>
        <v>3.476619897855962E-2</v>
      </c>
      <c r="D77">
        <f t="shared" si="90"/>
        <v>1.2999991403358705E-2</v>
      </c>
      <c r="E77">
        <f t="shared" si="91"/>
        <v>1.7973965331443659E-2</v>
      </c>
      <c r="F77">
        <f t="shared" si="92"/>
        <v>2.6977641777419393E-2</v>
      </c>
      <c r="G77">
        <f t="shared" si="93"/>
        <v>3.4200487637010626E-2</v>
      </c>
      <c r="H77">
        <f t="shared" si="94"/>
        <v>1.2984330472084554E-2</v>
      </c>
      <c r="I77">
        <f t="shared" si="95"/>
        <v>1.7702240858434342E-2</v>
      </c>
      <c r="J77">
        <f t="shared" si="96"/>
        <v>2.6269199330043611E-2</v>
      </c>
      <c r="K77">
        <f t="shared" si="97"/>
        <v>3.3634776295461633E-2</v>
      </c>
      <c r="L77">
        <f t="shared" si="98"/>
        <v>1.2968669540810404E-2</v>
      </c>
      <c r="M77">
        <f t="shared" si="99"/>
        <v>1.7430516385425025E-2</v>
      </c>
      <c r="N77">
        <f t="shared" si="100"/>
        <v>2.5560756882667828E-2</v>
      </c>
      <c r="O77">
        <f t="shared" si="101"/>
        <v>3.3069064953912639E-2</v>
      </c>
      <c r="P77">
        <f t="shared" si="102"/>
        <v>1.2953008609536253E-2</v>
      </c>
      <c r="Q77">
        <f t="shared" si="103"/>
        <v>1.7158791912415709E-2</v>
      </c>
      <c r="R77">
        <f t="shared" si="104"/>
        <v>2.4852314435292046E-2</v>
      </c>
      <c r="S77">
        <f t="shared" si="105"/>
        <v>3.2503353612363645E-2</v>
      </c>
      <c r="T77">
        <f t="shared" si="106"/>
        <v>1.2937347678262103E-2</v>
      </c>
      <c r="U77">
        <f t="shared" si="107"/>
        <v>1.6887067439406392E-2</v>
      </c>
      <c r="V77">
        <f>Sheet1!BZ77</f>
        <v>2.4143871987916263E-2</v>
      </c>
      <c r="W77">
        <f>Sheet1!CA77</f>
        <v>3.1937642270814651E-2</v>
      </c>
      <c r="X77">
        <f>Sheet1!CC77</f>
        <v>1.2921686746987952E-2</v>
      </c>
      <c r="Y77">
        <f>Sheet1!CD77</f>
        <v>1.6615342966397075E-2</v>
      </c>
      <c r="Z77">
        <f t="shared" si="108"/>
        <v>2.3435429540540481E-2</v>
      </c>
      <c r="AA77">
        <f t="shared" si="109"/>
        <v>3.1371930929265657E-2</v>
      </c>
      <c r="AB77">
        <f t="shared" si="110"/>
        <v>1.2906025815713802E-2</v>
      </c>
      <c r="AC77">
        <f t="shared" si="111"/>
        <v>1.6343618493387758E-2</v>
      </c>
      <c r="AD77">
        <f t="shared" si="112"/>
        <v>2.2726987093164699E-2</v>
      </c>
      <c r="AE77">
        <f t="shared" si="113"/>
        <v>3.0806219587716663E-2</v>
      </c>
      <c r="AF77">
        <f t="shared" si="114"/>
        <v>1.2890364884439651E-2</v>
      </c>
      <c r="AG77">
        <f t="shared" si="115"/>
        <v>1.6071894020378442E-2</v>
      </c>
      <c r="AH77">
        <f t="shared" si="116"/>
        <v>2.2018544645788916E-2</v>
      </c>
      <c r="AI77">
        <f t="shared" si="117"/>
        <v>3.0240508246167669E-2</v>
      </c>
      <c r="AJ77">
        <f t="shared" si="118"/>
        <v>1.2874703953165501E-2</v>
      </c>
      <c r="AK77">
        <f t="shared" si="119"/>
        <v>1.5800169547369125E-2</v>
      </c>
      <c r="AL77">
        <f t="shared" si="120"/>
        <v>2.1310102198413134E-2</v>
      </c>
      <c r="AM77">
        <f t="shared" si="121"/>
        <v>2.9674796904618675E-2</v>
      </c>
      <c r="AN77">
        <f t="shared" si="122"/>
        <v>1.285904302189135E-2</v>
      </c>
      <c r="AO77">
        <f t="shared" si="123"/>
        <v>1.5528445074359808E-2</v>
      </c>
      <c r="AP77">
        <f>Sheet1!AW77</f>
        <v>2.0601659751037345E-2</v>
      </c>
      <c r="AQ77">
        <f>Sheet1!AX77</f>
        <v>2.9109085563069684E-2</v>
      </c>
      <c r="AR77">
        <f>Sheet1!AZ77</f>
        <v>1.2843382090617196E-2</v>
      </c>
      <c r="AS77">
        <f>Sheet1!BA77</f>
        <v>1.525672060135049E-2</v>
      </c>
      <c r="AT77">
        <f t="shared" si="124"/>
        <v>2.0335869386971964E-2</v>
      </c>
      <c r="AU77">
        <f t="shared" si="125"/>
        <v>2.8636699609034803E-2</v>
      </c>
      <c r="AV77">
        <f t="shared" si="126"/>
        <v>1.2626396082870113E-2</v>
      </c>
      <c r="AW77">
        <f t="shared" si="127"/>
        <v>1.5235679511383422E-2</v>
      </c>
      <c r="AX77">
        <f t="shared" si="128"/>
        <v>2.0070079022906584E-2</v>
      </c>
      <c r="AY77">
        <f t="shared" si="129"/>
        <v>2.8164313654999922E-2</v>
      </c>
      <c r="AZ77">
        <f t="shared" si="130"/>
        <v>1.240941007512303E-2</v>
      </c>
      <c r="BA77">
        <f t="shared" si="131"/>
        <v>1.5214638421416354E-2</v>
      </c>
      <c r="BB77">
        <f t="shared" si="132"/>
        <v>1.9804288658841204E-2</v>
      </c>
      <c r="BC77">
        <f t="shared" si="133"/>
        <v>2.7691927700965041E-2</v>
      </c>
      <c r="BD77">
        <f t="shared" si="134"/>
        <v>1.2192424067375947E-2</v>
      </c>
      <c r="BE77">
        <f t="shared" si="135"/>
        <v>1.5193597331449286E-2</v>
      </c>
      <c r="BF77">
        <f t="shared" si="136"/>
        <v>1.9538498294775823E-2</v>
      </c>
      <c r="BG77">
        <f t="shared" si="137"/>
        <v>2.721954174693016E-2</v>
      </c>
      <c r="BH77">
        <f t="shared" si="138"/>
        <v>1.1975438059628864E-2</v>
      </c>
      <c r="BI77">
        <f t="shared" si="139"/>
        <v>1.5172556241482218E-2</v>
      </c>
      <c r="BJ77">
        <f>Sheet1!T77</f>
        <v>1.927270793071045E-2</v>
      </c>
      <c r="BK77">
        <f>Sheet1!U77</f>
        <v>2.6747155792895286E-2</v>
      </c>
      <c r="BL77">
        <f>Sheet1!W77</f>
        <v>1.1758452051881777E-2</v>
      </c>
      <c r="BM77">
        <f>Sheet1!X77</f>
        <v>1.5151515151515152E-2</v>
      </c>
      <c r="BN77">
        <f t="shared" si="140"/>
        <v>1.9006917566645069E-2</v>
      </c>
      <c r="BO77">
        <f t="shared" si="141"/>
        <v>2.6274769838860405E-2</v>
      </c>
      <c r="BP77">
        <f t="shared" si="142"/>
        <v>1.1541466044134694E-2</v>
      </c>
      <c r="BQ77">
        <f t="shared" si="143"/>
        <v>1.5130474061548084E-2</v>
      </c>
      <c r="BR77">
        <f t="shared" si="144"/>
        <v>1.8741127202579689E-2</v>
      </c>
      <c r="BS77">
        <f t="shared" si="145"/>
        <v>2.5802383884825524E-2</v>
      </c>
      <c r="BT77">
        <f t="shared" si="146"/>
        <v>1.1324480036387611E-2</v>
      </c>
      <c r="BU77">
        <f t="shared" si="147"/>
        <v>1.5109432971581016E-2</v>
      </c>
      <c r="BV77">
        <f t="shared" si="148"/>
        <v>1.8475336838514309E-2</v>
      </c>
      <c r="BW77">
        <f t="shared" si="149"/>
        <v>2.5329997930790642E-2</v>
      </c>
      <c r="BX77">
        <f t="shared" si="150"/>
        <v>1.1107494028640528E-2</v>
      </c>
      <c r="BY77">
        <f t="shared" si="151"/>
        <v>1.5088391881613948E-2</v>
      </c>
      <c r="CA77">
        <f t="shared" si="152"/>
        <v>-3.5422122368789187E-3</v>
      </c>
      <c r="CB77">
        <f t="shared" si="153"/>
        <v>-2.8285567077449662E-3</v>
      </c>
      <c r="CC77">
        <f t="shared" si="154"/>
        <v>-7.8304656370755885E-5</v>
      </c>
      <c r="CD77">
        <f t="shared" si="155"/>
        <v>-1.3586223650465853E-3</v>
      </c>
      <c r="CF77">
        <f t="shared" si="156"/>
        <v>-1.328951820326895E-3</v>
      </c>
      <c r="CG77">
        <f t="shared" si="157"/>
        <v>-2.3619297701743987E-3</v>
      </c>
      <c r="CH77">
        <f t="shared" si="158"/>
        <v>-1.084930038735419E-3</v>
      </c>
      <c r="CI77">
        <f t="shared" si="159"/>
        <v>-1.0520544983533796E-4</v>
      </c>
    </row>
    <row r="78" spans="1:87">
      <c r="A78">
        <v>74</v>
      </c>
      <c r="B78">
        <f t="shared" si="88"/>
        <v>2.9701939265448653E-2</v>
      </c>
      <c r="C78">
        <f t="shared" si="89"/>
        <v>3.7076496466638326E-2</v>
      </c>
      <c r="D78">
        <f t="shared" si="90"/>
        <v>1.8184040834694232E-2</v>
      </c>
      <c r="E78">
        <f t="shared" si="91"/>
        <v>2.0463420077408284E-2</v>
      </c>
      <c r="F78">
        <f t="shared" si="92"/>
        <v>2.9066970131570745E-2</v>
      </c>
      <c r="G78">
        <f t="shared" si="93"/>
        <v>3.6911232231507267E-2</v>
      </c>
      <c r="H78">
        <f t="shared" si="94"/>
        <v>1.7789618454557416E-2</v>
      </c>
      <c r="I78">
        <f t="shared" si="95"/>
        <v>2.0349998114175483E-2</v>
      </c>
      <c r="J78">
        <f t="shared" si="96"/>
        <v>2.8432000997692837E-2</v>
      </c>
      <c r="K78">
        <f t="shared" si="97"/>
        <v>3.6745967996376208E-2</v>
      </c>
      <c r="L78">
        <f t="shared" si="98"/>
        <v>1.73951960744206E-2</v>
      </c>
      <c r="M78">
        <f t="shared" si="99"/>
        <v>2.0236576150942681E-2</v>
      </c>
      <c r="N78">
        <f t="shared" si="100"/>
        <v>2.7797031863814929E-2</v>
      </c>
      <c r="O78">
        <f t="shared" si="101"/>
        <v>3.6580703761245149E-2</v>
      </c>
      <c r="P78">
        <f t="shared" si="102"/>
        <v>1.7000773694283784E-2</v>
      </c>
      <c r="Q78">
        <f t="shared" si="103"/>
        <v>2.012315418770988E-2</v>
      </c>
      <c r="R78">
        <f t="shared" si="104"/>
        <v>2.7162062729937021E-2</v>
      </c>
      <c r="S78">
        <f t="shared" si="105"/>
        <v>3.6415439526114091E-2</v>
      </c>
      <c r="T78">
        <f t="shared" si="106"/>
        <v>1.6606351314146967E-2</v>
      </c>
      <c r="U78">
        <f t="shared" si="107"/>
        <v>2.0009732224477078E-2</v>
      </c>
      <c r="V78">
        <f>Sheet1!BZ78</f>
        <v>2.6527093596059113E-2</v>
      </c>
      <c r="W78">
        <f>Sheet1!CA78</f>
        <v>3.6250175290983032E-2</v>
      </c>
      <c r="X78">
        <f>Sheet1!CC78</f>
        <v>1.6211928934010151E-2</v>
      </c>
      <c r="Y78">
        <f>Sheet1!CD78</f>
        <v>1.9896310261244277E-2</v>
      </c>
      <c r="Z78">
        <f t="shared" si="108"/>
        <v>2.5892124462181206E-2</v>
      </c>
      <c r="AA78">
        <f t="shared" si="109"/>
        <v>3.6084911055851973E-2</v>
      </c>
      <c r="AB78">
        <f t="shared" si="110"/>
        <v>1.5817506553873335E-2</v>
      </c>
      <c r="AC78">
        <f t="shared" si="111"/>
        <v>1.9782888298011475E-2</v>
      </c>
      <c r="AD78">
        <f t="shared" si="112"/>
        <v>2.5257155328303298E-2</v>
      </c>
      <c r="AE78">
        <f t="shared" si="113"/>
        <v>3.5919646820720914E-2</v>
      </c>
      <c r="AF78">
        <f t="shared" si="114"/>
        <v>1.5423084173736518E-2</v>
      </c>
      <c r="AG78">
        <f t="shared" si="115"/>
        <v>1.9669466334778674E-2</v>
      </c>
      <c r="AH78">
        <f t="shared" si="116"/>
        <v>2.462218619442539E-2</v>
      </c>
      <c r="AI78">
        <f t="shared" si="117"/>
        <v>3.5754382585589856E-2</v>
      </c>
      <c r="AJ78">
        <f t="shared" si="118"/>
        <v>1.5028661793599702E-2</v>
      </c>
      <c r="AK78">
        <f t="shared" si="119"/>
        <v>1.9556044371545872E-2</v>
      </c>
      <c r="AL78">
        <f t="shared" si="120"/>
        <v>2.3987217060547482E-2</v>
      </c>
      <c r="AM78">
        <f t="shared" si="121"/>
        <v>3.5589118350458797E-2</v>
      </c>
      <c r="AN78">
        <f t="shared" si="122"/>
        <v>1.4634239413462886E-2</v>
      </c>
      <c r="AO78">
        <f t="shared" si="123"/>
        <v>1.9442622408313071E-2</v>
      </c>
      <c r="AP78">
        <f>Sheet1!AW78</f>
        <v>2.3352247926669577E-2</v>
      </c>
      <c r="AQ78">
        <f>Sheet1!AX78</f>
        <v>3.5423854115327745E-2</v>
      </c>
      <c r="AR78">
        <f>Sheet1!AZ78</f>
        <v>1.4239817033326073E-2</v>
      </c>
      <c r="AS78">
        <f>Sheet1!BA78</f>
        <v>1.9329200445080272E-2</v>
      </c>
      <c r="AT78">
        <f t="shared" si="124"/>
        <v>2.2762991857330498E-2</v>
      </c>
      <c r="AU78">
        <f t="shared" si="125"/>
        <v>3.4211519369812073E-2</v>
      </c>
      <c r="AV78">
        <f t="shared" si="126"/>
        <v>1.3832938553294918E-2</v>
      </c>
      <c r="AW78">
        <f t="shared" si="127"/>
        <v>1.8651627532853633E-2</v>
      </c>
      <c r="AX78">
        <f t="shared" si="128"/>
        <v>2.2173735787991419E-2</v>
      </c>
      <c r="AY78">
        <f t="shared" si="129"/>
        <v>3.29991846242964E-2</v>
      </c>
      <c r="AZ78">
        <f t="shared" si="130"/>
        <v>1.3426060073263763E-2</v>
      </c>
      <c r="BA78">
        <f t="shared" si="131"/>
        <v>1.7974054620626994E-2</v>
      </c>
      <c r="BB78">
        <f t="shared" si="132"/>
        <v>2.1584479718652339E-2</v>
      </c>
      <c r="BC78">
        <f t="shared" si="133"/>
        <v>3.1786849878780728E-2</v>
      </c>
      <c r="BD78">
        <f t="shared" si="134"/>
        <v>1.3019181593232608E-2</v>
      </c>
      <c r="BE78">
        <f t="shared" si="135"/>
        <v>1.7296481708400355E-2</v>
      </c>
      <c r="BF78">
        <f t="shared" si="136"/>
        <v>2.099522364931326E-2</v>
      </c>
      <c r="BG78">
        <f t="shared" si="137"/>
        <v>3.0574515133265052E-2</v>
      </c>
      <c r="BH78">
        <f t="shared" si="138"/>
        <v>1.2612303113201453E-2</v>
      </c>
      <c r="BI78">
        <f t="shared" si="139"/>
        <v>1.6618908796173715E-2</v>
      </c>
      <c r="BJ78">
        <f>Sheet1!T78</f>
        <v>2.040596757997418E-2</v>
      </c>
      <c r="BK78">
        <f>Sheet1!U78</f>
        <v>2.9362180387749369E-2</v>
      </c>
      <c r="BL78">
        <f>Sheet1!W78</f>
        <v>1.2205424633170299E-2</v>
      </c>
      <c r="BM78">
        <f>Sheet1!X78</f>
        <v>1.5941335883947076E-2</v>
      </c>
      <c r="BN78">
        <f t="shared" si="140"/>
        <v>1.9816711510635101E-2</v>
      </c>
      <c r="BO78">
        <f t="shared" si="141"/>
        <v>2.8149845642233693E-2</v>
      </c>
      <c r="BP78">
        <f t="shared" si="142"/>
        <v>1.1798546153139144E-2</v>
      </c>
      <c r="BQ78">
        <f t="shared" si="143"/>
        <v>1.5263762971720437E-2</v>
      </c>
      <c r="BR78">
        <f t="shared" si="144"/>
        <v>1.9227455441296021E-2</v>
      </c>
      <c r="BS78">
        <f t="shared" si="145"/>
        <v>2.6937510896718017E-2</v>
      </c>
      <c r="BT78">
        <f t="shared" si="146"/>
        <v>1.1391667673107989E-2</v>
      </c>
      <c r="BU78">
        <f t="shared" si="147"/>
        <v>1.4586190059493798E-2</v>
      </c>
      <c r="BV78">
        <f t="shared" si="148"/>
        <v>1.8638199371956942E-2</v>
      </c>
      <c r="BW78">
        <f t="shared" si="149"/>
        <v>2.5725176151202341E-2</v>
      </c>
      <c r="BX78">
        <f t="shared" si="150"/>
        <v>1.0984789193076834E-2</v>
      </c>
      <c r="BY78">
        <f t="shared" si="151"/>
        <v>1.3908617147267158E-2</v>
      </c>
      <c r="CA78">
        <f t="shared" si="152"/>
        <v>-3.1748456693895359E-3</v>
      </c>
      <c r="CB78">
        <f t="shared" si="153"/>
        <v>-8.2632117565528684E-4</v>
      </c>
      <c r="CC78">
        <f t="shared" si="154"/>
        <v>-1.972111900684078E-3</v>
      </c>
      <c r="CD78">
        <f t="shared" si="155"/>
        <v>-5.671098161640041E-4</v>
      </c>
      <c r="CF78">
        <f t="shared" si="156"/>
        <v>-2.9462803466953971E-3</v>
      </c>
      <c r="CG78">
        <f t="shared" si="157"/>
        <v>-6.0616737275783761E-3</v>
      </c>
      <c r="CH78">
        <f t="shared" si="158"/>
        <v>-2.0343924001557743E-3</v>
      </c>
      <c r="CI78">
        <f t="shared" si="159"/>
        <v>-3.3878645611331963E-3</v>
      </c>
    </row>
    <row r="79" spans="1:87">
      <c r="A79">
        <v>75</v>
      </c>
      <c r="B79">
        <f t="shared" si="88"/>
        <v>3.4302494174491528E-2</v>
      </c>
      <c r="C79">
        <f t="shared" si="89"/>
        <v>5.0523527046844707E-2</v>
      </c>
      <c r="D79">
        <f t="shared" si="90"/>
        <v>1.7311586065838769E-2</v>
      </c>
      <c r="E79">
        <f t="shared" si="91"/>
        <v>2.661977741314089E-2</v>
      </c>
      <c r="F79">
        <f t="shared" si="92"/>
        <v>3.3484784014923032E-2</v>
      </c>
      <c r="G79">
        <f t="shared" si="93"/>
        <v>4.8977785698136385E-2</v>
      </c>
      <c r="H79">
        <f t="shared" si="94"/>
        <v>1.7114601791799165E-2</v>
      </c>
      <c r="I79">
        <f t="shared" si="95"/>
        <v>2.5869381041900005E-2</v>
      </c>
      <c r="J79">
        <f t="shared" si="96"/>
        <v>3.2667073855354535E-2</v>
      </c>
      <c r="K79">
        <f t="shared" si="97"/>
        <v>4.7432044349428062E-2</v>
      </c>
      <c r="L79">
        <f t="shared" si="98"/>
        <v>1.691761751775956E-2</v>
      </c>
      <c r="M79">
        <f t="shared" si="99"/>
        <v>2.5118984670659119E-2</v>
      </c>
      <c r="N79">
        <f t="shared" si="100"/>
        <v>3.1849363695786038E-2</v>
      </c>
      <c r="O79">
        <f t="shared" si="101"/>
        <v>4.588630300071974E-2</v>
      </c>
      <c r="P79">
        <f t="shared" si="102"/>
        <v>1.6720633243719956E-2</v>
      </c>
      <c r="Q79">
        <f t="shared" si="103"/>
        <v>2.4368588299418233E-2</v>
      </c>
      <c r="R79">
        <f t="shared" si="104"/>
        <v>3.1031653536217542E-2</v>
      </c>
      <c r="S79">
        <f t="shared" si="105"/>
        <v>4.4340561652011418E-2</v>
      </c>
      <c r="T79">
        <f t="shared" si="106"/>
        <v>1.6523648969680352E-2</v>
      </c>
      <c r="U79">
        <f t="shared" si="107"/>
        <v>2.3618191928177348E-2</v>
      </c>
      <c r="V79">
        <f>Sheet1!BZ79</f>
        <v>3.0213943376649045E-2</v>
      </c>
      <c r="W79">
        <f>Sheet1!CA79</f>
        <v>4.2794820303303095E-2</v>
      </c>
      <c r="X79">
        <f>Sheet1!CC79</f>
        <v>1.6326664695640748E-2</v>
      </c>
      <c r="Y79">
        <f>Sheet1!CD79</f>
        <v>2.2867795556936462E-2</v>
      </c>
      <c r="Z79">
        <f t="shared" si="108"/>
        <v>2.9396233217080549E-2</v>
      </c>
      <c r="AA79">
        <f t="shared" si="109"/>
        <v>4.1249078954594773E-2</v>
      </c>
      <c r="AB79">
        <f t="shared" si="110"/>
        <v>1.6129680421601143E-2</v>
      </c>
      <c r="AC79">
        <f t="shared" si="111"/>
        <v>2.2117399185695576E-2</v>
      </c>
      <c r="AD79">
        <f t="shared" si="112"/>
        <v>2.8578523057512052E-2</v>
      </c>
      <c r="AE79">
        <f t="shared" si="113"/>
        <v>3.970333760588645E-2</v>
      </c>
      <c r="AF79">
        <f t="shared" si="114"/>
        <v>1.5932696147561539E-2</v>
      </c>
      <c r="AG79">
        <f t="shared" si="115"/>
        <v>2.1367002814454691E-2</v>
      </c>
      <c r="AH79">
        <f t="shared" si="116"/>
        <v>2.7760812897943556E-2</v>
      </c>
      <c r="AI79">
        <f t="shared" si="117"/>
        <v>3.8157596257178128E-2</v>
      </c>
      <c r="AJ79">
        <f t="shared" si="118"/>
        <v>1.5735711873521935E-2</v>
      </c>
      <c r="AK79">
        <f t="shared" si="119"/>
        <v>2.0616606443213805E-2</v>
      </c>
      <c r="AL79">
        <f t="shared" si="120"/>
        <v>2.6943102738375059E-2</v>
      </c>
      <c r="AM79">
        <f t="shared" si="121"/>
        <v>3.6611854908469806E-2</v>
      </c>
      <c r="AN79">
        <f t="shared" si="122"/>
        <v>1.5538727599482331E-2</v>
      </c>
      <c r="AO79">
        <f t="shared" si="123"/>
        <v>1.9866210071972919E-2</v>
      </c>
      <c r="AP79">
        <f>Sheet1!AW79</f>
        <v>2.6125392578806559E-2</v>
      </c>
      <c r="AQ79">
        <f>Sheet1!AX79</f>
        <v>3.5066113559761469E-2</v>
      </c>
      <c r="AR79">
        <f>Sheet1!AZ79</f>
        <v>1.5341743325442723E-2</v>
      </c>
      <c r="AS79">
        <f>Sheet1!BA79</f>
        <v>1.9115813700732027E-2</v>
      </c>
      <c r="AT79">
        <f t="shared" si="124"/>
        <v>2.5533018045441759E-2</v>
      </c>
      <c r="AU79">
        <f t="shared" si="125"/>
        <v>3.4159916991600023E-2</v>
      </c>
      <c r="AV79">
        <f t="shared" si="126"/>
        <v>1.5216955927215772E-2</v>
      </c>
      <c r="AW79">
        <f t="shared" si="127"/>
        <v>1.9172223709492588E-2</v>
      </c>
      <c r="AX79">
        <f t="shared" si="128"/>
        <v>2.4940643512076959E-2</v>
      </c>
      <c r="AY79">
        <f t="shared" si="129"/>
        <v>3.3253720423438576E-2</v>
      </c>
      <c r="AZ79">
        <f t="shared" si="130"/>
        <v>1.5092168528988821E-2</v>
      </c>
      <c r="BA79">
        <f t="shared" si="131"/>
        <v>1.922863371825315E-2</v>
      </c>
      <c r="BB79">
        <f t="shared" si="132"/>
        <v>2.4348268978712159E-2</v>
      </c>
      <c r="BC79">
        <f t="shared" si="133"/>
        <v>3.234752385527713E-2</v>
      </c>
      <c r="BD79">
        <f t="shared" si="134"/>
        <v>1.496738113076187E-2</v>
      </c>
      <c r="BE79">
        <f t="shared" si="135"/>
        <v>1.9285043727013711E-2</v>
      </c>
      <c r="BF79">
        <f t="shared" si="136"/>
        <v>2.3755894445347359E-2</v>
      </c>
      <c r="BG79">
        <f t="shared" si="137"/>
        <v>3.1441327287115683E-2</v>
      </c>
      <c r="BH79">
        <f t="shared" si="138"/>
        <v>1.4842593732534919E-2</v>
      </c>
      <c r="BI79">
        <f t="shared" si="139"/>
        <v>1.9341453735774273E-2</v>
      </c>
      <c r="BJ79">
        <f>Sheet1!T79</f>
        <v>2.3163519911982552E-2</v>
      </c>
      <c r="BK79">
        <f>Sheet1!U79</f>
        <v>3.0535130718954247E-2</v>
      </c>
      <c r="BL79">
        <f>Sheet1!W79</f>
        <v>1.4717806334307968E-2</v>
      </c>
      <c r="BM79">
        <f>Sheet1!X79</f>
        <v>1.9397863744534838E-2</v>
      </c>
      <c r="BN79">
        <f t="shared" si="140"/>
        <v>2.2571145378617753E-2</v>
      </c>
      <c r="BO79">
        <f t="shared" si="141"/>
        <v>2.9628934150792804E-2</v>
      </c>
      <c r="BP79">
        <f t="shared" si="142"/>
        <v>1.4593018936081018E-2</v>
      </c>
      <c r="BQ79">
        <f t="shared" si="143"/>
        <v>1.9454273753295399E-2</v>
      </c>
      <c r="BR79">
        <f t="shared" si="144"/>
        <v>2.1978770845252953E-2</v>
      </c>
      <c r="BS79">
        <f t="shared" si="145"/>
        <v>2.8722737582631361E-2</v>
      </c>
      <c r="BT79">
        <f t="shared" si="146"/>
        <v>1.4468231537854067E-2</v>
      </c>
      <c r="BU79">
        <f t="shared" si="147"/>
        <v>1.9510683762055961E-2</v>
      </c>
      <c r="BV79">
        <f t="shared" si="148"/>
        <v>2.1386396311888153E-2</v>
      </c>
      <c r="BW79">
        <f t="shared" si="149"/>
        <v>2.7816541014469919E-2</v>
      </c>
      <c r="BX79">
        <f t="shared" si="150"/>
        <v>1.4343444139627116E-2</v>
      </c>
      <c r="BY79">
        <f t="shared" si="151"/>
        <v>1.9567093770816522E-2</v>
      </c>
      <c r="CA79">
        <f t="shared" si="152"/>
        <v>-4.0885507978424863E-3</v>
      </c>
      <c r="CB79">
        <f t="shared" si="153"/>
        <v>-7.728706743541626E-3</v>
      </c>
      <c r="CC79">
        <f t="shared" si="154"/>
        <v>-9.8492137019802473E-4</v>
      </c>
      <c r="CD79">
        <f t="shared" si="155"/>
        <v>-3.7519818562044352E-3</v>
      </c>
      <c r="CF79">
        <f t="shared" si="156"/>
        <v>-2.9618726668240065E-3</v>
      </c>
      <c r="CG79">
        <f t="shared" si="157"/>
        <v>-4.5309828408072218E-3</v>
      </c>
      <c r="CH79">
        <f t="shared" si="158"/>
        <v>-6.2393699113475441E-4</v>
      </c>
      <c r="CI79">
        <f t="shared" si="159"/>
        <v>2.8205004380281104E-4</v>
      </c>
    </row>
    <row r="80" spans="1:87">
      <c r="A80">
        <v>76</v>
      </c>
      <c r="B80">
        <f t="shared" si="88"/>
        <v>3.6983935913109396E-2</v>
      </c>
      <c r="C80">
        <f t="shared" si="89"/>
        <v>4.9340497409621563E-2</v>
      </c>
      <c r="D80">
        <f t="shared" si="90"/>
        <v>2.2103809917814219E-2</v>
      </c>
      <c r="E80">
        <f t="shared" si="91"/>
        <v>2.5252998408230448E-2</v>
      </c>
      <c r="F80">
        <f t="shared" si="92"/>
        <v>3.6292238011607261E-2</v>
      </c>
      <c r="G80">
        <f t="shared" si="93"/>
        <v>4.8611656150230491E-2</v>
      </c>
      <c r="H80">
        <f t="shared" si="94"/>
        <v>2.1548936737231624E-2</v>
      </c>
      <c r="I80">
        <f t="shared" si="95"/>
        <v>2.4998676242542123E-2</v>
      </c>
      <c r="J80">
        <f t="shared" si="96"/>
        <v>3.5600540110105126E-2</v>
      </c>
      <c r="K80">
        <f t="shared" si="97"/>
        <v>4.7882814890839419E-2</v>
      </c>
      <c r="L80">
        <f t="shared" si="98"/>
        <v>2.0994063556649029E-2</v>
      </c>
      <c r="M80">
        <f t="shared" si="99"/>
        <v>2.4744354076853797E-2</v>
      </c>
      <c r="N80">
        <f t="shared" si="100"/>
        <v>3.4908842208602991E-2</v>
      </c>
      <c r="O80">
        <f t="shared" si="101"/>
        <v>4.7153973631448347E-2</v>
      </c>
      <c r="P80">
        <f t="shared" si="102"/>
        <v>2.0439190376066434E-2</v>
      </c>
      <c r="Q80">
        <f t="shared" si="103"/>
        <v>2.4490031911165472E-2</v>
      </c>
      <c r="R80">
        <f t="shared" si="104"/>
        <v>3.4217144307100857E-2</v>
      </c>
      <c r="S80">
        <f t="shared" si="105"/>
        <v>4.6425132372057275E-2</v>
      </c>
      <c r="T80">
        <f t="shared" si="106"/>
        <v>1.9884317195483839E-2</v>
      </c>
      <c r="U80">
        <f t="shared" si="107"/>
        <v>2.4235709745477146E-2</v>
      </c>
      <c r="V80">
        <f>Sheet1!BZ80</f>
        <v>3.3525446405598722E-2</v>
      </c>
      <c r="W80">
        <f>Sheet1!CA80</f>
        <v>4.5696291112666203E-2</v>
      </c>
      <c r="X80">
        <f>Sheet1!CC80</f>
        <v>1.9329444014901245E-2</v>
      </c>
      <c r="Y80">
        <f>Sheet1!CD80</f>
        <v>2.3981387579788821E-2</v>
      </c>
      <c r="Z80">
        <f t="shared" si="108"/>
        <v>3.2833748504096587E-2</v>
      </c>
      <c r="AA80">
        <f t="shared" si="109"/>
        <v>4.4967449853275131E-2</v>
      </c>
      <c r="AB80">
        <f t="shared" si="110"/>
        <v>1.877457083431865E-2</v>
      </c>
      <c r="AC80">
        <f t="shared" si="111"/>
        <v>2.3727065414100496E-2</v>
      </c>
      <c r="AD80">
        <f t="shared" si="112"/>
        <v>3.2142050602594452E-2</v>
      </c>
      <c r="AE80">
        <f t="shared" si="113"/>
        <v>4.4238608593884059E-2</v>
      </c>
      <c r="AF80">
        <f t="shared" si="114"/>
        <v>1.8219697653736055E-2</v>
      </c>
      <c r="AG80">
        <f t="shared" si="115"/>
        <v>2.347274324841217E-2</v>
      </c>
      <c r="AH80">
        <f t="shared" si="116"/>
        <v>3.1450352701092317E-2</v>
      </c>
      <c r="AI80">
        <f t="shared" si="117"/>
        <v>4.3509767334492987E-2</v>
      </c>
      <c r="AJ80">
        <f t="shared" si="118"/>
        <v>1.766482447315346E-2</v>
      </c>
      <c r="AK80">
        <f t="shared" si="119"/>
        <v>2.3218421082723845E-2</v>
      </c>
      <c r="AL80">
        <f t="shared" si="120"/>
        <v>3.0758654799590179E-2</v>
      </c>
      <c r="AM80">
        <f t="shared" si="121"/>
        <v>4.2780926075101915E-2</v>
      </c>
      <c r="AN80">
        <f t="shared" si="122"/>
        <v>1.7109951292570865E-2</v>
      </c>
      <c r="AO80">
        <f t="shared" si="123"/>
        <v>2.2964098917035519E-2</v>
      </c>
      <c r="AP80">
        <f>Sheet1!AW80</f>
        <v>3.0066956898088037E-2</v>
      </c>
      <c r="AQ80">
        <f>Sheet1!AX80</f>
        <v>4.2052084815710829E-2</v>
      </c>
      <c r="AR80">
        <f>Sheet1!AZ80</f>
        <v>1.6555078111988274E-2</v>
      </c>
      <c r="AS80">
        <f>Sheet1!BA80</f>
        <v>2.270977675134719E-2</v>
      </c>
      <c r="AT80">
        <f t="shared" si="124"/>
        <v>2.9471471035483972E-2</v>
      </c>
      <c r="AU80">
        <f t="shared" si="125"/>
        <v>4.0561703001953546E-2</v>
      </c>
      <c r="AV80">
        <f t="shared" si="126"/>
        <v>1.629810790052762E-2</v>
      </c>
      <c r="AW80">
        <f t="shared" si="127"/>
        <v>2.204751728658759E-2</v>
      </c>
      <c r="AX80">
        <f t="shared" si="128"/>
        <v>2.8875985172879908E-2</v>
      </c>
      <c r="AY80">
        <f t="shared" si="129"/>
        <v>3.9071321188196263E-2</v>
      </c>
      <c r="AZ80">
        <f t="shared" si="130"/>
        <v>1.6041137689066967E-2</v>
      </c>
      <c r="BA80">
        <f t="shared" si="131"/>
        <v>2.1385257821827989E-2</v>
      </c>
      <c r="BB80">
        <f t="shared" si="132"/>
        <v>2.8280499310275844E-2</v>
      </c>
      <c r="BC80">
        <f t="shared" si="133"/>
        <v>3.7580939374438981E-2</v>
      </c>
      <c r="BD80">
        <f t="shared" si="134"/>
        <v>1.5784167477606314E-2</v>
      </c>
      <c r="BE80">
        <f t="shared" si="135"/>
        <v>2.0722998357068388E-2</v>
      </c>
      <c r="BF80">
        <f t="shared" si="136"/>
        <v>2.7685013447671779E-2</v>
      </c>
      <c r="BG80">
        <f t="shared" si="137"/>
        <v>3.6090557560681698E-2</v>
      </c>
      <c r="BH80">
        <f t="shared" si="138"/>
        <v>1.5527197266145659E-2</v>
      </c>
      <c r="BI80">
        <f t="shared" si="139"/>
        <v>2.0060738892308787E-2</v>
      </c>
      <c r="BJ80">
        <f>Sheet1!T80</f>
        <v>2.7089527585067722E-2</v>
      </c>
      <c r="BK80">
        <f>Sheet1!U80</f>
        <v>3.4600175746924429E-2</v>
      </c>
      <c r="BL80">
        <f>Sheet1!W80</f>
        <v>1.5270227054685002E-2</v>
      </c>
      <c r="BM80">
        <f>Sheet1!X80</f>
        <v>1.9398479427549194E-2</v>
      </c>
      <c r="BN80">
        <f t="shared" si="140"/>
        <v>2.6494041722463658E-2</v>
      </c>
      <c r="BO80">
        <f t="shared" si="141"/>
        <v>3.3109793933167146E-2</v>
      </c>
      <c r="BP80">
        <f t="shared" si="142"/>
        <v>1.5013256843224347E-2</v>
      </c>
      <c r="BQ80">
        <f t="shared" si="143"/>
        <v>1.8736219962789593E-2</v>
      </c>
      <c r="BR80">
        <f t="shared" si="144"/>
        <v>2.5898555859859593E-2</v>
      </c>
      <c r="BS80">
        <f t="shared" si="145"/>
        <v>3.1619412119409863E-2</v>
      </c>
      <c r="BT80">
        <f t="shared" si="146"/>
        <v>1.4756286631763692E-2</v>
      </c>
      <c r="BU80">
        <f t="shared" si="147"/>
        <v>1.8073960498029992E-2</v>
      </c>
      <c r="BV80">
        <f t="shared" si="148"/>
        <v>2.5303069997255529E-2</v>
      </c>
      <c r="BW80">
        <f t="shared" si="149"/>
        <v>3.0129030305652584E-2</v>
      </c>
      <c r="BX80">
        <f t="shared" si="150"/>
        <v>1.4499316420303037E-2</v>
      </c>
      <c r="BY80">
        <f t="shared" si="151"/>
        <v>1.7411701033270392E-2</v>
      </c>
      <c r="CA80">
        <f t="shared" si="152"/>
        <v>-3.4584895075106849E-3</v>
      </c>
      <c r="CB80">
        <f t="shared" si="153"/>
        <v>-3.644206296955374E-3</v>
      </c>
      <c r="CC80">
        <f t="shared" si="154"/>
        <v>-2.7743659029129709E-3</v>
      </c>
      <c r="CD80">
        <f t="shared" si="155"/>
        <v>-1.2716108284416307E-3</v>
      </c>
      <c r="CF80">
        <f t="shared" si="156"/>
        <v>-2.9774293130203147E-3</v>
      </c>
      <c r="CG80">
        <f t="shared" si="157"/>
        <v>-7.4519090687863998E-3</v>
      </c>
      <c r="CH80">
        <f t="shared" si="158"/>
        <v>-1.2848510573032716E-3</v>
      </c>
      <c r="CI80">
        <f t="shared" si="159"/>
        <v>-3.3112973237979966E-3</v>
      </c>
    </row>
    <row r="81" spans="1:87">
      <c r="A81">
        <v>77</v>
      </c>
      <c r="B81">
        <f t="shared" si="88"/>
        <v>4.3597496842821382E-2</v>
      </c>
      <c r="C81">
        <f t="shared" si="89"/>
        <v>5.602209530712246E-2</v>
      </c>
      <c r="D81">
        <f t="shared" si="90"/>
        <v>2.462585903774487E-2</v>
      </c>
      <c r="E81">
        <f t="shared" si="91"/>
        <v>2.8404693133267812E-2</v>
      </c>
      <c r="F81">
        <f t="shared" si="92"/>
        <v>4.2730294215442735E-2</v>
      </c>
      <c r="G81">
        <f t="shared" si="93"/>
        <v>5.4999813616775431E-2</v>
      </c>
      <c r="H81">
        <f t="shared" si="94"/>
        <v>2.4158513844202856E-2</v>
      </c>
      <c r="I81">
        <f t="shared" si="95"/>
        <v>2.8096325497089878E-2</v>
      </c>
      <c r="J81">
        <f t="shared" si="96"/>
        <v>4.1863091588064089E-2</v>
      </c>
      <c r="K81">
        <f t="shared" si="97"/>
        <v>5.3977531926428401E-2</v>
      </c>
      <c r="L81">
        <f t="shared" si="98"/>
        <v>2.3691168650660843E-2</v>
      </c>
      <c r="M81">
        <f t="shared" si="99"/>
        <v>2.7787957860911944E-2</v>
      </c>
      <c r="N81">
        <f t="shared" si="100"/>
        <v>4.0995888960685442E-2</v>
      </c>
      <c r="O81">
        <f t="shared" si="101"/>
        <v>5.2955250236081372E-2</v>
      </c>
      <c r="P81">
        <f t="shared" si="102"/>
        <v>2.322382345711883E-2</v>
      </c>
      <c r="Q81">
        <f t="shared" si="103"/>
        <v>2.7479590224734011E-2</v>
      </c>
      <c r="R81">
        <f t="shared" si="104"/>
        <v>4.0128686333306796E-2</v>
      </c>
      <c r="S81">
        <f t="shared" si="105"/>
        <v>5.1932968545734343E-2</v>
      </c>
      <c r="T81">
        <f t="shared" si="106"/>
        <v>2.2756478263576817E-2</v>
      </c>
      <c r="U81">
        <f t="shared" si="107"/>
        <v>2.7171222588556077E-2</v>
      </c>
      <c r="V81">
        <f>Sheet1!BZ81</f>
        <v>3.9261483705928149E-2</v>
      </c>
      <c r="W81">
        <f>Sheet1!CA81</f>
        <v>5.0910686855387313E-2</v>
      </c>
      <c r="X81">
        <f>Sheet1!CC81</f>
        <v>2.2289133070034804E-2</v>
      </c>
      <c r="Y81">
        <f>Sheet1!CD81</f>
        <v>2.6862854952378144E-2</v>
      </c>
      <c r="Z81">
        <f t="shared" si="108"/>
        <v>3.8394281078549503E-2</v>
      </c>
      <c r="AA81">
        <f t="shared" si="109"/>
        <v>4.9888405165040284E-2</v>
      </c>
      <c r="AB81">
        <f t="shared" si="110"/>
        <v>2.182178787649279E-2</v>
      </c>
      <c r="AC81">
        <f t="shared" si="111"/>
        <v>2.655448731620021E-2</v>
      </c>
      <c r="AD81">
        <f t="shared" si="112"/>
        <v>3.7527078451170856E-2</v>
      </c>
      <c r="AE81">
        <f t="shared" si="113"/>
        <v>4.8866123474693254E-2</v>
      </c>
      <c r="AF81">
        <f t="shared" si="114"/>
        <v>2.1354442682950777E-2</v>
      </c>
      <c r="AG81">
        <f t="shared" si="115"/>
        <v>2.6246119680022276E-2</v>
      </c>
      <c r="AH81">
        <f t="shared" si="116"/>
        <v>3.665987582379221E-2</v>
      </c>
      <c r="AI81">
        <f t="shared" si="117"/>
        <v>4.7843841784346225E-2</v>
      </c>
      <c r="AJ81">
        <f t="shared" si="118"/>
        <v>2.0887097489408764E-2</v>
      </c>
      <c r="AK81">
        <f t="shared" si="119"/>
        <v>2.5937752043844343E-2</v>
      </c>
      <c r="AL81">
        <f t="shared" si="120"/>
        <v>3.5792673196413563E-2</v>
      </c>
      <c r="AM81">
        <f t="shared" si="121"/>
        <v>4.6821560093999195E-2</v>
      </c>
      <c r="AN81">
        <f t="shared" si="122"/>
        <v>2.0419752295866751E-2</v>
      </c>
      <c r="AO81">
        <f t="shared" si="123"/>
        <v>2.5629384407666409E-2</v>
      </c>
      <c r="AP81">
        <f>Sheet1!AW81</f>
        <v>3.4925470569034923E-2</v>
      </c>
      <c r="AQ81">
        <f>Sheet1!AX81</f>
        <v>4.5799278403652159E-2</v>
      </c>
      <c r="AR81">
        <f>Sheet1!AZ81</f>
        <v>1.995240710232473E-2</v>
      </c>
      <c r="AS81">
        <f>Sheet1!BA81</f>
        <v>2.5321016771488469E-2</v>
      </c>
      <c r="AT81">
        <f t="shared" si="124"/>
        <v>3.3672648749245186E-2</v>
      </c>
      <c r="AU81">
        <f t="shared" si="125"/>
        <v>4.4375338631744213E-2</v>
      </c>
      <c r="AV81">
        <f t="shared" si="126"/>
        <v>1.9433739263123761E-2</v>
      </c>
      <c r="AW81">
        <f t="shared" si="127"/>
        <v>2.4878438819344921E-2</v>
      </c>
      <c r="AX81">
        <f t="shared" si="128"/>
        <v>3.2419826929455449E-2</v>
      </c>
      <c r="AY81">
        <f t="shared" si="129"/>
        <v>4.2951398859836266E-2</v>
      </c>
      <c r="AZ81">
        <f t="shared" si="130"/>
        <v>1.8915071423922791E-2</v>
      </c>
      <c r="BA81">
        <f t="shared" si="131"/>
        <v>2.4435860867201373E-2</v>
      </c>
      <c r="BB81">
        <f t="shared" si="132"/>
        <v>3.1167005109665708E-2</v>
      </c>
      <c r="BC81">
        <f t="shared" si="133"/>
        <v>4.152745908792832E-2</v>
      </c>
      <c r="BD81">
        <f t="shared" si="134"/>
        <v>1.8396403584721822E-2</v>
      </c>
      <c r="BE81">
        <f t="shared" si="135"/>
        <v>2.3993282915057826E-2</v>
      </c>
      <c r="BF81">
        <f t="shared" si="136"/>
        <v>2.9914183289875967E-2</v>
      </c>
      <c r="BG81">
        <f t="shared" si="137"/>
        <v>4.0103519316020374E-2</v>
      </c>
      <c r="BH81">
        <f t="shared" si="138"/>
        <v>1.7877735745520852E-2</v>
      </c>
      <c r="BI81">
        <f t="shared" si="139"/>
        <v>2.3550704962914278E-2</v>
      </c>
      <c r="BJ81">
        <f>Sheet1!T81</f>
        <v>2.8661361470086227E-2</v>
      </c>
      <c r="BK81">
        <f>Sheet1!U81</f>
        <v>3.8679579544112434E-2</v>
      </c>
      <c r="BL81">
        <f>Sheet1!W81</f>
        <v>1.7359067906319879E-2</v>
      </c>
      <c r="BM81">
        <f>Sheet1!X81</f>
        <v>2.3108127010770738E-2</v>
      </c>
      <c r="BN81">
        <f t="shared" si="140"/>
        <v>2.7408539650296486E-2</v>
      </c>
      <c r="BO81">
        <f t="shared" si="141"/>
        <v>3.7255639772204488E-2</v>
      </c>
      <c r="BP81">
        <f t="shared" si="142"/>
        <v>1.684040006711891E-2</v>
      </c>
      <c r="BQ81">
        <f t="shared" si="143"/>
        <v>2.266554905862719E-2</v>
      </c>
      <c r="BR81">
        <f t="shared" si="144"/>
        <v>2.6155717830506745E-2</v>
      </c>
      <c r="BS81">
        <f t="shared" si="145"/>
        <v>3.5831700000296542E-2</v>
      </c>
      <c r="BT81">
        <f t="shared" si="146"/>
        <v>1.632173222791794E-2</v>
      </c>
      <c r="BU81">
        <f t="shared" si="147"/>
        <v>2.2222971106483642E-2</v>
      </c>
      <c r="BV81">
        <f t="shared" si="148"/>
        <v>2.4902896010717004E-2</v>
      </c>
      <c r="BW81">
        <f t="shared" si="149"/>
        <v>3.4407760228388595E-2</v>
      </c>
      <c r="BX81">
        <f t="shared" si="150"/>
        <v>1.580306438871697E-2</v>
      </c>
      <c r="BY81">
        <f t="shared" si="151"/>
        <v>2.1780393154340095E-2</v>
      </c>
      <c r="CA81">
        <f t="shared" si="152"/>
        <v>-4.3360131368932256E-3</v>
      </c>
      <c r="CB81">
        <f t="shared" si="153"/>
        <v>-5.1114084517351541E-3</v>
      </c>
      <c r="CC81">
        <f t="shared" si="154"/>
        <v>-2.3367259677100731E-3</v>
      </c>
      <c r="CD81">
        <f t="shared" si="155"/>
        <v>-1.541838180889675E-3</v>
      </c>
      <c r="CF81">
        <f t="shared" si="156"/>
        <v>-6.2641090989486968E-3</v>
      </c>
      <c r="CG81">
        <f t="shared" si="157"/>
        <v>-7.1196988595397248E-3</v>
      </c>
      <c r="CH81">
        <f t="shared" si="158"/>
        <v>-2.5933391960048513E-3</v>
      </c>
      <c r="CI81">
        <f t="shared" si="159"/>
        <v>-2.212889760717731E-3</v>
      </c>
    </row>
    <row r="82" spans="1:87">
      <c r="A82">
        <v>78</v>
      </c>
      <c r="B82">
        <f t="shared" si="88"/>
        <v>4.8508741180419902E-2</v>
      </c>
      <c r="C82">
        <f t="shared" si="89"/>
        <v>5.7690790576696627E-2</v>
      </c>
      <c r="D82">
        <f t="shared" si="90"/>
        <v>3.0426195211536524E-2</v>
      </c>
      <c r="E82">
        <f t="shared" si="91"/>
        <v>3.2689920067505047E-2</v>
      </c>
      <c r="F82">
        <f t="shared" si="92"/>
        <v>4.7297836729297354E-2</v>
      </c>
      <c r="G82">
        <f t="shared" si="93"/>
        <v>5.6846636443951888E-2</v>
      </c>
      <c r="H82">
        <f t="shared" si="94"/>
        <v>2.9475863420493974E-2</v>
      </c>
      <c r="I82">
        <f t="shared" si="95"/>
        <v>3.235339624772695E-2</v>
      </c>
      <c r="J82">
        <f t="shared" si="96"/>
        <v>4.6086932278174807E-2</v>
      </c>
      <c r="K82">
        <f t="shared" si="97"/>
        <v>5.600248231120715E-2</v>
      </c>
      <c r="L82">
        <f t="shared" si="98"/>
        <v>2.8525531629451425E-2</v>
      </c>
      <c r="M82">
        <f t="shared" si="99"/>
        <v>3.2016872427948852E-2</v>
      </c>
      <c r="N82">
        <f t="shared" si="100"/>
        <v>4.4876027827052259E-2</v>
      </c>
      <c r="O82">
        <f t="shared" si="101"/>
        <v>5.5158328178462411E-2</v>
      </c>
      <c r="P82">
        <f t="shared" si="102"/>
        <v>2.7575199838408875E-2</v>
      </c>
      <c r="Q82">
        <f t="shared" si="103"/>
        <v>3.1680348608170754E-2</v>
      </c>
      <c r="R82">
        <f t="shared" si="104"/>
        <v>4.3665123375929711E-2</v>
      </c>
      <c r="S82">
        <f t="shared" si="105"/>
        <v>5.4314174045717672E-2</v>
      </c>
      <c r="T82">
        <f t="shared" si="106"/>
        <v>2.6624868047366326E-2</v>
      </c>
      <c r="U82">
        <f t="shared" si="107"/>
        <v>3.1343824788392656E-2</v>
      </c>
      <c r="V82">
        <f>Sheet1!BZ82</f>
        <v>4.2454218924807163E-2</v>
      </c>
      <c r="W82">
        <f>Sheet1!CA82</f>
        <v>5.3470019912972934E-2</v>
      </c>
      <c r="X82">
        <f>Sheet1!CC82</f>
        <v>2.5674536256323776E-2</v>
      </c>
      <c r="Y82">
        <f>Sheet1!CD82</f>
        <v>3.1007300968614562E-2</v>
      </c>
      <c r="Z82">
        <f t="shared" si="108"/>
        <v>4.1243314473684616E-2</v>
      </c>
      <c r="AA82">
        <f t="shared" si="109"/>
        <v>5.2625865780228195E-2</v>
      </c>
      <c r="AB82">
        <f t="shared" si="110"/>
        <v>2.4724204465281226E-2</v>
      </c>
      <c r="AC82">
        <f t="shared" si="111"/>
        <v>3.0670777148836464E-2</v>
      </c>
      <c r="AD82">
        <f t="shared" si="112"/>
        <v>4.0032410022562068E-2</v>
      </c>
      <c r="AE82">
        <f t="shared" si="113"/>
        <v>5.1781711647483457E-2</v>
      </c>
      <c r="AF82">
        <f t="shared" si="114"/>
        <v>2.3773872674238677E-2</v>
      </c>
      <c r="AG82">
        <f t="shared" si="115"/>
        <v>3.0334253329058366E-2</v>
      </c>
      <c r="AH82">
        <f t="shared" si="116"/>
        <v>3.882150557143952E-2</v>
      </c>
      <c r="AI82">
        <f t="shared" si="117"/>
        <v>5.0937557514738718E-2</v>
      </c>
      <c r="AJ82">
        <f t="shared" si="118"/>
        <v>2.2823540883196127E-2</v>
      </c>
      <c r="AK82">
        <f t="shared" si="119"/>
        <v>2.9997729509280268E-2</v>
      </c>
      <c r="AL82">
        <f t="shared" si="120"/>
        <v>3.7610601120316972E-2</v>
      </c>
      <c r="AM82">
        <f t="shared" si="121"/>
        <v>5.009340338199398E-2</v>
      </c>
      <c r="AN82">
        <f t="shared" si="122"/>
        <v>2.1873209092153578E-2</v>
      </c>
      <c r="AO82">
        <f t="shared" si="123"/>
        <v>2.966120568950217E-2</v>
      </c>
      <c r="AP82">
        <f>Sheet1!AW82</f>
        <v>3.6399696669194424E-2</v>
      </c>
      <c r="AQ82">
        <f>Sheet1!AX82</f>
        <v>4.9249249249249248E-2</v>
      </c>
      <c r="AR82">
        <f>Sheet1!AZ82</f>
        <v>2.0922877301111021E-2</v>
      </c>
      <c r="AS82">
        <f>Sheet1!BA82</f>
        <v>2.9324681869724076E-2</v>
      </c>
      <c r="AT82">
        <f t="shared" si="124"/>
        <v>3.5767058231022449E-2</v>
      </c>
      <c r="AU82">
        <f t="shared" si="125"/>
        <v>4.8266332866132765E-2</v>
      </c>
      <c r="AV82">
        <f t="shared" si="126"/>
        <v>2.0865028079719038E-2</v>
      </c>
      <c r="AW82">
        <f t="shared" si="127"/>
        <v>2.871196002766567E-2</v>
      </c>
      <c r="AX82">
        <f t="shared" si="128"/>
        <v>3.5134419792850473E-2</v>
      </c>
      <c r="AY82">
        <f t="shared" si="129"/>
        <v>4.7283416483016281E-2</v>
      </c>
      <c r="AZ82">
        <f t="shared" si="130"/>
        <v>2.0807178858327054E-2</v>
      </c>
      <c r="BA82">
        <f t="shared" si="131"/>
        <v>2.8099238185607264E-2</v>
      </c>
      <c r="BB82">
        <f t="shared" si="132"/>
        <v>3.4501781354678497E-2</v>
      </c>
      <c r="BC82">
        <f t="shared" si="133"/>
        <v>4.6300500099899798E-2</v>
      </c>
      <c r="BD82">
        <f t="shared" si="134"/>
        <v>2.0749329636935071E-2</v>
      </c>
      <c r="BE82">
        <f t="shared" si="135"/>
        <v>2.7486516343548859E-2</v>
      </c>
      <c r="BF82">
        <f t="shared" si="136"/>
        <v>3.3869142916506521E-2</v>
      </c>
      <c r="BG82">
        <f t="shared" si="137"/>
        <v>4.5317583716783315E-2</v>
      </c>
      <c r="BH82">
        <f t="shared" si="138"/>
        <v>2.0691480415543088E-2</v>
      </c>
      <c r="BI82">
        <f t="shared" si="139"/>
        <v>2.6873794501490453E-2</v>
      </c>
      <c r="BJ82">
        <f>Sheet1!T82</f>
        <v>3.3236504478334546E-2</v>
      </c>
      <c r="BK82">
        <f>Sheet1!U82</f>
        <v>4.4334667333666831E-2</v>
      </c>
      <c r="BL82">
        <f>Sheet1!W82</f>
        <v>2.0633631194151097E-2</v>
      </c>
      <c r="BM82">
        <f>Sheet1!X82</f>
        <v>2.6261072659432054E-2</v>
      </c>
      <c r="BN82">
        <f t="shared" si="140"/>
        <v>3.260386604016257E-2</v>
      </c>
      <c r="BO82">
        <f t="shared" si="141"/>
        <v>4.3351750950550348E-2</v>
      </c>
      <c r="BP82">
        <f t="shared" si="142"/>
        <v>2.0575781972759114E-2</v>
      </c>
      <c r="BQ82">
        <f t="shared" si="143"/>
        <v>2.5648350817373648E-2</v>
      </c>
      <c r="BR82">
        <f t="shared" si="144"/>
        <v>3.1971227601990594E-2</v>
      </c>
      <c r="BS82">
        <f t="shared" si="145"/>
        <v>4.2368834567433865E-2</v>
      </c>
      <c r="BT82">
        <f t="shared" si="146"/>
        <v>2.0517932751367131E-2</v>
      </c>
      <c r="BU82">
        <f t="shared" si="147"/>
        <v>2.5035628975315243E-2</v>
      </c>
      <c r="BV82">
        <f t="shared" si="148"/>
        <v>3.1338589163818618E-2</v>
      </c>
      <c r="BW82">
        <f t="shared" si="149"/>
        <v>4.1385918184317382E-2</v>
      </c>
      <c r="BX82">
        <f t="shared" si="150"/>
        <v>2.0460083529975148E-2</v>
      </c>
      <c r="BY82">
        <f t="shared" si="151"/>
        <v>2.4422907133256837E-2</v>
      </c>
      <c r="CA82">
        <f t="shared" si="152"/>
        <v>-6.054522255612739E-3</v>
      </c>
      <c r="CB82">
        <f t="shared" si="153"/>
        <v>-4.2207706637236858E-3</v>
      </c>
      <c r="CC82">
        <f t="shared" si="154"/>
        <v>-4.751658955212755E-3</v>
      </c>
      <c r="CD82">
        <f t="shared" si="155"/>
        <v>-1.6826190988904859E-3</v>
      </c>
      <c r="CF82">
        <f t="shared" si="156"/>
        <v>-3.1631921908598787E-3</v>
      </c>
      <c r="CG82">
        <f t="shared" si="157"/>
        <v>-4.9145819155824166E-3</v>
      </c>
      <c r="CH82">
        <f t="shared" si="158"/>
        <v>-2.892461069599235E-4</v>
      </c>
      <c r="CI82">
        <f t="shared" si="159"/>
        <v>-3.0636092102920218E-3</v>
      </c>
    </row>
    <row r="83" spans="1:87">
      <c r="A83">
        <v>79</v>
      </c>
      <c r="B83">
        <f t="shared" si="88"/>
        <v>4.5077628643769505E-2</v>
      </c>
      <c r="C83">
        <f t="shared" si="89"/>
        <v>7.0580213939745826E-2</v>
      </c>
      <c r="D83">
        <f t="shared" si="90"/>
        <v>2.9144707094358284E-2</v>
      </c>
      <c r="E83">
        <f t="shared" si="91"/>
        <v>3.9813930539128552E-2</v>
      </c>
      <c r="F83">
        <f t="shared" si="92"/>
        <v>4.5092321897825936E-2</v>
      </c>
      <c r="G83">
        <f t="shared" si="93"/>
        <v>6.8879888426848973E-2</v>
      </c>
      <c r="H83">
        <f t="shared" si="94"/>
        <v>2.8700526143234647E-2</v>
      </c>
      <c r="I83">
        <f t="shared" si="95"/>
        <v>3.8974130405569678E-2</v>
      </c>
      <c r="J83">
        <f t="shared" si="96"/>
        <v>4.5107015151882368E-2</v>
      </c>
      <c r="K83">
        <f t="shared" si="97"/>
        <v>6.7179562913952121E-2</v>
      </c>
      <c r="L83">
        <f t="shared" si="98"/>
        <v>2.825634519211101E-2</v>
      </c>
      <c r="M83">
        <f t="shared" si="99"/>
        <v>3.8134330272010804E-2</v>
      </c>
      <c r="N83">
        <f t="shared" si="100"/>
        <v>4.51217084059388E-2</v>
      </c>
      <c r="O83">
        <f t="shared" si="101"/>
        <v>6.5479237401055268E-2</v>
      </c>
      <c r="P83">
        <f t="shared" si="102"/>
        <v>2.7812164240987373E-2</v>
      </c>
      <c r="Q83">
        <f t="shared" si="103"/>
        <v>3.729453013845193E-2</v>
      </c>
      <c r="R83">
        <f t="shared" si="104"/>
        <v>4.5136401659995232E-2</v>
      </c>
      <c r="S83">
        <f t="shared" si="105"/>
        <v>6.3778911888158415E-2</v>
      </c>
      <c r="T83">
        <f t="shared" si="106"/>
        <v>2.7367983289863736E-2</v>
      </c>
      <c r="U83">
        <f t="shared" si="107"/>
        <v>3.6454730004893056E-2</v>
      </c>
      <c r="V83">
        <f>Sheet1!BZ83</f>
        <v>4.5151094914051663E-2</v>
      </c>
      <c r="W83">
        <f>Sheet1!CA83</f>
        <v>6.207858637526157E-2</v>
      </c>
      <c r="X83">
        <f>Sheet1!CC83</f>
        <v>2.6923802338740099E-2</v>
      </c>
      <c r="Y83">
        <f>Sheet1!CD83</f>
        <v>3.5614929871334182E-2</v>
      </c>
      <c r="Z83">
        <f t="shared" si="108"/>
        <v>4.5165788168108095E-2</v>
      </c>
      <c r="AA83">
        <f t="shared" si="109"/>
        <v>6.0378260862364724E-2</v>
      </c>
      <c r="AB83">
        <f t="shared" si="110"/>
        <v>2.6479621387616462E-2</v>
      </c>
      <c r="AC83">
        <f t="shared" si="111"/>
        <v>3.4775129737775308E-2</v>
      </c>
      <c r="AD83">
        <f t="shared" si="112"/>
        <v>4.5180481422164527E-2</v>
      </c>
      <c r="AE83">
        <f t="shared" si="113"/>
        <v>5.8677935349467879E-2</v>
      </c>
      <c r="AF83">
        <f t="shared" si="114"/>
        <v>2.6035440436492824E-2</v>
      </c>
      <c r="AG83">
        <f t="shared" si="115"/>
        <v>3.3935329604216434E-2</v>
      </c>
      <c r="AH83">
        <f t="shared" si="116"/>
        <v>4.5195174676220959E-2</v>
      </c>
      <c r="AI83">
        <f t="shared" si="117"/>
        <v>5.6977609836571033E-2</v>
      </c>
      <c r="AJ83">
        <f t="shared" si="118"/>
        <v>2.5591259485369187E-2</v>
      </c>
      <c r="AK83">
        <f t="shared" si="119"/>
        <v>3.309552947065756E-2</v>
      </c>
      <c r="AL83">
        <f t="shared" si="120"/>
        <v>4.5209867930277391E-2</v>
      </c>
      <c r="AM83">
        <f t="shared" si="121"/>
        <v>5.5277284323674188E-2</v>
      </c>
      <c r="AN83">
        <f t="shared" si="122"/>
        <v>2.514707853424555E-2</v>
      </c>
      <c r="AO83">
        <f t="shared" si="123"/>
        <v>3.2255729337098686E-2</v>
      </c>
      <c r="AP83">
        <f>Sheet1!AW83</f>
        <v>4.5224561184333816E-2</v>
      </c>
      <c r="AQ83">
        <f>Sheet1!AX83</f>
        <v>5.3576958810777328E-2</v>
      </c>
      <c r="AR83">
        <f>Sheet1!AZ83</f>
        <v>2.4702897583121913E-2</v>
      </c>
      <c r="AS83">
        <f>Sheet1!BA83</f>
        <v>3.1415929203539826E-2</v>
      </c>
      <c r="AT83">
        <f t="shared" si="124"/>
        <v>4.3697548708803567E-2</v>
      </c>
      <c r="AU83">
        <f t="shared" si="125"/>
        <v>5.1850478537369321E-2</v>
      </c>
      <c r="AV83">
        <f t="shared" si="126"/>
        <v>2.454624637983761E-2</v>
      </c>
      <c r="AW83">
        <f t="shared" si="127"/>
        <v>3.0997392085851897E-2</v>
      </c>
      <c r="AX83">
        <f t="shared" si="128"/>
        <v>4.2170536233273319E-2</v>
      </c>
      <c r="AY83">
        <f t="shared" si="129"/>
        <v>5.0123998263961314E-2</v>
      </c>
      <c r="AZ83">
        <f t="shared" si="130"/>
        <v>2.4389595176553307E-2</v>
      </c>
      <c r="BA83">
        <f t="shared" si="131"/>
        <v>3.0578854968163968E-2</v>
      </c>
      <c r="BB83">
        <f t="shared" si="132"/>
        <v>4.0643523757743071E-2</v>
      </c>
      <c r="BC83">
        <f t="shared" si="133"/>
        <v>4.8397517990553307E-2</v>
      </c>
      <c r="BD83">
        <f t="shared" si="134"/>
        <v>2.4232943973269003E-2</v>
      </c>
      <c r="BE83">
        <f t="shared" si="135"/>
        <v>3.0160317850476039E-2</v>
      </c>
      <c r="BF83">
        <f t="shared" si="136"/>
        <v>3.9116511282212822E-2</v>
      </c>
      <c r="BG83">
        <f t="shared" si="137"/>
        <v>4.66710377171453E-2</v>
      </c>
      <c r="BH83">
        <f t="shared" si="138"/>
        <v>2.40762927699847E-2</v>
      </c>
      <c r="BI83">
        <f t="shared" si="139"/>
        <v>2.974178073278811E-2</v>
      </c>
      <c r="BJ83">
        <f>Sheet1!T83</f>
        <v>3.7589498806682581E-2</v>
      </c>
      <c r="BK83">
        <f>Sheet1!U83</f>
        <v>4.4944557443737286E-2</v>
      </c>
      <c r="BL83">
        <f>Sheet1!W83</f>
        <v>2.391964156670039E-2</v>
      </c>
      <c r="BM83">
        <f>Sheet1!X83</f>
        <v>2.9323243615100181E-2</v>
      </c>
      <c r="BN83">
        <f t="shared" si="140"/>
        <v>3.6062486331152332E-2</v>
      </c>
      <c r="BO83">
        <f t="shared" si="141"/>
        <v>4.3218077170329279E-2</v>
      </c>
      <c r="BP83">
        <f t="shared" si="142"/>
        <v>2.3762990363416087E-2</v>
      </c>
      <c r="BQ83">
        <f t="shared" si="143"/>
        <v>2.8904706497412253E-2</v>
      </c>
      <c r="BR83">
        <f t="shared" si="144"/>
        <v>3.4535473855622084E-2</v>
      </c>
      <c r="BS83">
        <f t="shared" si="145"/>
        <v>4.1491596896921272E-2</v>
      </c>
      <c r="BT83">
        <f t="shared" si="146"/>
        <v>2.3606339160131783E-2</v>
      </c>
      <c r="BU83">
        <f t="shared" si="147"/>
        <v>2.8486169379724324E-2</v>
      </c>
      <c r="BV83">
        <f t="shared" si="148"/>
        <v>3.3008461380091836E-2</v>
      </c>
      <c r="BW83">
        <f t="shared" si="149"/>
        <v>3.9765116623513265E-2</v>
      </c>
      <c r="BX83">
        <f t="shared" si="150"/>
        <v>2.344968795684748E-2</v>
      </c>
      <c r="BY83">
        <f t="shared" si="151"/>
        <v>2.8067632262036395E-2</v>
      </c>
      <c r="CA83">
        <f t="shared" si="152"/>
        <v>7.3466270282152024E-5</v>
      </c>
      <c r="CB83">
        <f t="shared" si="153"/>
        <v>-8.5016275644842418E-3</v>
      </c>
      <c r="CC83">
        <f t="shared" si="154"/>
        <v>-2.2209047556181853E-3</v>
      </c>
      <c r="CD83">
        <f t="shared" si="155"/>
        <v>-4.1990006677943559E-3</v>
      </c>
      <c r="CF83">
        <f t="shared" si="156"/>
        <v>-7.6350623776512347E-3</v>
      </c>
      <c r="CG83">
        <f t="shared" si="157"/>
        <v>-8.6324013670400421E-3</v>
      </c>
      <c r="CH83">
        <f t="shared" si="158"/>
        <v>-7.832560164215234E-4</v>
      </c>
      <c r="CI83">
        <f t="shared" si="159"/>
        <v>-2.0926855884396446E-3</v>
      </c>
    </row>
    <row r="84" spans="1:87">
      <c r="A84">
        <v>80</v>
      </c>
      <c r="B84">
        <f t="shared" si="88"/>
        <v>5.8363400531341675E-2</v>
      </c>
      <c r="C84">
        <f t="shared" si="89"/>
        <v>7.906322820434232E-2</v>
      </c>
      <c r="D84">
        <f t="shared" si="90"/>
        <v>3.0804940824472368E-2</v>
      </c>
      <c r="E84">
        <f t="shared" si="91"/>
        <v>4.0415221652200052E-2</v>
      </c>
      <c r="F84">
        <f t="shared" si="92"/>
        <v>5.7318908532123861E-2</v>
      </c>
      <c r="G84">
        <f t="shared" si="93"/>
        <v>7.721751144451415E-2</v>
      </c>
      <c r="H84">
        <f t="shared" si="94"/>
        <v>3.0649257699365693E-2</v>
      </c>
      <c r="I84">
        <f t="shared" si="95"/>
        <v>4.0078058075964221E-2</v>
      </c>
      <c r="J84">
        <f t="shared" si="96"/>
        <v>5.6274416532906046E-2</v>
      </c>
      <c r="K84">
        <f t="shared" si="97"/>
        <v>7.537179468468598E-2</v>
      </c>
      <c r="L84">
        <f t="shared" si="98"/>
        <v>3.0493574574259018E-2</v>
      </c>
      <c r="M84">
        <f t="shared" si="99"/>
        <v>3.9740894499728389E-2</v>
      </c>
      <c r="N84">
        <f t="shared" si="100"/>
        <v>5.5229924533688232E-2</v>
      </c>
      <c r="O84">
        <f t="shared" si="101"/>
        <v>7.3526077924857811E-2</v>
      </c>
      <c r="P84">
        <f t="shared" si="102"/>
        <v>3.0337891449152343E-2</v>
      </c>
      <c r="Q84">
        <f t="shared" si="103"/>
        <v>3.9403730923492558E-2</v>
      </c>
      <c r="R84">
        <f t="shared" si="104"/>
        <v>5.4185432534470418E-2</v>
      </c>
      <c r="S84">
        <f t="shared" si="105"/>
        <v>7.1680361165029641E-2</v>
      </c>
      <c r="T84">
        <f t="shared" si="106"/>
        <v>3.0182208324045667E-2</v>
      </c>
      <c r="U84">
        <f t="shared" si="107"/>
        <v>3.9066567347256727E-2</v>
      </c>
      <c r="V84">
        <f>Sheet1!BZ84</f>
        <v>5.3140940535252604E-2</v>
      </c>
      <c r="W84">
        <f>Sheet1!CA84</f>
        <v>6.9834644405201471E-2</v>
      </c>
      <c r="X84">
        <f>Sheet1!CC84</f>
        <v>3.0026525198938992E-2</v>
      </c>
      <c r="Y84">
        <f>Sheet1!CD84</f>
        <v>3.8729403771020895E-2</v>
      </c>
      <c r="Z84">
        <f t="shared" si="108"/>
        <v>5.209644853603479E-2</v>
      </c>
      <c r="AA84">
        <f t="shared" si="109"/>
        <v>6.7988927645373301E-2</v>
      </c>
      <c r="AB84">
        <f t="shared" si="110"/>
        <v>2.9870842073832317E-2</v>
      </c>
      <c r="AC84">
        <f t="shared" si="111"/>
        <v>3.8392240194785064E-2</v>
      </c>
      <c r="AD84">
        <f t="shared" si="112"/>
        <v>5.1051956536816975E-2</v>
      </c>
      <c r="AE84">
        <f t="shared" si="113"/>
        <v>6.6143210885545131E-2</v>
      </c>
      <c r="AF84">
        <f t="shared" si="114"/>
        <v>2.9715158948725642E-2</v>
      </c>
      <c r="AG84">
        <f t="shared" si="115"/>
        <v>3.8055076618549233E-2</v>
      </c>
      <c r="AH84">
        <f t="shared" si="116"/>
        <v>5.0007464537599161E-2</v>
      </c>
      <c r="AI84">
        <f t="shared" si="117"/>
        <v>6.4297494125716961E-2</v>
      </c>
      <c r="AJ84">
        <f t="shared" si="118"/>
        <v>2.9559475823618966E-2</v>
      </c>
      <c r="AK84">
        <f t="shared" si="119"/>
        <v>3.7717913042313402E-2</v>
      </c>
      <c r="AL84">
        <f t="shared" si="120"/>
        <v>4.8962972538381347E-2</v>
      </c>
      <c r="AM84">
        <f t="shared" si="121"/>
        <v>6.2451777365888791E-2</v>
      </c>
      <c r="AN84">
        <f t="shared" si="122"/>
        <v>2.9403792698512291E-2</v>
      </c>
      <c r="AO84">
        <f t="shared" si="123"/>
        <v>3.738074946607757E-2</v>
      </c>
      <c r="AP84">
        <f>Sheet1!AW84</f>
        <v>4.7918480539163526E-2</v>
      </c>
      <c r="AQ84">
        <f>Sheet1!AX84</f>
        <v>6.0606060606060608E-2</v>
      </c>
      <c r="AR84">
        <f>Sheet1!AZ84</f>
        <v>2.9248109573405623E-2</v>
      </c>
      <c r="AS84">
        <f>Sheet1!BA84</f>
        <v>3.7043585889841746E-2</v>
      </c>
      <c r="AT84">
        <f t="shared" si="124"/>
        <v>4.6685182611080539E-2</v>
      </c>
      <c r="AU84">
        <f t="shared" si="125"/>
        <v>5.9496053354125014E-2</v>
      </c>
      <c r="AV84">
        <f t="shared" si="126"/>
        <v>2.8632725926460264E-2</v>
      </c>
      <c r="AW84">
        <f t="shared" si="127"/>
        <v>3.6254172125493221E-2</v>
      </c>
      <c r="AX84">
        <f t="shared" si="128"/>
        <v>4.5451884682997552E-2</v>
      </c>
      <c r="AY84">
        <f t="shared" si="129"/>
        <v>5.8386046102189421E-2</v>
      </c>
      <c r="AZ84">
        <f t="shared" si="130"/>
        <v>2.8017342279514905E-2</v>
      </c>
      <c r="BA84">
        <f t="shared" si="131"/>
        <v>3.5464758361144696E-2</v>
      </c>
      <c r="BB84">
        <f t="shared" si="132"/>
        <v>4.4218586754914566E-2</v>
      </c>
      <c r="BC84">
        <f t="shared" si="133"/>
        <v>5.7276038850253827E-2</v>
      </c>
      <c r="BD84">
        <f t="shared" si="134"/>
        <v>2.7401958632569546E-2</v>
      </c>
      <c r="BE84">
        <f t="shared" si="135"/>
        <v>3.4675344596796172E-2</v>
      </c>
      <c r="BF84">
        <f t="shared" si="136"/>
        <v>4.2985288826831579E-2</v>
      </c>
      <c r="BG84">
        <f t="shared" si="137"/>
        <v>5.6166031598318233E-2</v>
      </c>
      <c r="BH84">
        <f t="shared" si="138"/>
        <v>2.6786574985624187E-2</v>
      </c>
      <c r="BI84">
        <f t="shared" si="139"/>
        <v>3.3885930832447647E-2</v>
      </c>
      <c r="BJ84">
        <f>Sheet1!T84</f>
        <v>4.1751990898748578E-2</v>
      </c>
      <c r="BK84">
        <f>Sheet1!U84</f>
        <v>5.5056024346382626E-2</v>
      </c>
      <c r="BL84">
        <f>Sheet1!W84</f>
        <v>2.6171191338678824E-2</v>
      </c>
      <c r="BM84">
        <f>Sheet1!X84</f>
        <v>3.3096517068099116E-2</v>
      </c>
      <c r="BN84">
        <f t="shared" si="140"/>
        <v>4.0518692970665592E-2</v>
      </c>
      <c r="BO84">
        <f t="shared" si="141"/>
        <v>5.3946017094447032E-2</v>
      </c>
      <c r="BP84">
        <f t="shared" si="142"/>
        <v>2.5555807691733465E-2</v>
      </c>
      <c r="BQ84">
        <f t="shared" si="143"/>
        <v>3.2307103303750591E-2</v>
      </c>
      <c r="BR84">
        <f t="shared" si="144"/>
        <v>3.9285395042582605E-2</v>
      </c>
      <c r="BS84">
        <f t="shared" si="145"/>
        <v>5.2836009842511439E-2</v>
      </c>
      <c r="BT84">
        <f t="shared" si="146"/>
        <v>2.4940424044788106E-2</v>
      </c>
      <c r="BU84">
        <f t="shared" si="147"/>
        <v>3.1517689539402066E-2</v>
      </c>
      <c r="BV84">
        <f t="shared" si="148"/>
        <v>3.8052097114499618E-2</v>
      </c>
      <c r="BW84">
        <f t="shared" si="149"/>
        <v>5.1726002590575845E-2</v>
      </c>
      <c r="BX84">
        <f t="shared" si="150"/>
        <v>2.4325040397842747E-2</v>
      </c>
      <c r="BY84">
        <f t="shared" si="151"/>
        <v>3.0728275775053542E-2</v>
      </c>
      <c r="CA84">
        <f t="shared" si="152"/>
        <v>-5.222459996089078E-3</v>
      </c>
      <c r="CB84">
        <f t="shared" si="153"/>
        <v>-9.2285837991408631E-3</v>
      </c>
      <c r="CC84">
        <f t="shared" si="154"/>
        <v>-7.7841562553336921E-4</v>
      </c>
      <c r="CD84">
        <f t="shared" si="155"/>
        <v>-1.6858178811791497E-3</v>
      </c>
      <c r="CF84">
        <f t="shared" si="156"/>
        <v>-6.1664896404149475E-3</v>
      </c>
      <c r="CG84">
        <f t="shared" si="157"/>
        <v>-5.5500362596779818E-3</v>
      </c>
      <c r="CH84">
        <f t="shared" si="158"/>
        <v>-3.0769182347267984E-3</v>
      </c>
      <c r="CI84">
        <f t="shared" si="159"/>
        <v>-3.9470688217426303E-3</v>
      </c>
    </row>
    <row r="85" spans="1:87">
      <c r="A85">
        <v>81</v>
      </c>
      <c r="B85">
        <f t="shared" si="88"/>
        <v>7.2420352902251947E-2</v>
      </c>
      <c r="C85">
        <f t="shared" si="89"/>
        <v>8.4830726938075848E-2</v>
      </c>
      <c r="D85">
        <f t="shared" si="90"/>
        <v>4.4283384640376691E-2</v>
      </c>
      <c r="E85">
        <f t="shared" si="91"/>
        <v>4.9694957359383916E-2</v>
      </c>
      <c r="F85">
        <f t="shared" si="92"/>
        <v>7.0538671741228576E-2</v>
      </c>
      <c r="G85">
        <f t="shared" si="93"/>
        <v>8.3285980235457691E-2</v>
      </c>
      <c r="H85">
        <f t="shared" si="94"/>
        <v>4.3128359801708545E-2</v>
      </c>
      <c r="I85">
        <f t="shared" si="95"/>
        <v>4.8658160368824387E-2</v>
      </c>
      <c r="J85">
        <f t="shared" si="96"/>
        <v>6.8656990580205204E-2</v>
      </c>
      <c r="K85">
        <f t="shared" si="97"/>
        <v>8.1741233532839533E-2</v>
      </c>
      <c r="L85">
        <f t="shared" si="98"/>
        <v>4.1973334963040398E-2</v>
      </c>
      <c r="M85">
        <f t="shared" si="99"/>
        <v>4.7621363378264857E-2</v>
      </c>
      <c r="N85">
        <f t="shared" si="100"/>
        <v>6.6775309419181833E-2</v>
      </c>
      <c r="O85">
        <f t="shared" si="101"/>
        <v>8.0196486830221375E-2</v>
      </c>
      <c r="P85">
        <f t="shared" si="102"/>
        <v>4.0818310124372252E-2</v>
      </c>
      <c r="Q85">
        <f t="shared" si="103"/>
        <v>4.6584566387705327E-2</v>
      </c>
      <c r="R85">
        <f t="shared" si="104"/>
        <v>6.4893628258158462E-2</v>
      </c>
      <c r="S85">
        <f t="shared" si="105"/>
        <v>7.8651740127603217E-2</v>
      </c>
      <c r="T85">
        <f t="shared" si="106"/>
        <v>3.9663285285704106E-2</v>
      </c>
      <c r="U85">
        <f t="shared" si="107"/>
        <v>4.5547769397145797E-2</v>
      </c>
      <c r="V85">
        <f>Sheet1!BZ85</f>
        <v>6.301194709713509E-2</v>
      </c>
      <c r="W85">
        <f>Sheet1!CA85</f>
        <v>7.710699342498506E-2</v>
      </c>
      <c r="X85">
        <f>Sheet1!CC85</f>
        <v>3.8508260447035959E-2</v>
      </c>
      <c r="Y85">
        <f>Sheet1!CD85</f>
        <v>4.4510972406586267E-2</v>
      </c>
      <c r="Z85">
        <f t="shared" si="108"/>
        <v>6.1130265936111726E-2</v>
      </c>
      <c r="AA85">
        <f t="shared" si="109"/>
        <v>7.5562246722366902E-2</v>
      </c>
      <c r="AB85">
        <f t="shared" si="110"/>
        <v>3.7353235608367813E-2</v>
      </c>
      <c r="AC85">
        <f t="shared" si="111"/>
        <v>4.3474175416026738E-2</v>
      </c>
      <c r="AD85">
        <f t="shared" si="112"/>
        <v>5.9248584775088362E-2</v>
      </c>
      <c r="AE85">
        <f t="shared" si="113"/>
        <v>7.4017500019748744E-2</v>
      </c>
      <c r="AF85">
        <f t="shared" si="114"/>
        <v>3.6198210769699667E-2</v>
      </c>
      <c r="AG85">
        <f t="shared" si="115"/>
        <v>4.2437378425467208E-2</v>
      </c>
      <c r="AH85">
        <f t="shared" si="116"/>
        <v>5.7366903614064997E-2</v>
      </c>
      <c r="AI85">
        <f t="shared" si="117"/>
        <v>7.2472753317130587E-2</v>
      </c>
      <c r="AJ85">
        <f t="shared" si="118"/>
        <v>3.504318593103152E-2</v>
      </c>
      <c r="AK85">
        <f t="shared" si="119"/>
        <v>4.1400581434907678E-2</v>
      </c>
      <c r="AL85">
        <f t="shared" si="120"/>
        <v>5.5485222453041633E-2</v>
      </c>
      <c r="AM85">
        <f t="shared" si="121"/>
        <v>7.0928006614512429E-2</v>
      </c>
      <c r="AN85">
        <f t="shared" si="122"/>
        <v>3.3888161092363374E-2</v>
      </c>
      <c r="AO85">
        <f t="shared" si="123"/>
        <v>4.0363784444348148E-2</v>
      </c>
      <c r="AP85">
        <f>Sheet1!AW85</f>
        <v>5.3603541292018261E-2</v>
      </c>
      <c r="AQ85">
        <f>Sheet1!AX85</f>
        <v>6.9383259911894271E-2</v>
      </c>
      <c r="AR85">
        <f>Sheet1!AZ85</f>
        <v>3.2733136253695241E-2</v>
      </c>
      <c r="AS85">
        <f>Sheet1!BA85</f>
        <v>3.9326987453788605E-2</v>
      </c>
      <c r="AT85">
        <f t="shared" si="124"/>
        <v>5.341732248618352E-2</v>
      </c>
      <c r="AU85">
        <f t="shared" si="125"/>
        <v>6.7848867086179002E-2</v>
      </c>
      <c r="AV85">
        <f t="shared" si="126"/>
        <v>3.2544862746412946E-2</v>
      </c>
      <c r="AW85">
        <f t="shared" si="127"/>
        <v>3.9087063942668421E-2</v>
      </c>
      <c r="AX85">
        <f t="shared" si="128"/>
        <v>5.3231103680348779E-2</v>
      </c>
      <c r="AY85">
        <f t="shared" si="129"/>
        <v>6.6314474260463732E-2</v>
      </c>
      <c r="AZ85">
        <f t="shared" si="130"/>
        <v>3.2356589239130651E-2</v>
      </c>
      <c r="BA85">
        <f t="shared" si="131"/>
        <v>3.8847140431548237E-2</v>
      </c>
      <c r="BB85">
        <f t="shared" si="132"/>
        <v>5.3044884874514038E-2</v>
      </c>
      <c r="BC85">
        <f t="shared" si="133"/>
        <v>6.4780081434748463E-2</v>
      </c>
      <c r="BD85">
        <f t="shared" si="134"/>
        <v>3.2168315731848356E-2</v>
      </c>
      <c r="BE85">
        <f t="shared" si="135"/>
        <v>3.8607216920428053E-2</v>
      </c>
      <c r="BF85">
        <f t="shared" si="136"/>
        <v>5.2858666068679297E-2</v>
      </c>
      <c r="BG85">
        <f t="shared" si="137"/>
        <v>6.3245688609033193E-2</v>
      </c>
      <c r="BH85">
        <f t="shared" si="138"/>
        <v>3.198004222456606E-2</v>
      </c>
      <c r="BI85">
        <f t="shared" si="139"/>
        <v>3.8367293409307869E-2</v>
      </c>
      <c r="BJ85">
        <f>Sheet1!T85</f>
        <v>5.267244726284457E-2</v>
      </c>
      <c r="BK85">
        <f>Sheet1!U85</f>
        <v>6.1711295783317945E-2</v>
      </c>
      <c r="BL85">
        <f>Sheet1!W85</f>
        <v>3.1791768717283772E-2</v>
      </c>
      <c r="BM85">
        <f>Sheet1!X85</f>
        <v>3.8127369898187678E-2</v>
      </c>
      <c r="BN85">
        <f t="shared" si="140"/>
        <v>5.2486228457009829E-2</v>
      </c>
      <c r="BO85">
        <f t="shared" si="141"/>
        <v>6.0176902957602682E-2</v>
      </c>
      <c r="BP85">
        <f t="shared" si="142"/>
        <v>3.1603495210001477E-2</v>
      </c>
      <c r="BQ85">
        <f t="shared" si="143"/>
        <v>3.7887446387067494E-2</v>
      </c>
      <c r="BR85">
        <f t="shared" si="144"/>
        <v>5.2300009651175088E-2</v>
      </c>
      <c r="BS85">
        <f t="shared" si="145"/>
        <v>5.864251013188742E-2</v>
      </c>
      <c r="BT85">
        <f t="shared" si="146"/>
        <v>3.1415221702719182E-2</v>
      </c>
      <c r="BU85">
        <f t="shared" si="147"/>
        <v>3.764752287594731E-2</v>
      </c>
      <c r="BV85">
        <f t="shared" si="148"/>
        <v>5.2113790845340346E-2</v>
      </c>
      <c r="BW85">
        <f t="shared" si="149"/>
        <v>5.7108117306172157E-2</v>
      </c>
      <c r="BX85">
        <f t="shared" si="150"/>
        <v>3.1226948195436886E-2</v>
      </c>
      <c r="BY85">
        <f t="shared" si="151"/>
        <v>3.7407599364827127E-2</v>
      </c>
      <c r="CA85">
        <f t="shared" si="152"/>
        <v>-9.408405805116829E-3</v>
      </c>
      <c r="CB85">
        <f t="shared" si="153"/>
        <v>-7.7237335130907886E-3</v>
      </c>
      <c r="CC85">
        <f t="shared" si="154"/>
        <v>-5.775124193340718E-3</v>
      </c>
      <c r="CD85">
        <f t="shared" si="155"/>
        <v>-5.1839849527976628E-3</v>
      </c>
      <c r="CF85">
        <f t="shared" si="156"/>
        <v>-9.3109402917369161E-4</v>
      </c>
      <c r="CG85">
        <f t="shared" si="157"/>
        <v>-7.6719641285763265E-3</v>
      </c>
      <c r="CH85">
        <f t="shared" si="158"/>
        <v>-9.4136753641146931E-4</v>
      </c>
      <c r="CI85">
        <f t="shared" si="159"/>
        <v>-1.1996175556009264E-3</v>
      </c>
    </row>
    <row r="86" spans="1:87">
      <c r="A86">
        <v>82</v>
      </c>
      <c r="B86">
        <f t="shared" si="88"/>
        <v>7.3707598104142374E-2</v>
      </c>
      <c r="C86">
        <f t="shared" si="89"/>
        <v>8.434611787739546E-2</v>
      </c>
      <c r="D86">
        <f t="shared" si="90"/>
        <v>4.8772467297589099E-2</v>
      </c>
      <c r="E86">
        <f t="shared" si="91"/>
        <v>5.3679109160254569E-2</v>
      </c>
      <c r="F86">
        <f t="shared" si="92"/>
        <v>7.2769336052100134E-2</v>
      </c>
      <c r="G86">
        <f t="shared" si="93"/>
        <v>8.3472521920790479E-2</v>
      </c>
      <c r="H86">
        <f t="shared" si="94"/>
        <v>4.7937454730019369E-2</v>
      </c>
      <c r="I86">
        <f t="shared" si="95"/>
        <v>5.3213159028542838E-2</v>
      </c>
      <c r="J86">
        <f t="shared" si="96"/>
        <v>7.1831074000057893E-2</v>
      </c>
      <c r="K86">
        <f t="shared" si="97"/>
        <v>8.2598925964185499E-2</v>
      </c>
      <c r="L86">
        <f t="shared" si="98"/>
        <v>4.7102442162449638E-2</v>
      </c>
      <c r="M86">
        <f t="shared" si="99"/>
        <v>5.2747208896831106E-2</v>
      </c>
      <c r="N86">
        <f t="shared" si="100"/>
        <v>7.0892811948015652E-2</v>
      </c>
      <c r="O86">
        <f t="shared" si="101"/>
        <v>8.1725330007580518E-2</v>
      </c>
      <c r="P86">
        <f t="shared" si="102"/>
        <v>4.6267429594879908E-2</v>
      </c>
      <c r="Q86">
        <f t="shared" si="103"/>
        <v>5.2281258765119375E-2</v>
      </c>
      <c r="R86">
        <f t="shared" si="104"/>
        <v>6.9954549895973411E-2</v>
      </c>
      <c r="S86">
        <f t="shared" si="105"/>
        <v>8.0851734050975538E-2</v>
      </c>
      <c r="T86">
        <f t="shared" si="106"/>
        <v>4.5432417027310178E-2</v>
      </c>
      <c r="U86">
        <f t="shared" si="107"/>
        <v>5.1815308633407643E-2</v>
      </c>
      <c r="V86">
        <f>Sheet1!BZ86</f>
        <v>6.9016287843931171E-2</v>
      </c>
      <c r="W86">
        <f>Sheet1!CA86</f>
        <v>7.9978138094370557E-2</v>
      </c>
      <c r="X86">
        <f>Sheet1!CC86</f>
        <v>4.4597404459740447E-2</v>
      </c>
      <c r="Y86">
        <f>Sheet1!CD86</f>
        <v>5.1349358501695912E-2</v>
      </c>
      <c r="Z86">
        <f t="shared" si="108"/>
        <v>6.807802579188893E-2</v>
      </c>
      <c r="AA86">
        <f t="shared" si="109"/>
        <v>7.9104542137765577E-2</v>
      </c>
      <c r="AB86">
        <f t="shared" si="110"/>
        <v>4.3762391892170717E-2</v>
      </c>
      <c r="AC86">
        <f t="shared" si="111"/>
        <v>5.088340836998418E-2</v>
      </c>
      <c r="AD86">
        <f t="shared" si="112"/>
        <v>6.7139763739846689E-2</v>
      </c>
      <c r="AE86">
        <f t="shared" si="113"/>
        <v>7.8230946181160596E-2</v>
      </c>
      <c r="AF86">
        <f t="shared" si="114"/>
        <v>4.2927379324600987E-2</v>
      </c>
      <c r="AG86">
        <f t="shared" si="115"/>
        <v>5.0417458238272449E-2</v>
      </c>
      <c r="AH86">
        <f t="shared" si="116"/>
        <v>6.6201501687804448E-2</v>
      </c>
      <c r="AI86">
        <f t="shared" si="117"/>
        <v>7.7357350224555615E-2</v>
      </c>
      <c r="AJ86">
        <f t="shared" si="118"/>
        <v>4.2092366757031256E-2</v>
      </c>
      <c r="AK86">
        <f t="shared" si="119"/>
        <v>4.9951508106560717E-2</v>
      </c>
      <c r="AL86">
        <f t="shared" si="120"/>
        <v>6.5263239635762207E-2</v>
      </c>
      <c r="AM86">
        <f t="shared" si="121"/>
        <v>7.6483754267950635E-2</v>
      </c>
      <c r="AN86">
        <f t="shared" si="122"/>
        <v>4.1257354189461526E-2</v>
      </c>
      <c r="AO86">
        <f t="shared" si="123"/>
        <v>4.9485557974848986E-2</v>
      </c>
      <c r="AP86">
        <f>Sheet1!AW86</f>
        <v>6.4324977583719939E-2</v>
      </c>
      <c r="AQ86">
        <f>Sheet1!AX86</f>
        <v>7.561015831134564E-2</v>
      </c>
      <c r="AR86">
        <f>Sheet1!AZ86</f>
        <v>4.0422341621891789E-2</v>
      </c>
      <c r="AS86">
        <f>Sheet1!BA86</f>
        <v>4.9019607843137254E-2</v>
      </c>
      <c r="AT86">
        <f t="shared" si="124"/>
        <v>6.3130805009619345E-2</v>
      </c>
      <c r="AU86">
        <f t="shared" si="125"/>
        <v>7.3471618155576235E-2</v>
      </c>
      <c r="AV86">
        <f t="shared" si="126"/>
        <v>3.9377188035049124E-2</v>
      </c>
      <c r="AW86">
        <f t="shared" si="127"/>
        <v>4.8130808165745317E-2</v>
      </c>
      <c r="AX86">
        <f t="shared" si="128"/>
        <v>6.1936632435518751E-2</v>
      </c>
      <c r="AY86">
        <f t="shared" si="129"/>
        <v>7.1333077999806829E-2</v>
      </c>
      <c r="AZ86">
        <f t="shared" si="130"/>
        <v>3.8332034448206459E-2</v>
      </c>
      <c r="BA86">
        <f t="shared" si="131"/>
        <v>4.7242008488353381E-2</v>
      </c>
      <c r="BB86">
        <f t="shared" si="132"/>
        <v>6.0742459861418158E-2</v>
      </c>
      <c r="BC86">
        <f t="shared" si="133"/>
        <v>6.9194537844037424E-2</v>
      </c>
      <c r="BD86">
        <f t="shared" si="134"/>
        <v>3.7286880861363794E-2</v>
      </c>
      <c r="BE86">
        <f t="shared" si="135"/>
        <v>4.6353208810961444E-2</v>
      </c>
      <c r="BF86">
        <f t="shared" si="136"/>
        <v>5.9548287287317564E-2</v>
      </c>
      <c r="BG86">
        <f t="shared" si="137"/>
        <v>6.7055997688268018E-2</v>
      </c>
      <c r="BH86">
        <f t="shared" si="138"/>
        <v>3.6241727274521129E-2</v>
      </c>
      <c r="BI86">
        <f t="shared" si="139"/>
        <v>4.5464409133569507E-2</v>
      </c>
      <c r="BJ86">
        <f>Sheet1!T86</f>
        <v>5.8354114713216956E-2</v>
      </c>
      <c r="BK86">
        <f>Sheet1!U86</f>
        <v>6.4917457532498599E-2</v>
      </c>
      <c r="BL86">
        <f>Sheet1!W86</f>
        <v>3.5196573687678451E-2</v>
      </c>
      <c r="BM86">
        <f>Sheet1!X86</f>
        <v>4.4575609456177563E-2</v>
      </c>
      <c r="BN86">
        <f t="shared" si="140"/>
        <v>5.7159942139116363E-2</v>
      </c>
      <c r="BO86">
        <f t="shared" si="141"/>
        <v>6.2778917376729193E-2</v>
      </c>
      <c r="BP86">
        <f t="shared" si="142"/>
        <v>3.4151420100835786E-2</v>
      </c>
      <c r="BQ86">
        <f t="shared" si="143"/>
        <v>4.3686809778785626E-2</v>
      </c>
      <c r="BR86">
        <f t="shared" si="144"/>
        <v>5.5965769565015769E-2</v>
      </c>
      <c r="BS86">
        <f t="shared" si="145"/>
        <v>6.0640377220959787E-2</v>
      </c>
      <c r="BT86">
        <f t="shared" si="146"/>
        <v>3.3106266513993121E-2</v>
      </c>
      <c r="BU86">
        <f t="shared" si="147"/>
        <v>4.2798010101393689E-2</v>
      </c>
      <c r="BV86">
        <f t="shared" si="148"/>
        <v>5.4771596990915175E-2</v>
      </c>
      <c r="BW86">
        <f t="shared" si="149"/>
        <v>5.8501837065190382E-2</v>
      </c>
      <c r="BX86">
        <f t="shared" si="150"/>
        <v>3.2061112927150456E-2</v>
      </c>
      <c r="BY86">
        <f t="shared" si="151"/>
        <v>4.1909210424001753E-2</v>
      </c>
      <c r="CA86">
        <f t="shared" si="152"/>
        <v>-4.6913102602112317E-3</v>
      </c>
      <c r="CB86">
        <f t="shared" si="153"/>
        <v>-4.3679797830249167E-3</v>
      </c>
      <c r="CC86">
        <f t="shared" si="154"/>
        <v>-4.1750628378486587E-3</v>
      </c>
      <c r="CD86">
        <f t="shared" si="155"/>
        <v>-2.3297506585586575E-3</v>
      </c>
      <c r="CF86">
        <f t="shared" si="156"/>
        <v>-5.9708628705029826E-3</v>
      </c>
      <c r="CG86">
        <f t="shared" si="157"/>
        <v>-1.0692700778847042E-2</v>
      </c>
      <c r="CH86">
        <f t="shared" si="158"/>
        <v>-5.2257679342133379E-3</v>
      </c>
      <c r="CI86">
        <f t="shared" si="159"/>
        <v>-4.4439983869596911E-3</v>
      </c>
    </row>
    <row r="87" spans="1:87">
      <c r="A87">
        <v>83</v>
      </c>
      <c r="B87">
        <f t="shared" si="88"/>
        <v>8.4647883618461747E-2</v>
      </c>
      <c r="C87">
        <f t="shared" si="89"/>
        <v>0.10109629511630108</v>
      </c>
      <c r="D87">
        <f t="shared" si="90"/>
        <v>4.5394278659998732E-2</v>
      </c>
      <c r="E87">
        <f t="shared" si="91"/>
        <v>5.7714905147223515E-2</v>
      </c>
      <c r="F87">
        <f t="shared" si="92"/>
        <v>8.3347404288171612E-2</v>
      </c>
      <c r="G87">
        <f t="shared" si="93"/>
        <v>9.9821042480903927E-2</v>
      </c>
      <c r="H87">
        <f t="shared" si="94"/>
        <v>4.5409405348553415E-2</v>
      </c>
      <c r="I87">
        <f t="shared" si="95"/>
        <v>5.7467342759169017E-2</v>
      </c>
      <c r="J87">
        <f t="shared" si="96"/>
        <v>8.2046924957881476E-2</v>
      </c>
      <c r="K87">
        <f t="shared" si="97"/>
        <v>9.854578984550677E-2</v>
      </c>
      <c r="L87">
        <f t="shared" si="98"/>
        <v>4.5424532037108098E-2</v>
      </c>
      <c r="M87">
        <f t="shared" si="99"/>
        <v>5.7219780371114519E-2</v>
      </c>
      <c r="N87">
        <f t="shared" si="100"/>
        <v>8.074644562759134E-2</v>
      </c>
      <c r="O87">
        <f t="shared" si="101"/>
        <v>9.7270537210109614E-2</v>
      </c>
      <c r="P87">
        <f t="shared" si="102"/>
        <v>4.5439658725662781E-2</v>
      </c>
      <c r="Q87">
        <f t="shared" si="103"/>
        <v>5.6972217983060021E-2</v>
      </c>
      <c r="R87">
        <f t="shared" si="104"/>
        <v>7.9445966297301204E-2</v>
      </c>
      <c r="S87">
        <f t="shared" si="105"/>
        <v>9.5995284574712458E-2</v>
      </c>
      <c r="T87">
        <f t="shared" si="106"/>
        <v>4.5454785414217463E-2</v>
      </c>
      <c r="U87">
        <f t="shared" si="107"/>
        <v>5.6724655595005523E-2</v>
      </c>
      <c r="V87">
        <f>Sheet1!BZ87</f>
        <v>7.8145486967011069E-2</v>
      </c>
      <c r="W87">
        <f>Sheet1!CA87</f>
        <v>9.4720031939315302E-2</v>
      </c>
      <c r="X87">
        <f>Sheet1!CC87</f>
        <v>4.5469912102772146E-2</v>
      </c>
      <c r="Y87">
        <f>Sheet1!CD87</f>
        <v>5.6477093206951025E-2</v>
      </c>
      <c r="Z87">
        <f t="shared" si="108"/>
        <v>7.6845007636720933E-2</v>
      </c>
      <c r="AA87">
        <f t="shared" si="109"/>
        <v>9.3444779303918146E-2</v>
      </c>
      <c r="AB87">
        <f t="shared" si="110"/>
        <v>4.5485038791326829E-2</v>
      </c>
      <c r="AC87">
        <f t="shared" si="111"/>
        <v>5.6229530818896527E-2</v>
      </c>
      <c r="AD87">
        <f t="shared" si="112"/>
        <v>7.5544528306430797E-2</v>
      </c>
      <c r="AE87">
        <f t="shared" si="113"/>
        <v>9.216952666852099E-2</v>
      </c>
      <c r="AF87">
        <f t="shared" si="114"/>
        <v>4.5500165479881512E-2</v>
      </c>
      <c r="AG87">
        <f t="shared" si="115"/>
        <v>5.5981968430842029E-2</v>
      </c>
      <c r="AH87">
        <f t="shared" si="116"/>
        <v>7.4244048976140661E-2</v>
      </c>
      <c r="AI87">
        <f t="shared" si="117"/>
        <v>9.0894274033123834E-2</v>
      </c>
      <c r="AJ87">
        <f t="shared" si="118"/>
        <v>4.5515292168436194E-2</v>
      </c>
      <c r="AK87">
        <f t="shared" si="119"/>
        <v>5.5734406042787531E-2</v>
      </c>
      <c r="AL87">
        <f t="shared" si="120"/>
        <v>7.2943569645850526E-2</v>
      </c>
      <c r="AM87">
        <f t="shared" si="121"/>
        <v>8.9619021397726678E-2</v>
      </c>
      <c r="AN87">
        <f t="shared" si="122"/>
        <v>4.5530418856990877E-2</v>
      </c>
      <c r="AO87">
        <f t="shared" si="123"/>
        <v>5.5486843654733033E-2</v>
      </c>
      <c r="AP87">
        <f>Sheet1!AW87</f>
        <v>7.164309031556039E-2</v>
      </c>
      <c r="AQ87">
        <f>Sheet1!AX87</f>
        <v>8.8343768762329536E-2</v>
      </c>
      <c r="AR87">
        <f>Sheet1!AZ87</f>
        <v>4.5545545545545546E-2</v>
      </c>
      <c r="AS87">
        <f>Sheet1!BA87</f>
        <v>5.5239281266678528E-2</v>
      </c>
      <c r="AT87">
        <f t="shared" si="124"/>
        <v>6.9615427666461047E-2</v>
      </c>
      <c r="AU87">
        <f t="shared" si="125"/>
        <v>8.5630015430420439E-2</v>
      </c>
      <c r="AV87">
        <f t="shared" si="126"/>
        <v>4.4625211946640521E-2</v>
      </c>
      <c r="AW87">
        <f t="shared" si="127"/>
        <v>5.3400707482162385E-2</v>
      </c>
      <c r="AX87">
        <f t="shared" si="128"/>
        <v>6.7587765017361703E-2</v>
      </c>
      <c r="AY87">
        <f t="shared" si="129"/>
        <v>8.2916262098511342E-2</v>
      </c>
      <c r="AZ87">
        <f t="shared" si="130"/>
        <v>4.3704878347735496E-2</v>
      </c>
      <c r="BA87">
        <f t="shared" si="131"/>
        <v>5.1562133697646242E-2</v>
      </c>
      <c r="BB87">
        <f t="shared" si="132"/>
        <v>6.556010236826236E-2</v>
      </c>
      <c r="BC87">
        <f t="shared" si="133"/>
        <v>8.0202508766602246E-2</v>
      </c>
      <c r="BD87">
        <f t="shared" si="134"/>
        <v>4.2784544748830471E-2</v>
      </c>
      <c r="BE87">
        <f t="shared" si="135"/>
        <v>4.97235599131301E-2</v>
      </c>
      <c r="BF87">
        <f t="shared" si="136"/>
        <v>6.3532439719163017E-2</v>
      </c>
      <c r="BG87">
        <f t="shared" si="137"/>
        <v>7.7488755434693149E-2</v>
      </c>
      <c r="BH87">
        <f t="shared" si="138"/>
        <v>4.1864211149925445E-2</v>
      </c>
      <c r="BI87">
        <f t="shared" si="139"/>
        <v>4.7884986128613957E-2</v>
      </c>
      <c r="BJ87">
        <f>Sheet1!T87</f>
        <v>6.1504777070063694E-2</v>
      </c>
      <c r="BK87">
        <f>Sheet1!U87</f>
        <v>7.477500210278408E-2</v>
      </c>
      <c r="BL87">
        <f>Sheet1!W87</f>
        <v>4.0943877551020406E-2</v>
      </c>
      <c r="BM87">
        <f>Sheet1!X87</f>
        <v>4.6046412344097828E-2</v>
      </c>
      <c r="BN87">
        <f t="shared" si="140"/>
        <v>5.9477114420964358E-2</v>
      </c>
      <c r="BO87">
        <f t="shared" si="141"/>
        <v>7.2061248770874983E-2</v>
      </c>
      <c r="BP87">
        <f t="shared" si="142"/>
        <v>4.0023543952115381E-2</v>
      </c>
      <c r="BQ87">
        <f t="shared" si="143"/>
        <v>4.4207838559581686E-2</v>
      </c>
      <c r="BR87">
        <f t="shared" si="144"/>
        <v>5.7449451771865022E-2</v>
      </c>
      <c r="BS87">
        <f t="shared" si="145"/>
        <v>6.9347495438965887E-2</v>
      </c>
      <c r="BT87">
        <f t="shared" si="146"/>
        <v>3.9103210353210356E-2</v>
      </c>
      <c r="BU87">
        <f t="shared" si="147"/>
        <v>4.2369264775065543E-2</v>
      </c>
      <c r="BV87">
        <f t="shared" si="148"/>
        <v>5.5421789122765686E-2</v>
      </c>
      <c r="BW87">
        <f t="shared" si="149"/>
        <v>6.663374210705679E-2</v>
      </c>
      <c r="BX87">
        <f t="shared" si="150"/>
        <v>3.8182876754305331E-2</v>
      </c>
      <c r="BY87">
        <f t="shared" si="151"/>
        <v>4.0530690990549401E-2</v>
      </c>
      <c r="CA87">
        <f t="shared" si="152"/>
        <v>-6.5023966514506787E-3</v>
      </c>
      <c r="CB87">
        <f t="shared" si="153"/>
        <v>-6.3762631769857664E-3</v>
      </c>
      <c r="CC87">
        <f t="shared" si="154"/>
        <v>7.5633442773399839E-5</v>
      </c>
      <c r="CD87">
        <f t="shared" si="155"/>
        <v>-1.2378119402724971E-3</v>
      </c>
      <c r="CF87">
        <f t="shared" si="156"/>
        <v>-1.0138313245496695E-2</v>
      </c>
      <c r="CG87">
        <f t="shared" si="157"/>
        <v>-1.3568766659545456E-2</v>
      </c>
      <c r="CH87">
        <f t="shared" si="158"/>
        <v>-4.6016679945251396E-3</v>
      </c>
      <c r="CI87">
        <f t="shared" si="159"/>
        <v>-9.1928689225806992E-3</v>
      </c>
    </row>
    <row r="88" spans="1:87">
      <c r="A88">
        <v>84</v>
      </c>
      <c r="B88">
        <f t="shared" si="88"/>
        <v>9.3207543305814239E-2</v>
      </c>
      <c r="C88">
        <f t="shared" si="89"/>
        <v>9.8210457546694427E-2</v>
      </c>
      <c r="D88">
        <f t="shared" si="90"/>
        <v>6.4265613053172965E-2</v>
      </c>
      <c r="E88">
        <f t="shared" si="91"/>
        <v>7.0168781760601998E-2</v>
      </c>
      <c r="F88">
        <f t="shared" si="92"/>
        <v>9.1825041460620233E-2</v>
      </c>
      <c r="G88">
        <f t="shared" si="93"/>
        <v>9.8144154966481253E-2</v>
      </c>
      <c r="H88">
        <f t="shared" si="94"/>
        <v>6.28551234785273E-2</v>
      </c>
      <c r="I88">
        <f t="shared" si="95"/>
        <v>6.9301561765010136E-2</v>
      </c>
      <c r="J88">
        <f t="shared" si="96"/>
        <v>9.0442539615426226E-2</v>
      </c>
      <c r="K88">
        <f t="shared" si="97"/>
        <v>9.807785238626808E-2</v>
      </c>
      <c r="L88">
        <f t="shared" si="98"/>
        <v>6.1444633903881628E-2</v>
      </c>
      <c r="M88">
        <f t="shared" si="99"/>
        <v>6.8434341769418275E-2</v>
      </c>
      <c r="N88">
        <f t="shared" si="100"/>
        <v>8.906003777023222E-2</v>
      </c>
      <c r="O88">
        <f t="shared" si="101"/>
        <v>9.8011549806054907E-2</v>
      </c>
      <c r="P88">
        <f t="shared" si="102"/>
        <v>6.0034144329235963E-2</v>
      </c>
      <c r="Q88">
        <f t="shared" si="103"/>
        <v>6.7567121773826413E-2</v>
      </c>
      <c r="R88">
        <f t="shared" si="104"/>
        <v>8.7677535925038214E-2</v>
      </c>
      <c r="S88">
        <f t="shared" si="105"/>
        <v>9.7945247225841733E-2</v>
      </c>
      <c r="T88">
        <f t="shared" si="106"/>
        <v>5.8623654754590297E-2</v>
      </c>
      <c r="U88">
        <f t="shared" si="107"/>
        <v>6.6699901778234552E-2</v>
      </c>
      <c r="V88">
        <f>Sheet1!BZ88</f>
        <v>8.6295034079844207E-2</v>
      </c>
      <c r="W88">
        <f>Sheet1!CA88</f>
        <v>9.787894464562856E-2</v>
      </c>
      <c r="X88">
        <f>Sheet1!CC88</f>
        <v>5.7213165179944632E-2</v>
      </c>
      <c r="Y88">
        <f>Sheet1!CD88</f>
        <v>6.5832681782642691E-2</v>
      </c>
      <c r="Z88">
        <f t="shared" si="108"/>
        <v>8.4912532234650201E-2</v>
      </c>
      <c r="AA88">
        <f t="shared" si="109"/>
        <v>9.7812642065415387E-2</v>
      </c>
      <c r="AB88">
        <f t="shared" si="110"/>
        <v>5.5802675605298967E-2</v>
      </c>
      <c r="AC88">
        <f t="shared" si="111"/>
        <v>6.4965461787050829E-2</v>
      </c>
      <c r="AD88">
        <f t="shared" si="112"/>
        <v>8.3530030389456195E-2</v>
      </c>
      <c r="AE88">
        <f t="shared" si="113"/>
        <v>9.7746339485202213E-2</v>
      </c>
      <c r="AF88">
        <f t="shared" si="114"/>
        <v>5.4392186030653301E-2</v>
      </c>
      <c r="AG88">
        <f t="shared" si="115"/>
        <v>6.4098241791458968E-2</v>
      </c>
      <c r="AH88">
        <f t="shared" si="116"/>
        <v>8.2147528544262188E-2</v>
      </c>
      <c r="AI88">
        <f t="shared" si="117"/>
        <v>9.768003690498904E-2</v>
      </c>
      <c r="AJ88">
        <f t="shared" si="118"/>
        <v>5.2981696456007636E-2</v>
      </c>
      <c r="AK88">
        <f t="shared" si="119"/>
        <v>6.3231021795867107E-2</v>
      </c>
      <c r="AL88">
        <f t="shared" si="120"/>
        <v>8.0765026699068182E-2</v>
      </c>
      <c r="AM88">
        <f t="shared" si="121"/>
        <v>9.7613734324775867E-2</v>
      </c>
      <c r="AN88">
        <f t="shared" si="122"/>
        <v>5.1571206881361971E-2</v>
      </c>
      <c r="AO88">
        <f t="shared" si="123"/>
        <v>6.2363801800275245E-2</v>
      </c>
      <c r="AP88">
        <f>Sheet1!AW88</f>
        <v>7.9382524853874203E-2</v>
      </c>
      <c r="AQ88">
        <f>Sheet1!AX88</f>
        <v>9.7547431744562707E-2</v>
      </c>
      <c r="AR88">
        <f>Sheet1!AZ88</f>
        <v>5.0160717306716292E-2</v>
      </c>
      <c r="AS88">
        <f>Sheet1!BA88</f>
        <v>6.1496581804683391E-2</v>
      </c>
      <c r="AT88">
        <f t="shared" si="124"/>
        <v>7.7704479651179381E-2</v>
      </c>
      <c r="AU88">
        <f t="shared" si="125"/>
        <v>9.5599089635560283E-2</v>
      </c>
      <c r="AV88">
        <f t="shared" si="126"/>
        <v>4.9995240512039699E-2</v>
      </c>
      <c r="AW88">
        <f t="shared" si="127"/>
        <v>6.1013705434951916E-2</v>
      </c>
      <c r="AX88">
        <f t="shared" si="128"/>
        <v>7.6026434448484559E-2</v>
      </c>
      <c r="AY88">
        <f t="shared" si="129"/>
        <v>9.3650747526557859E-2</v>
      </c>
      <c r="AZ88">
        <f t="shared" si="130"/>
        <v>4.9829763717363106E-2</v>
      </c>
      <c r="BA88">
        <f t="shared" si="131"/>
        <v>6.0530829065220441E-2</v>
      </c>
      <c r="BB88">
        <f t="shared" si="132"/>
        <v>7.4348389245789737E-2</v>
      </c>
      <c r="BC88">
        <f t="shared" si="133"/>
        <v>9.1702405417555435E-2</v>
      </c>
      <c r="BD88">
        <f t="shared" si="134"/>
        <v>4.9664286922686512E-2</v>
      </c>
      <c r="BE88">
        <f t="shared" si="135"/>
        <v>6.0047952695488967E-2</v>
      </c>
      <c r="BF88">
        <f t="shared" si="136"/>
        <v>7.2670344043094914E-2</v>
      </c>
      <c r="BG88">
        <f t="shared" si="137"/>
        <v>8.9754063308553012E-2</v>
      </c>
      <c r="BH88">
        <f t="shared" si="138"/>
        <v>4.9498810128009919E-2</v>
      </c>
      <c r="BI88">
        <f t="shared" si="139"/>
        <v>5.9565076325757492E-2</v>
      </c>
      <c r="BJ88">
        <f>Sheet1!T88</f>
        <v>7.0992298840400106E-2</v>
      </c>
      <c r="BK88">
        <f>Sheet1!U88</f>
        <v>8.7805721199550602E-2</v>
      </c>
      <c r="BL88">
        <f>Sheet1!W88</f>
        <v>4.9333333333333333E-2</v>
      </c>
      <c r="BM88">
        <f>Sheet1!X88</f>
        <v>5.908219995602601E-2</v>
      </c>
      <c r="BN88">
        <f t="shared" si="140"/>
        <v>6.9314253637705284E-2</v>
      </c>
      <c r="BO88">
        <f t="shared" si="141"/>
        <v>8.5857379090548178E-2</v>
      </c>
      <c r="BP88">
        <f t="shared" si="142"/>
        <v>4.916785653865674E-2</v>
      </c>
      <c r="BQ88">
        <f t="shared" si="143"/>
        <v>5.8599323586294536E-2</v>
      </c>
      <c r="BR88">
        <f t="shared" si="144"/>
        <v>6.7636208435010461E-2</v>
      </c>
      <c r="BS88">
        <f t="shared" si="145"/>
        <v>8.3909036981545754E-2</v>
      </c>
      <c r="BT88">
        <f t="shared" si="146"/>
        <v>4.9002379743980147E-2</v>
      </c>
      <c r="BU88">
        <f t="shared" si="147"/>
        <v>5.8116447216563061E-2</v>
      </c>
      <c r="BV88">
        <f t="shared" si="148"/>
        <v>6.5958163232315639E-2</v>
      </c>
      <c r="BW88">
        <f t="shared" si="149"/>
        <v>8.196069487254333E-2</v>
      </c>
      <c r="BX88">
        <f t="shared" si="150"/>
        <v>4.8836902949303554E-2</v>
      </c>
      <c r="BY88">
        <f t="shared" si="151"/>
        <v>5.7633570846831586E-2</v>
      </c>
      <c r="CA88">
        <f t="shared" si="152"/>
        <v>-6.9125092259700038E-3</v>
      </c>
      <c r="CB88">
        <f t="shared" si="153"/>
        <v>-3.3151290106585296E-4</v>
      </c>
      <c r="CC88">
        <f t="shared" si="154"/>
        <v>-7.0524478732283402E-3</v>
      </c>
      <c r="CD88">
        <f t="shared" si="155"/>
        <v>-4.3360999779592999E-3</v>
      </c>
      <c r="CF88">
        <f t="shared" si="156"/>
        <v>-8.3902260134740975E-3</v>
      </c>
      <c r="CG88">
        <f t="shared" si="157"/>
        <v>-9.7417105450121055E-3</v>
      </c>
      <c r="CH88">
        <f t="shared" si="158"/>
        <v>-8.2738397338295855E-4</v>
      </c>
      <c r="CI88">
        <f t="shared" si="159"/>
        <v>-2.4143818486573806E-3</v>
      </c>
    </row>
    <row r="89" spans="1:87">
      <c r="A89">
        <v>85</v>
      </c>
      <c r="B89">
        <f t="shared" si="88"/>
        <v>0.10223362345487494</v>
      </c>
      <c r="C89">
        <f t="shared" si="89"/>
        <v>0.11577924305421877</v>
      </c>
      <c r="D89">
        <f t="shared" si="90"/>
        <v>5.6376523214850309E-2</v>
      </c>
      <c r="E89">
        <f t="shared" si="91"/>
        <v>7.9539505151803871E-2</v>
      </c>
      <c r="F89">
        <f t="shared" si="92"/>
        <v>0.10126171837261824</v>
      </c>
      <c r="G89">
        <f t="shared" si="93"/>
        <v>0.11429351176566625</v>
      </c>
      <c r="H89">
        <f t="shared" si="94"/>
        <v>5.6701012810563375E-2</v>
      </c>
      <c r="I89">
        <f t="shared" si="95"/>
        <v>7.8558678723287187E-2</v>
      </c>
      <c r="J89">
        <f t="shared" si="96"/>
        <v>0.10028981329036155</v>
      </c>
      <c r="K89">
        <f t="shared" si="97"/>
        <v>0.11280778047711373</v>
      </c>
      <c r="L89">
        <f t="shared" si="98"/>
        <v>5.7025502406276442E-2</v>
      </c>
      <c r="M89">
        <f t="shared" si="99"/>
        <v>7.7577852294770502E-2</v>
      </c>
      <c r="N89">
        <f t="shared" si="100"/>
        <v>9.9317908208104849E-2</v>
      </c>
      <c r="O89">
        <f t="shared" si="101"/>
        <v>0.11132204918856121</v>
      </c>
      <c r="P89">
        <f t="shared" si="102"/>
        <v>5.7349992001989508E-2</v>
      </c>
      <c r="Q89">
        <f t="shared" si="103"/>
        <v>7.6597025866253818E-2</v>
      </c>
      <c r="R89">
        <f t="shared" si="104"/>
        <v>9.8346003125848153E-2</v>
      </c>
      <c r="S89">
        <f t="shared" si="105"/>
        <v>0.1098363179000087</v>
      </c>
      <c r="T89">
        <f t="shared" si="106"/>
        <v>5.7674481597702575E-2</v>
      </c>
      <c r="U89">
        <f t="shared" si="107"/>
        <v>7.5616199437737133E-2</v>
      </c>
      <c r="V89">
        <f>Sheet1!BZ89</f>
        <v>9.7374098043591456E-2</v>
      </c>
      <c r="W89">
        <f>Sheet1!CA89</f>
        <v>0.10835058661145618</v>
      </c>
      <c r="X89">
        <f>Sheet1!CC89</f>
        <v>5.7998971193415641E-2</v>
      </c>
      <c r="Y89">
        <f>Sheet1!CD89</f>
        <v>7.4635373009220449E-2</v>
      </c>
      <c r="Z89">
        <f t="shared" si="108"/>
        <v>9.6402192961334759E-2</v>
      </c>
      <c r="AA89">
        <f t="shared" si="109"/>
        <v>0.10686485532290366</v>
      </c>
      <c r="AB89">
        <f t="shared" si="110"/>
        <v>5.8323460789128707E-2</v>
      </c>
      <c r="AC89">
        <f t="shared" si="111"/>
        <v>7.3654546580703764E-2</v>
      </c>
      <c r="AD89">
        <f t="shared" si="112"/>
        <v>9.5430287879078063E-2</v>
      </c>
      <c r="AE89">
        <f t="shared" si="113"/>
        <v>0.10537912403435114</v>
      </c>
      <c r="AF89">
        <f t="shared" si="114"/>
        <v>5.8647950384841774E-2</v>
      </c>
      <c r="AG89">
        <f t="shared" si="115"/>
        <v>7.267372015218708E-2</v>
      </c>
      <c r="AH89">
        <f t="shared" si="116"/>
        <v>9.4458382796821366E-2</v>
      </c>
      <c r="AI89">
        <f t="shared" si="117"/>
        <v>0.10389339274579862</v>
      </c>
      <c r="AJ89">
        <f t="shared" si="118"/>
        <v>5.897243998055484E-2</v>
      </c>
      <c r="AK89">
        <f t="shared" si="119"/>
        <v>7.1692893723670395E-2</v>
      </c>
      <c r="AL89">
        <f t="shared" si="120"/>
        <v>9.348647771456467E-2</v>
      </c>
      <c r="AM89">
        <f t="shared" si="121"/>
        <v>0.1024076614572461</v>
      </c>
      <c r="AN89">
        <f t="shared" si="122"/>
        <v>5.9296929576267907E-2</v>
      </c>
      <c r="AO89">
        <f t="shared" si="123"/>
        <v>7.071206729515371E-2</v>
      </c>
      <c r="AP89">
        <f>Sheet1!AW89</f>
        <v>9.2514572632307959E-2</v>
      </c>
      <c r="AQ89">
        <f>Sheet1!AX89</f>
        <v>0.10092193016869361</v>
      </c>
      <c r="AR89">
        <f>Sheet1!AZ89</f>
        <v>5.9621419171980973E-2</v>
      </c>
      <c r="AS89">
        <f>Sheet1!BA89</f>
        <v>6.9731240866637012E-2</v>
      </c>
      <c r="AT89">
        <f t="shared" si="124"/>
        <v>8.9947373083094889E-2</v>
      </c>
      <c r="AU89">
        <f t="shared" si="125"/>
        <v>9.9913680498591256E-2</v>
      </c>
      <c r="AV89">
        <f t="shared" si="126"/>
        <v>5.8820418391431581E-2</v>
      </c>
      <c r="AW89">
        <f t="shared" si="127"/>
        <v>6.8675784984530169E-2</v>
      </c>
      <c r="AX89">
        <f t="shared" si="128"/>
        <v>8.7380173533881819E-2</v>
      </c>
      <c r="AY89">
        <f t="shared" si="129"/>
        <v>9.8905430828488905E-2</v>
      </c>
      <c r="AZ89">
        <f t="shared" si="130"/>
        <v>5.8019417610882189E-2</v>
      </c>
      <c r="BA89">
        <f t="shared" si="131"/>
        <v>6.7620329102423327E-2</v>
      </c>
      <c r="BB89">
        <f t="shared" si="132"/>
        <v>8.4812973984668749E-2</v>
      </c>
      <c r="BC89">
        <f t="shared" si="133"/>
        <v>9.7897181158386554E-2</v>
      </c>
      <c r="BD89">
        <f t="shared" si="134"/>
        <v>5.7218416830332797E-2</v>
      </c>
      <c r="BE89">
        <f t="shared" si="135"/>
        <v>6.6564873220316484E-2</v>
      </c>
      <c r="BF89">
        <f t="shared" si="136"/>
        <v>8.2245774435455679E-2</v>
      </c>
      <c r="BG89">
        <f t="shared" si="137"/>
        <v>9.6888931488284202E-2</v>
      </c>
      <c r="BH89">
        <f t="shared" si="138"/>
        <v>5.6417416049783405E-2</v>
      </c>
      <c r="BI89">
        <f t="shared" si="139"/>
        <v>6.5509417338209641E-2</v>
      </c>
      <c r="BJ89">
        <f>Sheet1!T89</f>
        <v>7.9678574886242623E-2</v>
      </c>
      <c r="BK89">
        <f>Sheet1!U89</f>
        <v>9.5880681818181823E-2</v>
      </c>
      <c r="BL89">
        <f>Sheet1!W89</f>
        <v>5.5616415269234012E-2</v>
      </c>
      <c r="BM89">
        <f>Sheet1!X89</f>
        <v>6.4453961456102785E-2</v>
      </c>
      <c r="BN89">
        <f t="shared" si="140"/>
        <v>7.7111375337029553E-2</v>
      </c>
      <c r="BO89">
        <f t="shared" si="141"/>
        <v>9.4872432148079472E-2</v>
      </c>
      <c r="BP89">
        <f t="shared" si="142"/>
        <v>5.481541448868462E-2</v>
      </c>
      <c r="BQ89">
        <f t="shared" si="143"/>
        <v>6.3398505573995942E-2</v>
      </c>
      <c r="BR89">
        <f t="shared" si="144"/>
        <v>7.4544175787816483E-2</v>
      </c>
      <c r="BS89">
        <f t="shared" si="145"/>
        <v>9.3864182477977121E-2</v>
      </c>
      <c r="BT89">
        <f t="shared" si="146"/>
        <v>5.4014413708135228E-2</v>
      </c>
      <c r="BU89">
        <f t="shared" si="147"/>
        <v>6.2343049691889099E-2</v>
      </c>
      <c r="BV89">
        <f t="shared" si="148"/>
        <v>7.1976976238603413E-2</v>
      </c>
      <c r="BW89">
        <f t="shared" si="149"/>
        <v>9.2855932807874769E-2</v>
      </c>
      <c r="BX89">
        <f t="shared" si="150"/>
        <v>5.3213412927585836E-2</v>
      </c>
      <c r="BY89">
        <f t="shared" si="151"/>
        <v>6.1287593809782256E-2</v>
      </c>
      <c r="CA89">
        <f t="shared" si="152"/>
        <v>-4.8595254112834968E-3</v>
      </c>
      <c r="CB89">
        <f t="shared" si="153"/>
        <v>-7.4286564427625684E-3</v>
      </c>
      <c r="CC89">
        <f t="shared" si="154"/>
        <v>1.622447978565332E-3</v>
      </c>
      <c r="CD89">
        <f t="shared" si="155"/>
        <v>-4.9041321425834367E-3</v>
      </c>
      <c r="CF89">
        <f t="shared" si="156"/>
        <v>-1.2835997746065336E-2</v>
      </c>
      <c r="CG89">
        <f t="shared" si="157"/>
        <v>-5.0412483505117844E-3</v>
      </c>
      <c r="CH89">
        <f t="shared" si="158"/>
        <v>-4.0050039027469606E-3</v>
      </c>
      <c r="CI89">
        <f t="shared" si="159"/>
        <v>-5.2772794105342274E-3</v>
      </c>
    </row>
    <row r="90" spans="1:87">
      <c r="A90">
        <v>86</v>
      </c>
      <c r="B90">
        <f t="shared" si="88"/>
        <v>0.10198125095601294</v>
      </c>
      <c r="C90">
        <f t="shared" si="89"/>
        <v>0.10791855078372536</v>
      </c>
      <c r="D90">
        <f t="shared" si="90"/>
        <v>5.8993344045562238E-2</v>
      </c>
      <c r="E90">
        <f t="shared" si="91"/>
        <v>8.0937432556968461E-2</v>
      </c>
      <c r="F90">
        <f t="shared" si="92"/>
        <v>0.10242604810678338</v>
      </c>
      <c r="G90">
        <f t="shared" si="93"/>
        <v>0.10960638371315264</v>
      </c>
      <c r="H90">
        <f t="shared" si="94"/>
        <v>6.0405510021813325E-2</v>
      </c>
      <c r="I90">
        <f t="shared" si="95"/>
        <v>8.0912976705952128E-2</v>
      </c>
      <c r="J90">
        <f t="shared" si="96"/>
        <v>0.10287084525755381</v>
      </c>
      <c r="K90">
        <f t="shared" si="97"/>
        <v>0.11129421664257991</v>
      </c>
      <c r="L90">
        <f t="shared" si="98"/>
        <v>6.1817675998064411E-2</v>
      </c>
      <c r="M90">
        <f t="shared" si="99"/>
        <v>8.0888520854935794E-2</v>
      </c>
      <c r="N90">
        <f t="shared" si="100"/>
        <v>0.10331564240832425</v>
      </c>
      <c r="O90">
        <f t="shared" si="101"/>
        <v>0.11298204957200718</v>
      </c>
      <c r="P90">
        <f t="shared" si="102"/>
        <v>6.3229841974315498E-2</v>
      </c>
      <c r="Q90">
        <f t="shared" si="103"/>
        <v>8.0864065003919461E-2</v>
      </c>
      <c r="R90">
        <f t="shared" si="104"/>
        <v>0.10376043955909468</v>
      </c>
      <c r="S90">
        <f t="shared" si="105"/>
        <v>0.11466988250143445</v>
      </c>
      <c r="T90">
        <f t="shared" si="106"/>
        <v>6.4642007950566585E-2</v>
      </c>
      <c r="U90">
        <f t="shared" si="107"/>
        <v>8.0839609152903127E-2</v>
      </c>
      <c r="V90">
        <f>Sheet1!BZ90</f>
        <v>0.10420523670986512</v>
      </c>
      <c r="W90">
        <f>Sheet1!CA90</f>
        <v>0.11635771543086172</v>
      </c>
      <c r="X90">
        <f>Sheet1!CC90</f>
        <v>6.6054173926817672E-2</v>
      </c>
      <c r="Y90">
        <f>Sheet1!CD90</f>
        <v>8.0815153301886794E-2</v>
      </c>
      <c r="Z90">
        <f t="shared" si="108"/>
        <v>0.10465003386063555</v>
      </c>
      <c r="AA90">
        <f t="shared" si="109"/>
        <v>0.11804554836028899</v>
      </c>
      <c r="AB90">
        <f t="shared" si="110"/>
        <v>6.7466339903068759E-2</v>
      </c>
      <c r="AC90">
        <f t="shared" si="111"/>
        <v>8.0790697450870461E-2</v>
      </c>
      <c r="AD90">
        <f t="shared" si="112"/>
        <v>0.10509483101140599</v>
      </c>
      <c r="AE90">
        <f t="shared" si="113"/>
        <v>0.11973338128971626</v>
      </c>
      <c r="AF90">
        <f t="shared" si="114"/>
        <v>6.8878505879319846E-2</v>
      </c>
      <c r="AG90">
        <f t="shared" si="115"/>
        <v>8.0766241599854127E-2</v>
      </c>
      <c r="AH90">
        <f t="shared" si="116"/>
        <v>0.10553962816217642</v>
      </c>
      <c r="AI90">
        <f t="shared" si="117"/>
        <v>0.12142121421914354</v>
      </c>
      <c r="AJ90">
        <f t="shared" si="118"/>
        <v>7.0290671855570933E-2</v>
      </c>
      <c r="AK90">
        <f t="shared" si="119"/>
        <v>8.0741785748837794E-2</v>
      </c>
      <c r="AL90">
        <f t="shared" si="120"/>
        <v>0.10598442531294686</v>
      </c>
      <c r="AM90">
        <f t="shared" si="121"/>
        <v>0.12310904714857081</v>
      </c>
      <c r="AN90">
        <f t="shared" si="122"/>
        <v>7.1702837831822019E-2</v>
      </c>
      <c r="AO90">
        <f t="shared" si="123"/>
        <v>8.071732989782146E-2</v>
      </c>
      <c r="AP90">
        <f>Sheet1!AW90</f>
        <v>0.1064292224637173</v>
      </c>
      <c r="AQ90">
        <f>Sheet1!AX90</f>
        <v>0.12479688007799805</v>
      </c>
      <c r="AR90">
        <f>Sheet1!AZ90</f>
        <v>7.311500380807312E-2</v>
      </c>
      <c r="AS90">
        <f>Sheet1!BA90</f>
        <v>8.0692874046805155E-2</v>
      </c>
      <c r="AT90">
        <f t="shared" si="124"/>
        <v>0.10441715191097163</v>
      </c>
      <c r="AU90">
        <f t="shared" si="125"/>
        <v>0.12062848539671742</v>
      </c>
      <c r="AV90">
        <f t="shared" si="126"/>
        <v>7.0773798557680442E-2</v>
      </c>
      <c r="AW90">
        <f t="shared" si="127"/>
        <v>7.8929889045559878E-2</v>
      </c>
      <c r="AX90">
        <f t="shared" si="128"/>
        <v>0.10240508135822596</v>
      </c>
      <c r="AY90">
        <f t="shared" si="129"/>
        <v>0.11646009071543678</v>
      </c>
      <c r="AZ90">
        <f t="shared" si="130"/>
        <v>6.8432593307287765E-2</v>
      </c>
      <c r="BA90">
        <f t="shared" si="131"/>
        <v>7.7166904044314602E-2</v>
      </c>
      <c r="BB90">
        <f t="shared" si="132"/>
        <v>0.10039301080548028</v>
      </c>
      <c r="BC90">
        <f t="shared" si="133"/>
        <v>0.11229169603415615</v>
      </c>
      <c r="BD90">
        <f t="shared" si="134"/>
        <v>6.6091388056895087E-2</v>
      </c>
      <c r="BE90">
        <f t="shared" si="135"/>
        <v>7.5403919043069326E-2</v>
      </c>
      <c r="BF90">
        <f t="shared" si="136"/>
        <v>9.8380940252734611E-2</v>
      </c>
      <c r="BG90">
        <f t="shared" si="137"/>
        <v>0.10812330135287551</v>
      </c>
      <c r="BH90">
        <f t="shared" si="138"/>
        <v>6.3750182806502409E-2</v>
      </c>
      <c r="BI90">
        <f t="shared" si="139"/>
        <v>7.3640934041824049E-2</v>
      </c>
      <c r="BJ90">
        <f>Sheet1!T90</f>
        <v>9.6368869699988924E-2</v>
      </c>
      <c r="BK90">
        <f>Sheet1!U90</f>
        <v>0.1039549066715949</v>
      </c>
      <c r="BL90">
        <f>Sheet1!W90</f>
        <v>6.1408977556109724E-2</v>
      </c>
      <c r="BM90">
        <f>Sheet1!X90</f>
        <v>7.1877949040578801E-2</v>
      </c>
      <c r="BN90">
        <f t="shared" si="140"/>
        <v>9.435679914724325E-2</v>
      </c>
      <c r="BO90">
        <f t="shared" si="141"/>
        <v>9.9786511990314269E-2</v>
      </c>
      <c r="BP90">
        <f t="shared" si="142"/>
        <v>5.9067772305717046E-2</v>
      </c>
      <c r="BQ90">
        <f t="shared" si="143"/>
        <v>7.0114964039333524E-2</v>
      </c>
      <c r="BR90">
        <f t="shared" si="144"/>
        <v>9.2344728594497577E-2</v>
      </c>
      <c r="BS90">
        <f t="shared" si="145"/>
        <v>9.5618117309033634E-2</v>
      </c>
      <c r="BT90">
        <f t="shared" si="146"/>
        <v>5.6726567055324369E-2</v>
      </c>
      <c r="BU90">
        <f t="shared" si="147"/>
        <v>6.8351979038088248E-2</v>
      </c>
      <c r="BV90">
        <f t="shared" si="148"/>
        <v>9.0332658041751904E-2</v>
      </c>
      <c r="BW90">
        <f t="shared" si="149"/>
        <v>9.1449722627753E-2</v>
      </c>
      <c r="BX90">
        <f t="shared" si="150"/>
        <v>5.4385361804931691E-2</v>
      </c>
      <c r="BY90">
        <f t="shared" si="151"/>
        <v>6.6588994036842972E-2</v>
      </c>
      <c r="CA90">
        <f t="shared" si="152"/>
        <v>2.2239857538521868E-3</v>
      </c>
      <c r="CB90">
        <f t="shared" si="153"/>
        <v>8.4391646471363296E-3</v>
      </c>
      <c r="CC90">
        <f t="shared" si="154"/>
        <v>7.0608298812554482E-3</v>
      </c>
      <c r="CD90">
        <f t="shared" si="155"/>
        <v>-1.2227925508163928E-4</v>
      </c>
      <c r="CF90">
        <f t="shared" si="156"/>
        <v>-1.0060352763728381E-2</v>
      </c>
      <c r="CG90">
        <f t="shared" si="157"/>
        <v>-2.0841973406403147E-2</v>
      </c>
      <c r="CH90">
        <f t="shared" si="158"/>
        <v>-1.1706026251963396E-2</v>
      </c>
      <c r="CI90">
        <f t="shared" si="159"/>
        <v>-8.814925006226354E-3</v>
      </c>
    </row>
    <row r="91" spans="1:87">
      <c r="A91">
        <v>87</v>
      </c>
      <c r="B91">
        <f t="shared" si="88"/>
        <v>0.14337159581495204</v>
      </c>
      <c r="C91">
        <f t="shared" si="89"/>
        <v>0.13889938340916064</v>
      </c>
      <c r="D91">
        <f t="shared" si="90"/>
        <v>7.5902918084865018E-2</v>
      </c>
      <c r="E91">
        <f t="shared" si="91"/>
        <v>0.10773203586383776</v>
      </c>
      <c r="F91">
        <f t="shared" si="92"/>
        <v>0.14052239170784592</v>
      </c>
      <c r="G91">
        <f t="shared" si="93"/>
        <v>0.13785281856222048</v>
      </c>
      <c r="H91">
        <f t="shared" si="94"/>
        <v>7.6424626276378513E-2</v>
      </c>
      <c r="I91">
        <f t="shared" si="95"/>
        <v>0.10621283191793573</v>
      </c>
      <c r="J91">
        <f t="shared" si="96"/>
        <v>0.13767318760073979</v>
      </c>
      <c r="K91">
        <f t="shared" si="97"/>
        <v>0.13680625371528032</v>
      </c>
      <c r="L91">
        <f t="shared" si="98"/>
        <v>7.6946334467892008E-2</v>
      </c>
      <c r="M91">
        <f t="shared" si="99"/>
        <v>0.10469362797203371</v>
      </c>
      <c r="N91">
        <f t="shared" si="100"/>
        <v>0.13482398349363367</v>
      </c>
      <c r="O91">
        <f t="shared" si="101"/>
        <v>0.13575968886834017</v>
      </c>
      <c r="P91">
        <f t="shared" si="102"/>
        <v>7.7468042659405503E-2</v>
      </c>
      <c r="Q91">
        <f t="shared" si="103"/>
        <v>0.10317442402613169</v>
      </c>
      <c r="R91">
        <f t="shared" si="104"/>
        <v>0.13197477938652755</v>
      </c>
      <c r="S91">
        <f t="shared" si="105"/>
        <v>0.13471312402140001</v>
      </c>
      <c r="T91">
        <f t="shared" si="106"/>
        <v>7.7989750850918999E-2</v>
      </c>
      <c r="U91">
        <f t="shared" si="107"/>
        <v>0.10165522008022967</v>
      </c>
      <c r="V91">
        <f>Sheet1!BZ91</f>
        <v>0.12912557527942142</v>
      </c>
      <c r="W91">
        <f>Sheet1!CA91</f>
        <v>0.13366655917445985</v>
      </c>
      <c r="X91">
        <f>Sheet1!CC91</f>
        <v>7.8511459042432494E-2</v>
      </c>
      <c r="Y91">
        <f>Sheet1!CD91</f>
        <v>0.10013601613432765</v>
      </c>
      <c r="Z91">
        <f t="shared" si="108"/>
        <v>0.1262763711723153</v>
      </c>
      <c r="AA91">
        <f t="shared" si="109"/>
        <v>0.1326199943275197</v>
      </c>
      <c r="AB91">
        <f t="shared" si="110"/>
        <v>7.9033167233945989E-2</v>
      </c>
      <c r="AC91">
        <f t="shared" si="111"/>
        <v>9.8616812188425634E-2</v>
      </c>
      <c r="AD91">
        <f t="shared" si="112"/>
        <v>0.12342716706520918</v>
      </c>
      <c r="AE91">
        <f t="shared" si="113"/>
        <v>0.13157342948057954</v>
      </c>
      <c r="AF91">
        <f t="shared" si="114"/>
        <v>7.9554875425459484E-2</v>
      </c>
      <c r="AG91">
        <f t="shared" si="115"/>
        <v>9.7097608242523614E-2</v>
      </c>
      <c r="AH91">
        <f t="shared" si="116"/>
        <v>0.12057796295810305</v>
      </c>
      <c r="AI91">
        <f t="shared" si="117"/>
        <v>0.13052686463363938</v>
      </c>
      <c r="AJ91">
        <f t="shared" si="118"/>
        <v>8.0076583616972979E-2</v>
      </c>
      <c r="AK91">
        <f t="shared" si="119"/>
        <v>9.5578404296621594E-2</v>
      </c>
      <c r="AL91">
        <f t="shared" si="120"/>
        <v>0.11772875885099693</v>
      </c>
      <c r="AM91">
        <f t="shared" si="121"/>
        <v>0.12948029978669923</v>
      </c>
      <c r="AN91">
        <f t="shared" si="122"/>
        <v>8.0598291808486475E-2</v>
      </c>
      <c r="AO91">
        <f t="shared" si="123"/>
        <v>9.4059200350719574E-2</v>
      </c>
      <c r="AP91">
        <f>Sheet1!AW91</f>
        <v>0.11487955474389078</v>
      </c>
      <c r="AQ91">
        <f>Sheet1!AX91</f>
        <v>0.12843373493975904</v>
      </c>
      <c r="AR91">
        <f>Sheet1!AZ91</f>
        <v>8.1119999999999998E-2</v>
      </c>
      <c r="AS91">
        <f>Sheet1!BA91</f>
        <v>9.253999640481754E-2</v>
      </c>
      <c r="AT91">
        <f t="shared" si="124"/>
        <v>0.11330087632970594</v>
      </c>
      <c r="AU91">
        <f t="shared" si="125"/>
        <v>0.1277495967381998</v>
      </c>
      <c r="AV91">
        <f t="shared" si="126"/>
        <v>7.9658093053908002E-2</v>
      </c>
      <c r="AW91">
        <f t="shared" si="127"/>
        <v>9.1020440592870872E-2</v>
      </c>
      <c r="AX91">
        <f t="shared" si="128"/>
        <v>0.1117221979155211</v>
      </c>
      <c r="AY91">
        <f t="shared" si="129"/>
        <v>0.12706545853664056</v>
      </c>
      <c r="AZ91">
        <f t="shared" si="130"/>
        <v>7.8196186107816007E-2</v>
      </c>
      <c r="BA91">
        <f t="shared" si="131"/>
        <v>8.9500884780924203E-2</v>
      </c>
      <c r="BB91">
        <f t="shared" si="132"/>
        <v>0.11014351950133626</v>
      </c>
      <c r="BC91">
        <f t="shared" si="133"/>
        <v>0.12638132033508132</v>
      </c>
      <c r="BD91">
        <f t="shared" si="134"/>
        <v>7.6734279161724012E-2</v>
      </c>
      <c r="BE91">
        <f t="shared" si="135"/>
        <v>8.7981328968977535E-2</v>
      </c>
      <c r="BF91">
        <f t="shared" si="136"/>
        <v>0.10856484108715142</v>
      </c>
      <c r="BG91">
        <f t="shared" si="137"/>
        <v>0.12569718213352207</v>
      </c>
      <c r="BH91">
        <f t="shared" si="138"/>
        <v>7.5272372215632016E-2</v>
      </c>
      <c r="BI91">
        <f t="shared" si="139"/>
        <v>8.6461773157030866E-2</v>
      </c>
      <c r="BJ91">
        <f>Sheet1!T91</f>
        <v>0.10698616267296658</v>
      </c>
      <c r="BK91">
        <f>Sheet1!U91</f>
        <v>0.12501304393196286</v>
      </c>
      <c r="BL91">
        <f>Sheet1!W91</f>
        <v>7.3810465269540007E-2</v>
      </c>
      <c r="BM91">
        <f>Sheet1!X91</f>
        <v>8.4942217345084184E-2</v>
      </c>
      <c r="BN91">
        <f t="shared" si="140"/>
        <v>0.10540748425878174</v>
      </c>
      <c r="BO91">
        <f t="shared" si="141"/>
        <v>0.12432890573040362</v>
      </c>
      <c r="BP91">
        <f t="shared" si="142"/>
        <v>7.2348558323448012E-2</v>
      </c>
      <c r="BQ91">
        <f t="shared" si="143"/>
        <v>8.3422661533137515E-2</v>
      </c>
      <c r="BR91">
        <f t="shared" si="144"/>
        <v>0.1038288058445969</v>
      </c>
      <c r="BS91">
        <f t="shared" si="145"/>
        <v>0.12364476752884437</v>
      </c>
      <c r="BT91">
        <f t="shared" si="146"/>
        <v>7.0886651377356016E-2</v>
      </c>
      <c r="BU91">
        <f t="shared" si="147"/>
        <v>8.1903105721190847E-2</v>
      </c>
      <c r="BV91">
        <f t="shared" si="148"/>
        <v>0.10225012743041206</v>
      </c>
      <c r="BW91">
        <f t="shared" si="149"/>
        <v>0.12296062932728513</v>
      </c>
      <c r="BX91">
        <f t="shared" si="150"/>
        <v>6.9424744431264021E-2</v>
      </c>
      <c r="BY91">
        <f t="shared" si="151"/>
        <v>8.0383549909244179E-2</v>
      </c>
      <c r="CA91">
        <f t="shared" si="152"/>
        <v>-1.4246020535530646E-2</v>
      </c>
      <c r="CB91">
        <f t="shared" si="153"/>
        <v>-5.2328242347008114E-3</v>
      </c>
      <c r="CC91">
        <f t="shared" si="154"/>
        <v>2.6085409575675039E-3</v>
      </c>
      <c r="CD91">
        <f t="shared" si="155"/>
        <v>-7.5960197295101145E-3</v>
      </c>
      <c r="CF91">
        <f t="shared" si="156"/>
        <v>-7.8933920709241961E-3</v>
      </c>
      <c r="CG91">
        <f t="shared" si="157"/>
        <v>-3.4206910077961838E-3</v>
      </c>
      <c r="CH91">
        <f t="shared" si="158"/>
        <v>-7.3095347304599906E-3</v>
      </c>
      <c r="CI91">
        <f t="shared" si="159"/>
        <v>-7.5977790597333561E-3</v>
      </c>
    </row>
    <row r="92" spans="1:87">
      <c r="A92">
        <v>88</v>
      </c>
      <c r="B92">
        <f t="shared" si="88"/>
        <v>0.12957421864799448</v>
      </c>
      <c r="C92">
        <f t="shared" si="89"/>
        <v>0.16988324563212479</v>
      </c>
      <c r="D92">
        <f t="shared" si="90"/>
        <v>7.3216815323714046E-2</v>
      </c>
      <c r="E92">
        <f t="shared" si="91"/>
        <v>0.12271770117934731</v>
      </c>
      <c r="F92">
        <f t="shared" si="92"/>
        <v>0.12970121592257969</v>
      </c>
      <c r="G92">
        <f t="shared" si="93"/>
        <v>0.16814304970767027</v>
      </c>
      <c r="H92">
        <f t="shared" si="94"/>
        <v>7.5735614421133399E-2</v>
      </c>
      <c r="I92">
        <f t="shared" si="95"/>
        <v>0.12113023329489904</v>
      </c>
      <c r="J92">
        <f t="shared" si="96"/>
        <v>0.12982821319716489</v>
      </c>
      <c r="K92">
        <f t="shared" si="97"/>
        <v>0.16640285378321576</v>
      </c>
      <c r="L92">
        <f t="shared" si="98"/>
        <v>7.8254413518552751E-2</v>
      </c>
      <c r="M92">
        <f t="shared" si="99"/>
        <v>0.11954276541045077</v>
      </c>
      <c r="N92">
        <f t="shared" si="100"/>
        <v>0.1299552104717501</v>
      </c>
      <c r="O92">
        <f t="shared" si="101"/>
        <v>0.16466265785876125</v>
      </c>
      <c r="P92">
        <f t="shared" si="102"/>
        <v>8.0773212615972104E-2</v>
      </c>
      <c r="Q92">
        <f t="shared" si="103"/>
        <v>0.11795529752600249</v>
      </c>
      <c r="R92">
        <f t="shared" si="104"/>
        <v>0.1300822077463353</v>
      </c>
      <c r="S92">
        <f t="shared" si="105"/>
        <v>0.16292246193430673</v>
      </c>
      <c r="T92">
        <f t="shared" si="106"/>
        <v>8.3292011713391456E-2</v>
      </c>
      <c r="U92">
        <f t="shared" si="107"/>
        <v>0.11636782964155422</v>
      </c>
      <c r="V92">
        <f>Sheet1!BZ92</f>
        <v>0.13020920502092051</v>
      </c>
      <c r="W92">
        <f>Sheet1!CA92</f>
        <v>0.16118226600985222</v>
      </c>
      <c r="X92">
        <f>Sheet1!CC92</f>
        <v>8.5810810810810809E-2</v>
      </c>
      <c r="Y92">
        <f>Sheet1!CD92</f>
        <v>0.11478036175710594</v>
      </c>
      <c r="Z92">
        <f t="shared" si="108"/>
        <v>0.13033620229550572</v>
      </c>
      <c r="AA92">
        <f t="shared" si="109"/>
        <v>0.15944207008539771</v>
      </c>
      <c r="AB92">
        <f t="shared" si="110"/>
        <v>8.8329609908230161E-2</v>
      </c>
      <c r="AC92">
        <f t="shared" si="111"/>
        <v>0.11319289387265767</v>
      </c>
      <c r="AD92">
        <f t="shared" si="112"/>
        <v>0.13046319957009092</v>
      </c>
      <c r="AE92">
        <f t="shared" si="113"/>
        <v>0.1577018741609432</v>
      </c>
      <c r="AF92">
        <f t="shared" si="114"/>
        <v>9.0848409005649514E-2</v>
      </c>
      <c r="AG92">
        <f t="shared" si="115"/>
        <v>0.1116054259882094</v>
      </c>
      <c r="AH92">
        <f t="shared" si="116"/>
        <v>0.13059019684467613</v>
      </c>
      <c r="AI92">
        <f t="shared" si="117"/>
        <v>0.15596167823648868</v>
      </c>
      <c r="AJ92">
        <f t="shared" si="118"/>
        <v>9.3367208103068866E-2</v>
      </c>
      <c r="AK92">
        <f t="shared" si="119"/>
        <v>0.11001795810376112</v>
      </c>
      <c r="AL92">
        <f t="shared" si="120"/>
        <v>0.13071719411926133</v>
      </c>
      <c r="AM92">
        <f t="shared" si="121"/>
        <v>0.15422148231203417</v>
      </c>
      <c r="AN92">
        <f t="shared" si="122"/>
        <v>9.5886007200488219E-2</v>
      </c>
      <c r="AO92">
        <f t="shared" si="123"/>
        <v>0.10843049021931285</v>
      </c>
      <c r="AP92">
        <f>Sheet1!AW92</f>
        <v>0.13084419139384648</v>
      </c>
      <c r="AQ92">
        <f>Sheet1!AX92</f>
        <v>0.15248128638757971</v>
      </c>
      <c r="AR92">
        <f>Sheet1!AZ92</f>
        <v>9.8404806297907599E-2</v>
      </c>
      <c r="AS92">
        <f>Sheet1!BA92</f>
        <v>0.10684302233486456</v>
      </c>
      <c r="AT92">
        <f t="shared" si="124"/>
        <v>0.12806850156532187</v>
      </c>
      <c r="AU92">
        <f t="shared" si="125"/>
        <v>0.15001683825519299</v>
      </c>
      <c r="AV92">
        <f t="shared" si="126"/>
        <v>9.5935605857619108E-2</v>
      </c>
      <c r="AW92">
        <f t="shared" si="127"/>
        <v>0.104853840840129</v>
      </c>
      <c r="AX92">
        <f t="shared" si="128"/>
        <v>0.12529281173679727</v>
      </c>
      <c r="AY92">
        <f t="shared" si="129"/>
        <v>0.14755239012280627</v>
      </c>
      <c r="AZ92">
        <f t="shared" si="130"/>
        <v>9.3466405417330617E-2</v>
      </c>
      <c r="BA92">
        <f t="shared" si="131"/>
        <v>0.10286465934539343</v>
      </c>
      <c r="BB92">
        <f t="shared" si="132"/>
        <v>0.12251712190827267</v>
      </c>
      <c r="BC92">
        <f t="shared" si="133"/>
        <v>0.14508794199041955</v>
      </c>
      <c r="BD92">
        <f t="shared" si="134"/>
        <v>9.0997204977042126E-2</v>
      </c>
      <c r="BE92">
        <f t="shared" si="135"/>
        <v>0.10087547785065787</v>
      </c>
      <c r="BF92">
        <f t="shared" si="136"/>
        <v>0.11974143207974808</v>
      </c>
      <c r="BG92">
        <f t="shared" si="137"/>
        <v>0.14262349385803283</v>
      </c>
      <c r="BH92">
        <f t="shared" si="138"/>
        <v>8.8528004536753635E-2</v>
      </c>
      <c r="BI92">
        <f t="shared" si="139"/>
        <v>9.8886296355922304E-2</v>
      </c>
      <c r="BJ92">
        <f>Sheet1!T92</f>
        <v>0.1169657422512235</v>
      </c>
      <c r="BK92">
        <f>Sheet1!U92</f>
        <v>0.14015904572564614</v>
      </c>
      <c r="BL92">
        <f>Sheet1!W92</f>
        <v>8.6058804096465144E-2</v>
      </c>
      <c r="BM92">
        <f>Sheet1!X92</f>
        <v>9.6897114861186712E-2</v>
      </c>
      <c r="BN92">
        <f t="shared" si="140"/>
        <v>0.1141900524226989</v>
      </c>
      <c r="BO92">
        <f t="shared" si="141"/>
        <v>0.13769459759325942</v>
      </c>
      <c r="BP92">
        <f t="shared" si="142"/>
        <v>8.3589603656176653E-2</v>
      </c>
      <c r="BQ92">
        <f t="shared" si="143"/>
        <v>9.4907933366451147E-2</v>
      </c>
      <c r="BR92">
        <f t="shared" si="144"/>
        <v>0.11141436259417431</v>
      </c>
      <c r="BS92">
        <f t="shared" si="145"/>
        <v>0.1352301494608727</v>
      </c>
      <c r="BT92">
        <f t="shared" si="146"/>
        <v>8.1120403215888162E-2</v>
      </c>
      <c r="BU92">
        <f t="shared" si="147"/>
        <v>9.2918751871715582E-2</v>
      </c>
      <c r="BV92">
        <f t="shared" si="148"/>
        <v>0.10863867276564972</v>
      </c>
      <c r="BW92">
        <f t="shared" si="149"/>
        <v>0.13276570132848597</v>
      </c>
      <c r="BX92">
        <f t="shared" si="150"/>
        <v>7.8651202775599671E-2</v>
      </c>
      <c r="BY92">
        <f t="shared" si="151"/>
        <v>9.0929570376980018E-2</v>
      </c>
      <c r="CA92">
        <f t="shared" si="152"/>
        <v>6.3498637292597193E-4</v>
      </c>
      <c r="CB92">
        <f t="shared" si="153"/>
        <v>-8.7009796222725089E-3</v>
      </c>
      <c r="CC92">
        <f t="shared" si="154"/>
        <v>1.259399548709679E-2</v>
      </c>
      <c r="CD92">
        <f t="shared" si="155"/>
        <v>-7.9373394222413823E-3</v>
      </c>
      <c r="CF92">
        <f t="shared" si="156"/>
        <v>-1.3878449142622984E-2</v>
      </c>
      <c r="CG92">
        <f t="shared" si="157"/>
        <v>-1.2322240661933576E-2</v>
      </c>
      <c r="CH92">
        <f t="shared" si="158"/>
        <v>-1.2346002201442455E-2</v>
      </c>
      <c r="CI92">
        <f t="shared" si="159"/>
        <v>-9.9459074736778508E-3</v>
      </c>
    </row>
    <row r="93" spans="1:87">
      <c r="A93">
        <v>89</v>
      </c>
      <c r="B93">
        <f t="shared" si="88"/>
        <v>0.15469391654766598</v>
      </c>
      <c r="C93">
        <f t="shared" si="89"/>
        <v>0.17257172946777394</v>
      </c>
      <c r="D93">
        <f t="shared" si="90"/>
        <v>0.13579574983281342</v>
      </c>
      <c r="E93">
        <f t="shared" si="91"/>
        <v>0.11347856638335797</v>
      </c>
      <c r="F93">
        <f t="shared" si="92"/>
        <v>0.15395563449126562</v>
      </c>
      <c r="G93">
        <f t="shared" si="93"/>
        <v>0.1725475292468841</v>
      </c>
      <c r="H93">
        <f t="shared" si="94"/>
        <v>0.13225446806616228</v>
      </c>
      <c r="I93">
        <f t="shared" si="95"/>
        <v>0.11472294656989228</v>
      </c>
      <c r="J93">
        <f t="shared" si="96"/>
        <v>0.15321735243486526</v>
      </c>
      <c r="K93">
        <f t="shared" si="97"/>
        <v>0.17252332902599427</v>
      </c>
      <c r="L93">
        <f t="shared" si="98"/>
        <v>0.12871318629951115</v>
      </c>
      <c r="M93">
        <f t="shared" si="99"/>
        <v>0.11596732675642658</v>
      </c>
      <c r="N93">
        <f t="shared" si="100"/>
        <v>0.15247907037846489</v>
      </c>
      <c r="O93">
        <f t="shared" si="101"/>
        <v>0.17249912880510443</v>
      </c>
      <c r="P93">
        <f t="shared" si="102"/>
        <v>0.12517190453286001</v>
      </c>
      <c r="Q93">
        <f t="shared" si="103"/>
        <v>0.11721170694296089</v>
      </c>
      <c r="R93">
        <f t="shared" si="104"/>
        <v>0.15174078832206453</v>
      </c>
      <c r="S93">
        <f t="shared" si="105"/>
        <v>0.17247492858421459</v>
      </c>
      <c r="T93">
        <f t="shared" si="106"/>
        <v>0.12163062276620887</v>
      </c>
      <c r="U93">
        <f t="shared" si="107"/>
        <v>0.11845608712949519</v>
      </c>
      <c r="V93">
        <f>Sheet1!BZ93</f>
        <v>0.15100250626566417</v>
      </c>
      <c r="W93">
        <f>Sheet1!CA93</f>
        <v>0.17245072836332476</v>
      </c>
      <c r="X93">
        <f>Sheet1!CC93</f>
        <v>0.11808934099955772</v>
      </c>
      <c r="Y93">
        <f>Sheet1!CD93</f>
        <v>0.1197004673160295</v>
      </c>
      <c r="Z93">
        <f t="shared" si="108"/>
        <v>0.1502642242092638</v>
      </c>
      <c r="AA93">
        <f t="shared" si="109"/>
        <v>0.17242652814243492</v>
      </c>
      <c r="AB93">
        <f t="shared" si="110"/>
        <v>0.11454805923290656</v>
      </c>
      <c r="AC93">
        <f t="shared" si="111"/>
        <v>0.1209448475025638</v>
      </c>
      <c r="AD93">
        <f t="shared" si="112"/>
        <v>0.14952594215286344</v>
      </c>
      <c r="AE93">
        <f t="shared" si="113"/>
        <v>0.17240232792154508</v>
      </c>
      <c r="AF93">
        <f t="shared" si="114"/>
        <v>0.11100677746625541</v>
      </c>
      <c r="AG93">
        <f t="shared" si="115"/>
        <v>0.12218922768909811</v>
      </c>
      <c r="AH93">
        <f t="shared" si="116"/>
        <v>0.14878766009646308</v>
      </c>
      <c r="AI93">
        <f t="shared" si="117"/>
        <v>0.17237812770065525</v>
      </c>
      <c r="AJ93">
        <f t="shared" si="118"/>
        <v>0.10746549569960426</v>
      </c>
      <c r="AK93">
        <f t="shared" si="119"/>
        <v>0.12343360787563241</v>
      </c>
      <c r="AL93">
        <f t="shared" si="120"/>
        <v>0.14804937804006271</v>
      </c>
      <c r="AM93">
        <f t="shared" si="121"/>
        <v>0.17235392747976541</v>
      </c>
      <c r="AN93">
        <f t="shared" si="122"/>
        <v>0.10392421393295311</v>
      </c>
      <c r="AO93">
        <f t="shared" si="123"/>
        <v>0.12467798806216672</v>
      </c>
      <c r="AP93">
        <f>Sheet1!AW93</f>
        <v>0.14731109598366235</v>
      </c>
      <c r="AQ93">
        <f>Sheet1!AX93</f>
        <v>0.17232972725887552</v>
      </c>
      <c r="AR93">
        <f>Sheet1!AZ93</f>
        <v>0.10038293216630197</v>
      </c>
      <c r="AS93">
        <f>Sheet1!BA93</f>
        <v>0.12592236824870104</v>
      </c>
      <c r="AT93">
        <f t="shared" si="124"/>
        <v>0.14636689527275396</v>
      </c>
      <c r="AU93">
        <f t="shared" si="125"/>
        <v>0.16889738669508411</v>
      </c>
      <c r="AV93">
        <f t="shared" si="126"/>
        <v>0.10043240528531282</v>
      </c>
      <c r="AW93">
        <f t="shared" si="127"/>
        <v>0.12328617552056134</v>
      </c>
      <c r="AX93">
        <f t="shared" si="128"/>
        <v>0.14542269456184556</v>
      </c>
      <c r="AY93">
        <f t="shared" si="129"/>
        <v>0.1654650461312927</v>
      </c>
      <c r="AZ93">
        <f t="shared" si="130"/>
        <v>0.10048187840432367</v>
      </c>
      <c r="BA93">
        <f t="shared" si="131"/>
        <v>0.12064998279242165</v>
      </c>
      <c r="BB93">
        <f t="shared" si="132"/>
        <v>0.14447849385093717</v>
      </c>
      <c r="BC93">
        <f t="shared" si="133"/>
        <v>0.1620327055675013</v>
      </c>
      <c r="BD93">
        <f t="shared" si="134"/>
        <v>0.10053135152333452</v>
      </c>
      <c r="BE93">
        <f t="shared" si="135"/>
        <v>0.11801379006428195</v>
      </c>
      <c r="BF93">
        <f t="shared" si="136"/>
        <v>0.14353429314002877</v>
      </c>
      <c r="BG93">
        <f t="shared" si="137"/>
        <v>0.15860036500370989</v>
      </c>
      <c r="BH93">
        <f t="shared" si="138"/>
        <v>0.10058082464234537</v>
      </c>
      <c r="BI93">
        <f t="shared" si="139"/>
        <v>0.11537759733614225</v>
      </c>
      <c r="BJ93">
        <f>Sheet1!T93</f>
        <v>0.14259009242912035</v>
      </c>
      <c r="BK93">
        <f>Sheet1!U93</f>
        <v>0.15516802443991853</v>
      </c>
      <c r="BL93">
        <f>Sheet1!W93</f>
        <v>0.10063029776135622</v>
      </c>
      <c r="BM93">
        <f>Sheet1!X93</f>
        <v>0.11274140460800254</v>
      </c>
      <c r="BN93">
        <f t="shared" si="140"/>
        <v>0.14164589171821196</v>
      </c>
      <c r="BO93">
        <f t="shared" si="141"/>
        <v>0.15173568387612713</v>
      </c>
      <c r="BP93">
        <f t="shared" si="142"/>
        <v>0.10067977088036707</v>
      </c>
      <c r="BQ93">
        <f t="shared" si="143"/>
        <v>0.11010521187986284</v>
      </c>
      <c r="BR93">
        <f t="shared" si="144"/>
        <v>0.14070169100730356</v>
      </c>
      <c r="BS93">
        <f t="shared" si="145"/>
        <v>0.14830334331233572</v>
      </c>
      <c r="BT93">
        <f t="shared" si="146"/>
        <v>0.10072924399937792</v>
      </c>
      <c r="BU93">
        <f t="shared" si="147"/>
        <v>0.10746901915172315</v>
      </c>
      <c r="BV93">
        <f t="shared" si="148"/>
        <v>0.13975749029639517</v>
      </c>
      <c r="BW93">
        <f t="shared" si="149"/>
        <v>0.14487100274854431</v>
      </c>
      <c r="BX93">
        <f t="shared" si="150"/>
        <v>0.10077871711838877</v>
      </c>
      <c r="BY93">
        <f t="shared" si="151"/>
        <v>0.10483282642358345</v>
      </c>
      <c r="CA93">
        <f t="shared" si="152"/>
        <v>-3.6914102820018169E-3</v>
      </c>
      <c r="CB93">
        <f t="shared" si="153"/>
        <v>-1.2100110444923651E-4</v>
      </c>
      <c r="CC93">
        <f t="shared" si="154"/>
        <v>-1.7706408833255749E-2</v>
      </c>
      <c r="CD93">
        <f t="shared" si="155"/>
        <v>6.2219009326715397E-3</v>
      </c>
      <c r="CF93">
        <f t="shared" si="156"/>
        <v>-4.721003554541997E-3</v>
      </c>
      <c r="CG93">
        <f t="shared" si="157"/>
        <v>-1.7161702818956986E-2</v>
      </c>
      <c r="CH93">
        <f t="shared" si="158"/>
        <v>2.4736559505425526E-4</v>
      </c>
      <c r="CI93">
        <f t="shared" si="159"/>
        <v>-1.3180963640698498E-2</v>
      </c>
    </row>
    <row r="94" spans="1:87">
      <c r="A94">
        <v>90</v>
      </c>
      <c r="B94">
        <f t="shared" si="88"/>
        <v>0.15791930846075372</v>
      </c>
      <c r="C94">
        <f t="shared" si="89"/>
        <v>0.17678019355302618</v>
      </c>
      <c r="D94">
        <f t="shared" si="90"/>
        <v>0.12821085775227262</v>
      </c>
      <c r="E94">
        <f t="shared" si="91"/>
        <v>0.13667927845921107</v>
      </c>
      <c r="F94">
        <f t="shared" si="92"/>
        <v>0.15864482691122503</v>
      </c>
      <c r="G94">
        <f t="shared" si="93"/>
        <v>0.17871396690968108</v>
      </c>
      <c r="H94">
        <f t="shared" si="94"/>
        <v>0.12636178965009395</v>
      </c>
      <c r="I94">
        <f t="shared" si="95"/>
        <v>0.13736022521136071</v>
      </c>
      <c r="J94">
        <f t="shared" si="96"/>
        <v>0.15937034536169634</v>
      </c>
      <c r="K94">
        <f t="shared" si="97"/>
        <v>0.18064774026633598</v>
      </c>
      <c r="L94">
        <f t="shared" si="98"/>
        <v>0.1245127215479153</v>
      </c>
      <c r="M94">
        <f t="shared" si="99"/>
        <v>0.13804117196351035</v>
      </c>
      <c r="N94">
        <f t="shared" si="100"/>
        <v>0.16009586381216764</v>
      </c>
      <c r="O94">
        <f t="shared" si="101"/>
        <v>0.18258151362299088</v>
      </c>
      <c r="P94">
        <f t="shared" si="102"/>
        <v>0.12266365344573664</v>
      </c>
      <c r="Q94">
        <f t="shared" si="103"/>
        <v>0.13872211871565998</v>
      </c>
      <c r="R94">
        <f t="shared" si="104"/>
        <v>0.16082138226263895</v>
      </c>
      <c r="S94">
        <f t="shared" si="105"/>
        <v>0.18451528697964578</v>
      </c>
      <c r="T94">
        <f t="shared" si="106"/>
        <v>0.12081458534355798</v>
      </c>
      <c r="U94">
        <f t="shared" si="107"/>
        <v>0.13940306546780962</v>
      </c>
      <c r="V94">
        <f>Sheet1!BZ94</f>
        <v>0.16154690071311026</v>
      </c>
      <c r="W94">
        <f>Sheet1!CA94</f>
        <v>0.18644906033630068</v>
      </c>
      <c r="X94">
        <f>Sheet1!CC94</f>
        <v>0.11896551724137931</v>
      </c>
      <c r="Y94">
        <f>Sheet1!CD94</f>
        <v>0.14008401221995925</v>
      </c>
      <c r="Z94">
        <f t="shared" si="108"/>
        <v>0.16227241916358157</v>
      </c>
      <c r="AA94">
        <f t="shared" si="109"/>
        <v>0.18838283369295558</v>
      </c>
      <c r="AB94">
        <f t="shared" si="110"/>
        <v>0.11711644913920065</v>
      </c>
      <c r="AC94">
        <f t="shared" si="111"/>
        <v>0.14076495897210889</v>
      </c>
      <c r="AD94">
        <f t="shared" si="112"/>
        <v>0.16299793761405287</v>
      </c>
      <c r="AE94">
        <f t="shared" si="113"/>
        <v>0.19031660704961048</v>
      </c>
      <c r="AF94">
        <f t="shared" si="114"/>
        <v>0.11526738103702198</v>
      </c>
      <c r="AG94">
        <f t="shared" si="115"/>
        <v>0.14144590572425852</v>
      </c>
      <c r="AH94">
        <f t="shared" si="116"/>
        <v>0.16372345606452418</v>
      </c>
      <c r="AI94">
        <f t="shared" si="117"/>
        <v>0.19225038040626538</v>
      </c>
      <c r="AJ94">
        <f t="shared" si="118"/>
        <v>0.11341831293484332</v>
      </c>
      <c r="AK94">
        <f t="shared" si="119"/>
        <v>0.14212685247640816</v>
      </c>
      <c r="AL94">
        <f t="shared" si="120"/>
        <v>0.16444897451499549</v>
      </c>
      <c r="AM94">
        <f t="shared" si="121"/>
        <v>0.19418415376292028</v>
      </c>
      <c r="AN94">
        <f t="shared" si="122"/>
        <v>0.11156924483266466</v>
      </c>
      <c r="AO94">
        <f t="shared" si="123"/>
        <v>0.1428077992285578</v>
      </c>
      <c r="AP94">
        <f>Sheet1!AW94</f>
        <v>0.16517449296546682</v>
      </c>
      <c r="AQ94">
        <f>Sheet1!AX94</f>
        <v>0.19611792711957518</v>
      </c>
      <c r="AR94">
        <f>Sheet1!AZ94</f>
        <v>0.10972017673048601</v>
      </c>
      <c r="AS94">
        <f>Sheet1!BA94</f>
        <v>0.14348874598070741</v>
      </c>
      <c r="AT94">
        <f t="shared" si="124"/>
        <v>0.16216190115626009</v>
      </c>
      <c r="AU94">
        <f t="shared" si="125"/>
        <v>0.18994027809141986</v>
      </c>
      <c r="AV94">
        <f t="shared" si="126"/>
        <v>0.10983243087318835</v>
      </c>
      <c r="AW94">
        <f t="shared" si="127"/>
        <v>0.14044217594683273</v>
      </c>
      <c r="AX94">
        <f t="shared" si="128"/>
        <v>0.15914930934705335</v>
      </c>
      <c r="AY94">
        <f t="shared" si="129"/>
        <v>0.18376262906326454</v>
      </c>
      <c r="AZ94">
        <f t="shared" si="130"/>
        <v>0.10994468501589069</v>
      </c>
      <c r="BA94">
        <f t="shared" si="131"/>
        <v>0.13739560591295805</v>
      </c>
      <c r="BB94">
        <f t="shared" si="132"/>
        <v>0.15613671753784661</v>
      </c>
      <c r="BC94">
        <f t="shared" si="133"/>
        <v>0.17758498003510922</v>
      </c>
      <c r="BD94">
        <f t="shared" si="134"/>
        <v>0.11005693915859303</v>
      </c>
      <c r="BE94">
        <f t="shared" si="135"/>
        <v>0.13434903587908337</v>
      </c>
      <c r="BF94">
        <f t="shared" si="136"/>
        <v>0.15312412572863987</v>
      </c>
      <c r="BG94">
        <f t="shared" si="137"/>
        <v>0.17140733100695391</v>
      </c>
      <c r="BH94">
        <f t="shared" si="138"/>
        <v>0.11016919330129538</v>
      </c>
      <c r="BI94">
        <f t="shared" si="139"/>
        <v>0.13130246584520869</v>
      </c>
      <c r="BJ94">
        <f>Sheet1!T94</f>
        <v>0.15011153391943313</v>
      </c>
      <c r="BK94">
        <f>Sheet1!U94</f>
        <v>0.16522968197879859</v>
      </c>
      <c r="BL94">
        <f>Sheet1!W94</f>
        <v>0.1102814474439977</v>
      </c>
      <c r="BM94">
        <f>Sheet1!X94</f>
        <v>0.12825589581133404</v>
      </c>
      <c r="BN94">
        <f t="shared" si="140"/>
        <v>0.14709894211022639</v>
      </c>
      <c r="BO94">
        <f t="shared" si="141"/>
        <v>0.15905203295064327</v>
      </c>
      <c r="BP94">
        <f t="shared" si="142"/>
        <v>0.11039370158670005</v>
      </c>
      <c r="BQ94">
        <f t="shared" si="143"/>
        <v>0.12520932577745936</v>
      </c>
      <c r="BR94">
        <f t="shared" si="144"/>
        <v>0.14408635030101966</v>
      </c>
      <c r="BS94">
        <f t="shared" si="145"/>
        <v>0.15287438392248795</v>
      </c>
      <c r="BT94">
        <f t="shared" si="146"/>
        <v>0.11050595572940239</v>
      </c>
      <c r="BU94">
        <f t="shared" si="147"/>
        <v>0.12216275574358468</v>
      </c>
      <c r="BV94">
        <f t="shared" si="148"/>
        <v>0.14107375849181292</v>
      </c>
      <c r="BW94">
        <f t="shared" si="149"/>
        <v>0.14669673489433263</v>
      </c>
      <c r="BX94">
        <f t="shared" si="150"/>
        <v>0.11061820987210473</v>
      </c>
      <c r="BY94">
        <f t="shared" si="151"/>
        <v>0.11911618570971</v>
      </c>
      <c r="CA94">
        <f t="shared" si="152"/>
        <v>3.6275922523565651E-3</v>
      </c>
      <c r="CB94">
        <f t="shared" si="153"/>
        <v>9.668866783274499E-3</v>
      </c>
      <c r="CC94">
        <f t="shared" si="154"/>
        <v>-9.2453405108933046E-3</v>
      </c>
      <c r="CD94">
        <f t="shared" si="155"/>
        <v>3.404733760748152E-3</v>
      </c>
      <c r="CF94">
        <f t="shared" si="156"/>
        <v>-1.5062959046033692E-2</v>
      </c>
      <c r="CG94">
        <f t="shared" si="157"/>
        <v>-3.0888245140776593E-2</v>
      </c>
      <c r="CH94">
        <f t="shared" si="158"/>
        <v>5.6127071351169677E-4</v>
      </c>
      <c r="CI94">
        <f t="shared" si="159"/>
        <v>-1.5232850169373369E-2</v>
      </c>
    </row>
    <row r="95" spans="1:87">
      <c r="A95">
        <v>91</v>
      </c>
      <c r="B95">
        <f t="shared" si="88"/>
        <v>0.20036261256734311</v>
      </c>
      <c r="C95">
        <f t="shared" si="89"/>
        <v>0.22676155852250257</v>
      </c>
      <c r="D95">
        <f t="shared" si="90"/>
        <v>0.11881002013291289</v>
      </c>
      <c r="E95">
        <f t="shared" si="91"/>
        <v>0.16094525563021067</v>
      </c>
      <c r="F95">
        <f t="shared" si="92"/>
        <v>0.19952594604211843</v>
      </c>
      <c r="G95">
        <f t="shared" si="93"/>
        <v>0.22383709567250965</v>
      </c>
      <c r="H95">
        <f t="shared" si="94"/>
        <v>0.11973355069752528</v>
      </c>
      <c r="I95">
        <f t="shared" si="95"/>
        <v>0.16013211534857488</v>
      </c>
      <c r="J95">
        <f t="shared" si="96"/>
        <v>0.19868927951689375</v>
      </c>
      <c r="K95">
        <f t="shared" si="97"/>
        <v>0.22091263282251672</v>
      </c>
      <c r="L95">
        <f t="shared" si="98"/>
        <v>0.12065708126213767</v>
      </c>
      <c r="M95">
        <f t="shared" si="99"/>
        <v>0.15931897506693909</v>
      </c>
      <c r="N95">
        <f t="shared" si="100"/>
        <v>0.19785261299166906</v>
      </c>
      <c r="O95">
        <f t="shared" si="101"/>
        <v>0.21798816997252379</v>
      </c>
      <c r="P95">
        <f t="shared" si="102"/>
        <v>0.12158061182675006</v>
      </c>
      <c r="Q95">
        <f t="shared" si="103"/>
        <v>0.15850583478530331</v>
      </c>
      <c r="R95">
        <f t="shared" si="104"/>
        <v>0.19701594646644438</v>
      </c>
      <c r="S95">
        <f t="shared" si="105"/>
        <v>0.21506370712253087</v>
      </c>
      <c r="T95">
        <f t="shared" si="106"/>
        <v>0.12250414239136245</v>
      </c>
      <c r="U95">
        <f t="shared" si="107"/>
        <v>0.15769269450366752</v>
      </c>
      <c r="V95">
        <f>Sheet1!BZ95</f>
        <v>0.1961792799412197</v>
      </c>
      <c r="W95">
        <f>Sheet1!CA95</f>
        <v>0.21213924427253794</v>
      </c>
      <c r="X95">
        <f>Sheet1!CC95</f>
        <v>0.12342767295597484</v>
      </c>
      <c r="Y95">
        <f>Sheet1!CD95</f>
        <v>0.15687955422203173</v>
      </c>
      <c r="Z95">
        <f t="shared" si="108"/>
        <v>0.19534261341599501</v>
      </c>
      <c r="AA95">
        <f t="shared" si="109"/>
        <v>0.20921478142254502</v>
      </c>
      <c r="AB95">
        <f t="shared" si="110"/>
        <v>0.12435120352058723</v>
      </c>
      <c r="AC95">
        <f t="shared" si="111"/>
        <v>0.15606641394039594</v>
      </c>
      <c r="AD95">
        <f t="shared" si="112"/>
        <v>0.19450594689077033</v>
      </c>
      <c r="AE95">
        <f t="shared" si="113"/>
        <v>0.20629031857255209</v>
      </c>
      <c r="AF95">
        <f t="shared" si="114"/>
        <v>0.12527473408519962</v>
      </c>
      <c r="AG95">
        <f t="shared" si="115"/>
        <v>0.15525327365876015</v>
      </c>
      <c r="AH95">
        <f t="shared" si="116"/>
        <v>0.19366928036554565</v>
      </c>
      <c r="AI95">
        <f t="shared" si="117"/>
        <v>0.20336585572255916</v>
      </c>
      <c r="AJ95">
        <f t="shared" si="118"/>
        <v>0.12619826464981201</v>
      </c>
      <c r="AK95">
        <f t="shared" si="119"/>
        <v>0.15444013337712437</v>
      </c>
      <c r="AL95">
        <f t="shared" si="120"/>
        <v>0.19283261384032097</v>
      </c>
      <c r="AM95">
        <f t="shared" si="121"/>
        <v>0.20044139287256624</v>
      </c>
      <c r="AN95">
        <f t="shared" si="122"/>
        <v>0.1271217952144244</v>
      </c>
      <c r="AO95">
        <f t="shared" si="123"/>
        <v>0.15362699309548858</v>
      </c>
      <c r="AP95">
        <f>Sheet1!AW95</f>
        <v>0.19199594731509625</v>
      </c>
      <c r="AQ95">
        <f>Sheet1!AX95</f>
        <v>0.19751693002257337</v>
      </c>
      <c r="AR95">
        <f>Sheet1!AZ95</f>
        <v>0.12804532577903682</v>
      </c>
      <c r="AS95">
        <f>Sheet1!BA95</f>
        <v>0.15281385281385282</v>
      </c>
      <c r="AT95">
        <f t="shared" si="124"/>
        <v>0.18767136330401388</v>
      </c>
      <c r="AU95">
        <f t="shared" si="125"/>
        <v>0.19699976616468226</v>
      </c>
      <c r="AV95">
        <f t="shared" si="126"/>
        <v>0.12763626062322947</v>
      </c>
      <c r="AW95">
        <f t="shared" si="127"/>
        <v>0.15157114521761858</v>
      </c>
      <c r="AX95">
        <f t="shared" si="128"/>
        <v>0.1833467792929315</v>
      </c>
      <c r="AY95">
        <f t="shared" si="129"/>
        <v>0.19648260230679115</v>
      </c>
      <c r="AZ95">
        <f t="shared" si="130"/>
        <v>0.12722719546742212</v>
      </c>
      <c r="BA95">
        <f t="shared" si="131"/>
        <v>0.15032843762138434</v>
      </c>
      <c r="BB95">
        <f t="shared" si="132"/>
        <v>0.17902219528184912</v>
      </c>
      <c r="BC95">
        <f t="shared" si="133"/>
        <v>0.19596543844890005</v>
      </c>
      <c r="BD95">
        <f t="shared" si="134"/>
        <v>0.12681813031161476</v>
      </c>
      <c r="BE95">
        <f t="shared" si="135"/>
        <v>0.1490857300251501</v>
      </c>
      <c r="BF95">
        <f t="shared" si="136"/>
        <v>0.17469761127076675</v>
      </c>
      <c r="BG95">
        <f t="shared" si="137"/>
        <v>0.19544827459100894</v>
      </c>
      <c r="BH95">
        <f t="shared" si="138"/>
        <v>0.12640906515580741</v>
      </c>
      <c r="BI95">
        <f t="shared" si="139"/>
        <v>0.14784302242891587</v>
      </c>
      <c r="BJ95">
        <f>Sheet1!T95</f>
        <v>0.17037302725968437</v>
      </c>
      <c r="BK95">
        <f>Sheet1!U95</f>
        <v>0.19493111073311789</v>
      </c>
      <c r="BL95">
        <f>Sheet1!W95</f>
        <v>0.126</v>
      </c>
      <c r="BM95">
        <f>Sheet1!X95</f>
        <v>0.14660031483268166</v>
      </c>
      <c r="BN95">
        <f t="shared" si="140"/>
        <v>0.16604844324860199</v>
      </c>
      <c r="BO95">
        <f t="shared" si="141"/>
        <v>0.19441394687522678</v>
      </c>
      <c r="BP95">
        <f t="shared" si="142"/>
        <v>0.12559093484419265</v>
      </c>
      <c r="BQ95">
        <f t="shared" si="143"/>
        <v>0.14535760723644742</v>
      </c>
      <c r="BR95">
        <f t="shared" si="144"/>
        <v>0.16172385923751961</v>
      </c>
      <c r="BS95">
        <f t="shared" si="145"/>
        <v>0.19389678301733568</v>
      </c>
      <c r="BT95">
        <f t="shared" si="146"/>
        <v>0.12518186968838529</v>
      </c>
      <c r="BU95">
        <f t="shared" si="147"/>
        <v>0.14411489964021318</v>
      </c>
      <c r="BV95">
        <f t="shared" si="148"/>
        <v>0.15739927522643724</v>
      </c>
      <c r="BW95">
        <f t="shared" si="149"/>
        <v>0.19337961915944457</v>
      </c>
      <c r="BX95">
        <f t="shared" si="150"/>
        <v>0.12477280453257793</v>
      </c>
      <c r="BY95">
        <f t="shared" si="151"/>
        <v>0.14287219204397894</v>
      </c>
      <c r="CA95">
        <f t="shared" si="152"/>
        <v>-4.1833326261234427E-3</v>
      </c>
      <c r="CB95">
        <f t="shared" si="153"/>
        <v>-1.4622314249964574E-2</v>
      </c>
      <c r="CC95">
        <f t="shared" si="154"/>
        <v>4.6176528230619796E-3</v>
      </c>
      <c r="CD95">
        <f t="shared" si="155"/>
        <v>-4.0657014081789122E-3</v>
      </c>
      <c r="CF95">
        <f t="shared" si="156"/>
        <v>-2.1622920055411887E-2</v>
      </c>
      <c r="CG95">
        <f t="shared" si="157"/>
        <v>-2.5858192894554766E-3</v>
      </c>
      <c r="CH95">
        <f t="shared" si="158"/>
        <v>-2.0453257790368218E-3</v>
      </c>
      <c r="CI95">
        <f t="shared" si="159"/>
        <v>-6.2135379811711633E-3</v>
      </c>
    </row>
    <row r="96" spans="1:87">
      <c r="A96">
        <v>92</v>
      </c>
      <c r="B96">
        <f t="shared" si="88"/>
        <v>0.21716654425713661</v>
      </c>
      <c r="C96">
        <f t="shared" si="89"/>
        <v>0.24446279799163245</v>
      </c>
      <c r="D96">
        <f t="shared" si="90"/>
        <v>0.19684154862369241</v>
      </c>
      <c r="E96">
        <f t="shared" si="91"/>
        <v>0.18011474240834602</v>
      </c>
      <c r="F96">
        <f t="shared" si="92"/>
        <v>0.21634149822303134</v>
      </c>
      <c r="G96">
        <f t="shared" si="93"/>
        <v>0.24175287312384489</v>
      </c>
      <c r="H96">
        <f t="shared" si="94"/>
        <v>0.19156661566334046</v>
      </c>
      <c r="I96">
        <f t="shared" si="95"/>
        <v>0.18029367889100342</v>
      </c>
      <c r="J96">
        <f t="shared" si="96"/>
        <v>0.21551645218892607</v>
      </c>
      <c r="K96">
        <f t="shared" si="97"/>
        <v>0.23904294825605732</v>
      </c>
      <c r="L96">
        <f t="shared" si="98"/>
        <v>0.18629168270298851</v>
      </c>
      <c r="M96">
        <f t="shared" si="99"/>
        <v>0.18047261537366083</v>
      </c>
      <c r="N96">
        <f t="shared" si="100"/>
        <v>0.2146914061548208</v>
      </c>
      <c r="O96">
        <f t="shared" si="101"/>
        <v>0.23633302338826975</v>
      </c>
      <c r="P96">
        <f t="shared" si="102"/>
        <v>0.18101674974263657</v>
      </c>
      <c r="Q96">
        <f t="shared" si="103"/>
        <v>0.18065155185631823</v>
      </c>
      <c r="R96">
        <f t="shared" si="104"/>
        <v>0.21386636012071553</v>
      </c>
      <c r="S96">
        <f t="shared" si="105"/>
        <v>0.23362309852048219</v>
      </c>
      <c r="T96">
        <f t="shared" si="106"/>
        <v>0.17574181678228462</v>
      </c>
      <c r="U96">
        <f t="shared" si="107"/>
        <v>0.18083048833897564</v>
      </c>
      <c r="V96">
        <f>Sheet1!BZ96</f>
        <v>0.21304131408661026</v>
      </c>
      <c r="W96">
        <f>Sheet1!CA96</f>
        <v>0.23091317365269462</v>
      </c>
      <c r="X96">
        <f>Sheet1!CC96</f>
        <v>0.17046688382193267</v>
      </c>
      <c r="Y96">
        <f>Sheet1!CD96</f>
        <v>0.18100942482163304</v>
      </c>
      <c r="Z96">
        <f t="shared" si="108"/>
        <v>0.21221626805250499</v>
      </c>
      <c r="AA96">
        <f t="shared" si="109"/>
        <v>0.22820324878490705</v>
      </c>
      <c r="AB96">
        <f t="shared" si="110"/>
        <v>0.16519195086158073</v>
      </c>
      <c r="AC96">
        <f t="shared" si="111"/>
        <v>0.18118836130429045</v>
      </c>
      <c r="AD96">
        <f t="shared" si="112"/>
        <v>0.21139122201839972</v>
      </c>
      <c r="AE96">
        <f t="shared" si="113"/>
        <v>0.22549332391711949</v>
      </c>
      <c r="AF96">
        <f t="shared" si="114"/>
        <v>0.15991701790122878</v>
      </c>
      <c r="AG96">
        <f t="shared" si="115"/>
        <v>0.18136729778694785</v>
      </c>
      <c r="AH96">
        <f t="shared" si="116"/>
        <v>0.21056617598429445</v>
      </c>
      <c r="AI96">
        <f t="shared" si="117"/>
        <v>0.22278339904933192</v>
      </c>
      <c r="AJ96">
        <f t="shared" si="118"/>
        <v>0.15464208494087683</v>
      </c>
      <c r="AK96">
        <f t="shared" si="119"/>
        <v>0.18154623426960526</v>
      </c>
      <c r="AL96">
        <f t="shared" si="120"/>
        <v>0.20974112995018918</v>
      </c>
      <c r="AM96">
        <f t="shared" si="121"/>
        <v>0.22007347418154435</v>
      </c>
      <c r="AN96">
        <f t="shared" si="122"/>
        <v>0.14936715198052489</v>
      </c>
      <c r="AO96">
        <f t="shared" si="123"/>
        <v>0.18172517075226266</v>
      </c>
      <c r="AP96">
        <f>Sheet1!AW96</f>
        <v>0.20891608391608391</v>
      </c>
      <c r="AQ96">
        <f>Sheet1!AX96</f>
        <v>0.21736354931375679</v>
      </c>
      <c r="AR96">
        <f>Sheet1!AZ96</f>
        <v>0.14409221902017291</v>
      </c>
      <c r="AS96">
        <f>Sheet1!BA96</f>
        <v>0.18190410723492009</v>
      </c>
      <c r="AT96">
        <f t="shared" si="124"/>
        <v>0.20587580845376083</v>
      </c>
      <c r="AU96">
        <f t="shared" si="125"/>
        <v>0.21356695281132931</v>
      </c>
      <c r="AV96">
        <f t="shared" si="126"/>
        <v>0.14352537436325988</v>
      </c>
      <c r="AW96">
        <f t="shared" si="127"/>
        <v>0.17922340670692036</v>
      </c>
      <c r="AX96">
        <f t="shared" si="128"/>
        <v>0.20283553299143775</v>
      </c>
      <c r="AY96">
        <f t="shared" si="129"/>
        <v>0.20977035630890184</v>
      </c>
      <c r="AZ96">
        <f t="shared" si="130"/>
        <v>0.14295852970634684</v>
      </c>
      <c r="BA96">
        <f t="shared" si="131"/>
        <v>0.17654270617892062</v>
      </c>
      <c r="BB96">
        <f t="shared" si="132"/>
        <v>0.19979525752911467</v>
      </c>
      <c r="BC96">
        <f t="shared" si="133"/>
        <v>0.20597375980647437</v>
      </c>
      <c r="BD96">
        <f t="shared" si="134"/>
        <v>0.14239168504943381</v>
      </c>
      <c r="BE96">
        <f t="shared" si="135"/>
        <v>0.17386200565092089</v>
      </c>
      <c r="BF96">
        <f t="shared" si="136"/>
        <v>0.19675498206679159</v>
      </c>
      <c r="BG96">
        <f t="shared" si="137"/>
        <v>0.20217716330404689</v>
      </c>
      <c r="BH96">
        <f t="shared" si="138"/>
        <v>0.14182484039252077</v>
      </c>
      <c r="BI96">
        <f t="shared" si="139"/>
        <v>0.17118130512292115</v>
      </c>
      <c r="BJ96">
        <f>Sheet1!T96</f>
        <v>0.19371470660446846</v>
      </c>
      <c r="BK96">
        <f>Sheet1!U96</f>
        <v>0.19838056680161945</v>
      </c>
      <c r="BL96">
        <f>Sheet1!W96</f>
        <v>0.14125799573560768</v>
      </c>
      <c r="BM96">
        <f>Sheet1!X96</f>
        <v>0.16850060459492142</v>
      </c>
      <c r="BN96">
        <f t="shared" si="140"/>
        <v>0.19067443114214538</v>
      </c>
      <c r="BO96">
        <f t="shared" si="141"/>
        <v>0.19458397029919197</v>
      </c>
      <c r="BP96">
        <f t="shared" si="142"/>
        <v>0.14069115107869465</v>
      </c>
      <c r="BQ96">
        <f t="shared" si="143"/>
        <v>0.16581990406692168</v>
      </c>
      <c r="BR96">
        <f t="shared" si="144"/>
        <v>0.18763415567982231</v>
      </c>
      <c r="BS96">
        <f t="shared" si="145"/>
        <v>0.1907873737967645</v>
      </c>
      <c r="BT96">
        <f t="shared" si="146"/>
        <v>0.14012430642178161</v>
      </c>
      <c r="BU96">
        <f t="shared" si="147"/>
        <v>0.16313920353892195</v>
      </c>
      <c r="BV96">
        <f t="shared" si="148"/>
        <v>0.18459388021749923</v>
      </c>
      <c r="BW96">
        <f t="shared" si="149"/>
        <v>0.18699077729433702</v>
      </c>
      <c r="BX96">
        <f t="shared" si="150"/>
        <v>0.13955746176486858</v>
      </c>
      <c r="BY96">
        <f t="shared" si="151"/>
        <v>0.16045850301092221</v>
      </c>
      <c r="CA96">
        <f t="shared" si="152"/>
        <v>-4.1252301705263505E-3</v>
      </c>
      <c r="CB96">
        <f t="shared" si="153"/>
        <v>-1.3549624338937832E-2</v>
      </c>
      <c r="CC96">
        <f t="shared" si="154"/>
        <v>-2.6374664801759762E-2</v>
      </c>
      <c r="CD96">
        <f t="shared" si="155"/>
        <v>8.9468241328705123E-4</v>
      </c>
      <c r="CF96">
        <f t="shared" si="156"/>
        <v>-1.5201377311615444E-2</v>
      </c>
      <c r="CG96">
        <f t="shared" si="157"/>
        <v>-1.8982982512137342E-2</v>
      </c>
      <c r="CH96">
        <f t="shared" si="158"/>
        <v>-2.8342232845652293E-3</v>
      </c>
      <c r="CI96">
        <f t="shared" si="159"/>
        <v>-1.3403502639998677E-2</v>
      </c>
    </row>
    <row r="97" spans="1:87">
      <c r="A97">
        <v>93</v>
      </c>
      <c r="B97">
        <f t="shared" si="88"/>
        <v>0.17565084883995455</v>
      </c>
      <c r="C97">
        <f t="shared" si="89"/>
        <v>0.26070681723128392</v>
      </c>
      <c r="D97">
        <f t="shared" si="90"/>
        <v>0.14514728195469057</v>
      </c>
      <c r="E97">
        <f t="shared" si="91"/>
        <v>0.21348000420533728</v>
      </c>
      <c r="F97">
        <f t="shared" si="92"/>
        <v>0.18209774000386328</v>
      </c>
      <c r="G97">
        <f t="shared" si="93"/>
        <v>0.2602321204516938</v>
      </c>
      <c r="H97">
        <f t="shared" si="94"/>
        <v>0.15005284361429397</v>
      </c>
      <c r="I97">
        <f t="shared" si="95"/>
        <v>0.21194031049406872</v>
      </c>
      <c r="J97">
        <f t="shared" si="96"/>
        <v>0.18854463116777201</v>
      </c>
      <c r="K97">
        <f t="shared" si="97"/>
        <v>0.25975742367210369</v>
      </c>
      <c r="L97">
        <f t="shared" si="98"/>
        <v>0.15495840527389737</v>
      </c>
      <c r="M97">
        <f t="shared" si="99"/>
        <v>0.21040061678280017</v>
      </c>
      <c r="N97">
        <f t="shared" si="100"/>
        <v>0.19499152233168074</v>
      </c>
      <c r="O97">
        <f t="shared" si="101"/>
        <v>0.25928272689251358</v>
      </c>
      <c r="P97">
        <f t="shared" si="102"/>
        <v>0.15986396693350077</v>
      </c>
      <c r="Q97">
        <f t="shared" si="103"/>
        <v>0.20886092307153162</v>
      </c>
      <c r="R97">
        <f t="shared" si="104"/>
        <v>0.20143841349558947</v>
      </c>
      <c r="S97">
        <f t="shared" si="105"/>
        <v>0.25880803011292347</v>
      </c>
      <c r="T97">
        <f t="shared" si="106"/>
        <v>0.16476952859310418</v>
      </c>
      <c r="U97">
        <f t="shared" si="107"/>
        <v>0.20732122936026307</v>
      </c>
      <c r="V97">
        <f>Sheet1!BZ97</f>
        <v>0.2078853046594982</v>
      </c>
      <c r="W97">
        <f>Sheet1!CA97</f>
        <v>0.25833333333333336</v>
      </c>
      <c r="X97">
        <f>Sheet1!CC97</f>
        <v>0.16967509025270758</v>
      </c>
      <c r="Y97">
        <f>Sheet1!CD97</f>
        <v>0.20578153564899451</v>
      </c>
      <c r="Z97">
        <f t="shared" si="108"/>
        <v>0.21433219582340693</v>
      </c>
      <c r="AA97">
        <f t="shared" si="109"/>
        <v>0.25785863655374325</v>
      </c>
      <c r="AB97">
        <f t="shared" si="110"/>
        <v>0.17458065191231098</v>
      </c>
      <c r="AC97">
        <f t="shared" si="111"/>
        <v>0.20424184193772596</v>
      </c>
      <c r="AD97">
        <f t="shared" si="112"/>
        <v>0.22077908698731566</v>
      </c>
      <c r="AE97">
        <f t="shared" si="113"/>
        <v>0.25738393977415314</v>
      </c>
      <c r="AF97">
        <f t="shared" si="114"/>
        <v>0.17948621357191438</v>
      </c>
      <c r="AG97">
        <f t="shared" si="115"/>
        <v>0.20270214822645741</v>
      </c>
      <c r="AH97">
        <f t="shared" si="116"/>
        <v>0.22722597815122439</v>
      </c>
      <c r="AI97">
        <f t="shared" si="117"/>
        <v>0.25690924299456303</v>
      </c>
      <c r="AJ97">
        <f t="shared" si="118"/>
        <v>0.18439177523151778</v>
      </c>
      <c r="AK97">
        <f t="shared" si="119"/>
        <v>0.20116245451518885</v>
      </c>
      <c r="AL97">
        <f t="shared" si="120"/>
        <v>0.23367286931513312</v>
      </c>
      <c r="AM97">
        <f t="shared" si="121"/>
        <v>0.25643454621497291</v>
      </c>
      <c r="AN97">
        <f t="shared" si="122"/>
        <v>0.18929733689112119</v>
      </c>
      <c r="AO97">
        <f t="shared" si="123"/>
        <v>0.1996227608039203</v>
      </c>
      <c r="AP97">
        <f>Sheet1!AW97</f>
        <v>0.2401197604790419</v>
      </c>
      <c r="AQ97">
        <f>Sheet1!AX97</f>
        <v>0.25595984943538269</v>
      </c>
      <c r="AR97">
        <f>Sheet1!AZ97</f>
        <v>0.19420289855072465</v>
      </c>
      <c r="AS97">
        <f>Sheet1!BA97</f>
        <v>0.19808306709265175</v>
      </c>
      <c r="AT97">
        <f t="shared" si="124"/>
        <v>0.23375650988645472</v>
      </c>
      <c r="AU97">
        <f t="shared" si="125"/>
        <v>0.25275133352969187</v>
      </c>
      <c r="AV97">
        <f t="shared" si="126"/>
        <v>0.19010257858083945</v>
      </c>
      <c r="AW97">
        <f t="shared" si="127"/>
        <v>0.19649656933572029</v>
      </c>
      <c r="AX97">
        <f t="shared" si="128"/>
        <v>0.22739325929386753</v>
      </c>
      <c r="AY97">
        <f t="shared" si="129"/>
        <v>0.24954281762400105</v>
      </c>
      <c r="AZ97">
        <f t="shared" si="130"/>
        <v>0.18600225861095426</v>
      </c>
      <c r="BA97">
        <f t="shared" si="131"/>
        <v>0.19491007157878884</v>
      </c>
      <c r="BB97">
        <f t="shared" si="132"/>
        <v>0.22103000870128034</v>
      </c>
      <c r="BC97">
        <f t="shared" si="133"/>
        <v>0.24633430171831022</v>
      </c>
      <c r="BD97">
        <f t="shared" si="134"/>
        <v>0.18190193864106907</v>
      </c>
      <c r="BE97">
        <f t="shared" si="135"/>
        <v>0.19332357382185739</v>
      </c>
      <c r="BF97">
        <f t="shared" si="136"/>
        <v>0.21466675810869315</v>
      </c>
      <c r="BG97">
        <f t="shared" si="137"/>
        <v>0.2431257858126194</v>
      </c>
      <c r="BH97">
        <f t="shared" si="138"/>
        <v>0.17780161867118388</v>
      </c>
      <c r="BI97">
        <f t="shared" si="139"/>
        <v>0.19173707606492593</v>
      </c>
      <c r="BJ97">
        <f>Sheet1!T97</f>
        <v>0.20830350751610593</v>
      </c>
      <c r="BK97">
        <f>Sheet1!U97</f>
        <v>0.23991726990692863</v>
      </c>
      <c r="BL97">
        <f>Sheet1!W97</f>
        <v>0.17370129870129869</v>
      </c>
      <c r="BM97">
        <f>Sheet1!X97</f>
        <v>0.19015057830799448</v>
      </c>
      <c r="BN97">
        <f t="shared" si="140"/>
        <v>0.20194025692351875</v>
      </c>
      <c r="BO97">
        <f t="shared" si="141"/>
        <v>0.23670875400123781</v>
      </c>
      <c r="BP97">
        <f t="shared" si="142"/>
        <v>0.1696009787314135</v>
      </c>
      <c r="BQ97">
        <f t="shared" si="143"/>
        <v>0.18856408055106302</v>
      </c>
      <c r="BR97">
        <f t="shared" si="144"/>
        <v>0.19557700633093156</v>
      </c>
      <c r="BS97">
        <f t="shared" si="145"/>
        <v>0.23350023809554699</v>
      </c>
      <c r="BT97">
        <f t="shared" si="146"/>
        <v>0.16550065876152831</v>
      </c>
      <c r="BU97">
        <f t="shared" si="147"/>
        <v>0.18697758279413157</v>
      </c>
      <c r="BV97">
        <f t="shared" si="148"/>
        <v>0.18921375573834437</v>
      </c>
      <c r="BW97">
        <f t="shared" si="149"/>
        <v>0.23029172218985616</v>
      </c>
      <c r="BX97">
        <f t="shared" si="150"/>
        <v>0.16140033879164312</v>
      </c>
      <c r="BY97">
        <f t="shared" si="151"/>
        <v>0.18539108503720012</v>
      </c>
      <c r="CA97">
        <f t="shared" si="152"/>
        <v>3.2234455819543706E-2</v>
      </c>
      <c r="CB97">
        <f t="shared" si="153"/>
        <v>-2.3734838979506678E-3</v>
      </c>
      <c r="CC97">
        <f t="shared" si="154"/>
        <v>2.4527808298017068E-2</v>
      </c>
      <c r="CD97">
        <f t="shared" si="155"/>
        <v>-7.6984685563427635E-3</v>
      </c>
      <c r="CF97">
        <f t="shared" si="156"/>
        <v>-3.181625296293597E-2</v>
      </c>
      <c r="CG97">
        <f t="shared" si="157"/>
        <v>-1.604257952845406E-2</v>
      </c>
      <c r="CH97">
        <f t="shared" si="158"/>
        <v>-2.0501599849425955E-2</v>
      </c>
      <c r="CI97">
        <f t="shared" si="159"/>
        <v>-7.9324887846572711E-3</v>
      </c>
    </row>
    <row r="98" spans="1:87">
      <c r="A98">
        <v>94</v>
      </c>
      <c r="B98">
        <f t="shared" si="88"/>
        <v>0.21961223896707766</v>
      </c>
      <c r="C98">
        <f t="shared" si="89"/>
        <v>0.2470507830297981</v>
      </c>
      <c r="D98">
        <f t="shared" si="90"/>
        <v>8.0116064362964923E-2</v>
      </c>
      <c r="E98">
        <f t="shared" si="91"/>
        <v>0.20563228109733178</v>
      </c>
      <c r="F98">
        <f t="shared" si="92"/>
        <v>0.22476813218748701</v>
      </c>
      <c r="G98">
        <f t="shared" si="93"/>
        <v>0.25088821484827578</v>
      </c>
      <c r="H98">
        <f t="shared" si="94"/>
        <v>9.138696913743076E-2</v>
      </c>
      <c r="I98">
        <f t="shared" si="95"/>
        <v>0.20825582487786543</v>
      </c>
      <c r="J98">
        <f t="shared" si="96"/>
        <v>0.22992402540789636</v>
      </c>
      <c r="K98">
        <f t="shared" si="97"/>
        <v>0.25472564666675346</v>
      </c>
      <c r="L98">
        <f t="shared" si="98"/>
        <v>0.1026578739118966</v>
      </c>
      <c r="M98">
        <f t="shared" si="99"/>
        <v>0.21087936865839907</v>
      </c>
      <c r="N98">
        <f t="shared" si="100"/>
        <v>0.23507991862830571</v>
      </c>
      <c r="O98">
        <f t="shared" si="101"/>
        <v>0.25856307848523113</v>
      </c>
      <c r="P98">
        <f t="shared" si="102"/>
        <v>0.11392877868636243</v>
      </c>
      <c r="Q98">
        <f t="shared" si="103"/>
        <v>0.21350291243893271</v>
      </c>
      <c r="R98">
        <f t="shared" si="104"/>
        <v>0.24023581184871506</v>
      </c>
      <c r="S98">
        <f t="shared" si="105"/>
        <v>0.26240051030370881</v>
      </c>
      <c r="T98">
        <f t="shared" si="106"/>
        <v>0.12519968346082827</v>
      </c>
      <c r="U98">
        <f t="shared" si="107"/>
        <v>0.21612645621946636</v>
      </c>
      <c r="V98">
        <f>Sheet1!BZ98</f>
        <v>0.24539170506912442</v>
      </c>
      <c r="W98">
        <f>Sheet1!CA98</f>
        <v>0.26623794212218649</v>
      </c>
      <c r="X98">
        <f>Sheet1!CC98</f>
        <v>0.13647058823529412</v>
      </c>
      <c r="Y98">
        <f>Sheet1!CD98</f>
        <v>0.21875</v>
      </c>
      <c r="Z98">
        <f t="shared" si="108"/>
        <v>0.25054759828953377</v>
      </c>
      <c r="AA98">
        <f t="shared" si="109"/>
        <v>0.27007537394066417</v>
      </c>
      <c r="AB98">
        <f t="shared" si="110"/>
        <v>0.14774149300975997</v>
      </c>
      <c r="AC98">
        <f t="shared" si="111"/>
        <v>0.22137354378053364</v>
      </c>
      <c r="AD98">
        <f t="shared" si="112"/>
        <v>0.25570349150994309</v>
      </c>
      <c r="AE98">
        <f t="shared" si="113"/>
        <v>0.27391280575914184</v>
      </c>
      <c r="AF98">
        <f t="shared" si="114"/>
        <v>0.15901239778422582</v>
      </c>
      <c r="AG98">
        <f t="shared" si="115"/>
        <v>0.22399708756106729</v>
      </c>
      <c r="AH98">
        <f t="shared" si="116"/>
        <v>0.26085938473035242</v>
      </c>
      <c r="AI98">
        <f t="shared" si="117"/>
        <v>0.27775023757761952</v>
      </c>
      <c r="AJ98">
        <f t="shared" si="118"/>
        <v>0.17028330255869167</v>
      </c>
      <c r="AK98">
        <f t="shared" si="119"/>
        <v>0.22662063134160093</v>
      </c>
      <c r="AL98">
        <f t="shared" si="120"/>
        <v>0.26601527795076174</v>
      </c>
      <c r="AM98">
        <f t="shared" si="121"/>
        <v>0.2815876693960972</v>
      </c>
      <c r="AN98">
        <f t="shared" si="122"/>
        <v>0.18155420733315752</v>
      </c>
      <c r="AO98">
        <f t="shared" si="123"/>
        <v>0.22924417512213457</v>
      </c>
      <c r="AP98">
        <f>Sheet1!AW98</f>
        <v>0.27117117117117118</v>
      </c>
      <c r="AQ98">
        <f>Sheet1!AX98</f>
        <v>0.28542510121457487</v>
      </c>
      <c r="AR98">
        <f>Sheet1!AZ98</f>
        <v>0.19282511210762332</v>
      </c>
      <c r="AS98">
        <f>Sheet1!BA98</f>
        <v>0.23186771890266816</v>
      </c>
      <c r="AT98">
        <f t="shared" si="124"/>
        <v>0.26241827288978564</v>
      </c>
      <c r="AU98">
        <f t="shared" si="125"/>
        <v>0.27791717921499104</v>
      </c>
      <c r="AV98">
        <f t="shared" si="126"/>
        <v>0.19128040571318669</v>
      </c>
      <c r="AW98">
        <f t="shared" si="127"/>
        <v>0.22801229106416351</v>
      </c>
      <c r="AX98">
        <f t="shared" si="128"/>
        <v>0.25366537460840011</v>
      </c>
      <c r="AY98">
        <f t="shared" si="129"/>
        <v>0.27040925721540721</v>
      </c>
      <c r="AZ98">
        <f t="shared" si="130"/>
        <v>0.18973569931875006</v>
      </c>
      <c r="BA98">
        <f t="shared" si="131"/>
        <v>0.22415686322565886</v>
      </c>
      <c r="BB98">
        <f t="shared" si="132"/>
        <v>0.2449124763270146</v>
      </c>
      <c r="BC98">
        <f t="shared" si="133"/>
        <v>0.26290133521582337</v>
      </c>
      <c r="BD98">
        <f t="shared" si="134"/>
        <v>0.18819099292431343</v>
      </c>
      <c r="BE98">
        <f t="shared" si="135"/>
        <v>0.22030143538715422</v>
      </c>
      <c r="BF98">
        <f t="shared" si="136"/>
        <v>0.23615957804562909</v>
      </c>
      <c r="BG98">
        <f t="shared" si="137"/>
        <v>0.25539341321623954</v>
      </c>
      <c r="BH98">
        <f t="shared" si="138"/>
        <v>0.1866462865298768</v>
      </c>
      <c r="BI98">
        <f t="shared" si="139"/>
        <v>0.21644600754864957</v>
      </c>
      <c r="BJ98">
        <f>Sheet1!T98</f>
        <v>0.22740667976424361</v>
      </c>
      <c r="BK98">
        <f>Sheet1!U98</f>
        <v>0.24788549121665582</v>
      </c>
      <c r="BL98">
        <f>Sheet1!W98</f>
        <v>0.18510158013544017</v>
      </c>
      <c r="BM98">
        <f>Sheet1!X98</f>
        <v>0.21259057971014492</v>
      </c>
      <c r="BN98">
        <f t="shared" si="140"/>
        <v>0.21865378148285811</v>
      </c>
      <c r="BO98">
        <f t="shared" si="141"/>
        <v>0.24037756921707201</v>
      </c>
      <c r="BP98">
        <f t="shared" si="142"/>
        <v>0.18355687374100355</v>
      </c>
      <c r="BQ98">
        <f t="shared" si="143"/>
        <v>0.20873515187164027</v>
      </c>
      <c r="BR98">
        <f t="shared" si="144"/>
        <v>0.2099008832014726</v>
      </c>
      <c r="BS98">
        <f t="shared" si="145"/>
        <v>0.23286964721748821</v>
      </c>
      <c r="BT98">
        <f t="shared" si="146"/>
        <v>0.18201216734656692</v>
      </c>
      <c r="BU98">
        <f t="shared" si="147"/>
        <v>0.20487972403313562</v>
      </c>
      <c r="BV98">
        <f t="shared" si="148"/>
        <v>0.20114798492008709</v>
      </c>
      <c r="BW98">
        <f t="shared" si="149"/>
        <v>0.2253617252179044</v>
      </c>
      <c r="BX98">
        <f t="shared" si="150"/>
        <v>0.18046746095213029</v>
      </c>
      <c r="BY98">
        <f t="shared" si="151"/>
        <v>0.20102429619463097</v>
      </c>
      <c r="CA98">
        <f t="shared" si="152"/>
        <v>2.5779466102046761E-2</v>
      </c>
      <c r="CB98">
        <f t="shared" si="153"/>
        <v>1.9187159092388384E-2</v>
      </c>
      <c r="CC98">
        <f t="shared" si="154"/>
        <v>5.6354523872329199E-2</v>
      </c>
      <c r="CD98">
        <f t="shared" si="155"/>
        <v>1.3117718902668163E-2</v>
      </c>
      <c r="CF98">
        <f t="shared" si="156"/>
        <v>-4.3764491406927564E-2</v>
      </c>
      <c r="CG98">
        <f t="shared" si="157"/>
        <v>-3.7539609997919055E-2</v>
      </c>
      <c r="CH98">
        <f t="shared" si="158"/>
        <v>-7.7235319721831452E-3</v>
      </c>
      <c r="CI98">
        <f t="shared" si="159"/>
        <v>-1.9277139192523246E-2</v>
      </c>
    </row>
    <row r="99" spans="1:87">
      <c r="A99">
        <v>95</v>
      </c>
      <c r="B99">
        <f t="shared" si="88"/>
        <v>0.16022103049056086</v>
      </c>
      <c r="C99">
        <f t="shared" si="89"/>
        <v>0.29677712375554094</v>
      </c>
      <c r="D99">
        <f t="shared" si="90"/>
        <v>0.16046369737644911</v>
      </c>
      <c r="E99">
        <f t="shared" si="91"/>
        <v>0.2324923736284884</v>
      </c>
      <c r="F99">
        <f t="shared" si="92"/>
        <v>0.17417341723742313</v>
      </c>
      <c r="G99">
        <f t="shared" si="93"/>
        <v>0.29659436087493635</v>
      </c>
      <c r="H99">
        <f t="shared" si="94"/>
        <v>0.16259914582062238</v>
      </c>
      <c r="I99">
        <f t="shared" si="95"/>
        <v>0.23615162760941533</v>
      </c>
      <c r="J99">
        <f t="shared" si="96"/>
        <v>0.18812580398428541</v>
      </c>
      <c r="K99">
        <f t="shared" si="97"/>
        <v>0.29641159799433175</v>
      </c>
      <c r="L99">
        <f t="shared" si="98"/>
        <v>0.16473459426479564</v>
      </c>
      <c r="M99">
        <f t="shared" si="99"/>
        <v>0.23981088159034225</v>
      </c>
      <c r="N99">
        <f t="shared" si="100"/>
        <v>0.20207819073114769</v>
      </c>
      <c r="O99">
        <f t="shared" si="101"/>
        <v>0.29622883511372716</v>
      </c>
      <c r="P99">
        <f t="shared" si="102"/>
        <v>0.16687004270896891</v>
      </c>
      <c r="Q99">
        <f t="shared" si="103"/>
        <v>0.24347013557126918</v>
      </c>
      <c r="R99">
        <f t="shared" si="104"/>
        <v>0.21603057747800997</v>
      </c>
      <c r="S99">
        <f t="shared" si="105"/>
        <v>0.29604607223312257</v>
      </c>
      <c r="T99">
        <f t="shared" si="106"/>
        <v>0.16900549115314217</v>
      </c>
      <c r="U99">
        <f t="shared" si="107"/>
        <v>0.2471293895521961</v>
      </c>
      <c r="V99">
        <f>Sheet1!BZ99</f>
        <v>0.22998296422487224</v>
      </c>
      <c r="W99">
        <f>Sheet1!CA99</f>
        <v>0.29586330935251798</v>
      </c>
      <c r="X99">
        <f>Sheet1!CC99</f>
        <v>0.17114093959731544</v>
      </c>
      <c r="Y99">
        <f>Sheet1!CD99</f>
        <v>0.25078864353312302</v>
      </c>
      <c r="Z99">
        <f t="shared" si="108"/>
        <v>0.24393535097173452</v>
      </c>
      <c r="AA99">
        <f t="shared" si="109"/>
        <v>0.29568054647191339</v>
      </c>
      <c r="AB99">
        <f t="shared" si="110"/>
        <v>0.1732763880414887</v>
      </c>
      <c r="AC99">
        <f t="shared" si="111"/>
        <v>0.25444789751404995</v>
      </c>
      <c r="AD99">
        <f t="shared" si="112"/>
        <v>0.2578877377185968</v>
      </c>
      <c r="AE99">
        <f t="shared" si="113"/>
        <v>0.29549778359130879</v>
      </c>
      <c r="AF99">
        <f t="shared" si="114"/>
        <v>0.17541183648566197</v>
      </c>
      <c r="AG99">
        <f t="shared" si="115"/>
        <v>0.25810715149497687</v>
      </c>
      <c r="AH99">
        <f t="shared" si="116"/>
        <v>0.27184012446545908</v>
      </c>
      <c r="AI99">
        <f t="shared" si="117"/>
        <v>0.2953150207107042</v>
      </c>
      <c r="AJ99">
        <f t="shared" si="118"/>
        <v>0.17754728492983524</v>
      </c>
      <c r="AK99">
        <f t="shared" si="119"/>
        <v>0.2617664054759038</v>
      </c>
      <c r="AL99">
        <f t="shared" si="120"/>
        <v>0.28579251121232135</v>
      </c>
      <c r="AM99">
        <f t="shared" si="121"/>
        <v>0.29513225783009961</v>
      </c>
      <c r="AN99">
        <f t="shared" si="122"/>
        <v>0.1796827333740085</v>
      </c>
      <c r="AO99">
        <f t="shared" si="123"/>
        <v>0.26542565945683072</v>
      </c>
      <c r="AP99">
        <f>Sheet1!AW99</f>
        <v>0.29974489795918369</v>
      </c>
      <c r="AQ99">
        <f>Sheet1!AX99</f>
        <v>0.29494949494949496</v>
      </c>
      <c r="AR99">
        <f>Sheet1!AZ99</f>
        <v>0.18181818181818182</v>
      </c>
      <c r="AS99">
        <f>Sheet1!BA99</f>
        <v>0.26908491343775764</v>
      </c>
      <c r="AT99">
        <f t="shared" si="124"/>
        <v>0.29445240691696528</v>
      </c>
      <c r="AU99">
        <f t="shared" si="125"/>
        <v>0.29149104932185194</v>
      </c>
      <c r="AV99">
        <f t="shared" si="126"/>
        <v>0.18011659051520404</v>
      </c>
      <c r="AW99">
        <f t="shared" si="127"/>
        <v>0.26162629911743712</v>
      </c>
      <c r="AX99">
        <f t="shared" si="128"/>
        <v>0.28915991587474688</v>
      </c>
      <c r="AY99">
        <f t="shared" si="129"/>
        <v>0.28803260369420891</v>
      </c>
      <c r="AZ99">
        <f t="shared" si="130"/>
        <v>0.17841499921222626</v>
      </c>
      <c r="BA99">
        <f t="shared" si="131"/>
        <v>0.2541676847971166</v>
      </c>
      <c r="BB99">
        <f t="shared" si="132"/>
        <v>0.28386742483252847</v>
      </c>
      <c r="BC99">
        <f t="shared" si="133"/>
        <v>0.28457415806656589</v>
      </c>
      <c r="BD99">
        <f t="shared" si="134"/>
        <v>0.17671340790924847</v>
      </c>
      <c r="BE99">
        <f t="shared" si="135"/>
        <v>0.24670907047679608</v>
      </c>
      <c r="BF99">
        <f t="shared" si="136"/>
        <v>0.27857493379031006</v>
      </c>
      <c r="BG99">
        <f t="shared" si="137"/>
        <v>0.28111571243892286</v>
      </c>
      <c r="BH99">
        <f t="shared" si="138"/>
        <v>0.17501181660627069</v>
      </c>
      <c r="BI99">
        <f t="shared" si="139"/>
        <v>0.23925045615647555</v>
      </c>
      <c r="BJ99">
        <f>Sheet1!T99</f>
        <v>0.2732824427480916</v>
      </c>
      <c r="BK99">
        <f>Sheet1!U99</f>
        <v>0.27765726681127983</v>
      </c>
      <c r="BL99">
        <f>Sheet1!W99</f>
        <v>0.1733102253032929</v>
      </c>
      <c r="BM99">
        <f>Sheet1!X99</f>
        <v>0.23179184183615498</v>
      </c>
      <c r="BN99">
        <f t="shared" si="140"/>
        <v>0.2679899517058732</v>
      </c>
      <c r="BO99">
        <f t="shared" si="141"/>
        <v>0.27419882118363681</v>
      </c>
      <c r="BP99">
        <f t="shared" si="142"/>
        <v>0.17160863400031512</v>
      </c>
      <c r="BQ99">
        <f t="shared" si="143"/>
        <v>0.22433322751583445</v>
      </c>
      <c r="BR99">
        <f t="shared" si="144"/>
        <v>0.26269746066365479</v>
      </c>
      <c r="BS99">
        <f t="shared" si="145"/>
        <v>0.27074037555599378</v>
      </c>
      <c r="BT99">
        <f t="shared" si="146"/>
        <v>0.16990704269733733</v>
      </c>
      <c r="BU99">
        <f t="shared" si="147"/>
        <v>0.21687461319551393</v>
      </c>
      <c r="BV99">
        <f t="shared" si="148"/>
        <v>0.25740496962143639</v>
      </c>
      <c r="BW99">
        <f t="shared" si="149"/>
        <v>0.26728192992835076</v>
      </c>
      <c r="BX99">
        <f t="shared" si="150"/>
        <v>0.16820545139435955</v>
      </c>
      <c r="BY99">
        <f t="shared" si="151"/>
        <v>0.20941599887519341</v>
      </c>
      <c r="CA99">
        <f t="shared" si="152"/>
        <v>6.9761933734311443E-2</v>
      </c>
      <c r="CB99">
        <f t="shared" si="153"/>
        <v>-9.1381440302301664E-4</v>
      </c>
      <c r="CC99">
        <f t="shared" si="154"/>
        <v>1.0677242220866384E-2</v>
      </c>
      <c r="CD99">
        <f t="shared" si="155"/>
        <v>1.8296269904634621E-2</v>
      </c>
      <c r="CF99">
        <f t="shared" si="156"/>
        <v>-2.6462455211092084E-2</v>
      </c>
      <c r="CG99">
        <f t="shared" si="157"/>
        <v>-1.7292228138215127E-2</v>
      </c>
      <c r="CH99">
        <f t="shared" si="158"/>
        <v>-8.5079565148889202E-3</v>
      </c>
      <c r="CI99">
        <f t="shared" si="159"/>
        <v>-3.7293071601602668E-2</v>
      </c>
    </row>
    <row r="100" spans="1:87">
      <c r="A100">
        <v>96</v>
      </c>
      <c r="B100">
        <f t="shared" si="88"/>
        <v>0.26281312127236583</v>
      </c>
      <c r="C100">
        <f t="shared" si="89"/>
        <v>0.33263565891472863</v>
      </c>
      <c r="D100">
        <f t="shared" si="90"/>
        <v>7.1358748778103651E-2</v>
      </c>
      <c r="E100">
        <f t="shared" si="91"/>
        <v>0.2654123881321917</v>
      </c>
      <c r="F100">
        <f t="shared" si="92"/>
        <v>0.26675049701789266</v>
      </c>
      <c r="G100">
        <f t="shared" si="93"/>
        <v>0.33260852713178291</v>
      </c>
      <c r="H100">
        <f t="shared" si="94"/>
        <v>9.1495601173020552E-2</v>
      </c>
      <c r="I100">
        <f t="shared" si="95"/>
        <v>0.26662616775404013</v>
      </c>
      <c r="J100">
        <f t="shared" si="96"/>
        <v>0.27068787276341949</v>
      </c>
      <c r="K100">
        <f t="shared" si="97"/>
        <v>0.33258139534883718</v>
      </c>
      <c r="L100">
        <f t="shared" si="98"/>
        <v>0.11163245356793745</v>
      </c>
      <c r="M100">
        <f t="shared" si="99"/>
        <v>0.26783994737588857</v>
      </c>
      <c r="N100">
        <f t="shared" si="100"/>
        <v>0.27462524850894632</v>
      </c>
      <c r="O100">
        <f t="shared" si="101"/>
        <v>0.33255426356589146</v>
      </c>
      <c r="P100">
        <f t="shared" si="102"/>
        <v>0.13176930596285436</v>
      </c>
      <c r="Q100">
        <f t="shared" si="103"/>
        <v>0.269053726997737</v>
      </c>
      <c r="R100">
        <f t="shared" si="104"/>
        <v>0.27856262425447315</v>
      </c>
      <c r="S100">
        <f t="shared" si="105"/>
        <v>0.33252713178294574</v>
      </c>
      <c r="T100">
        <f t="shared" si="106"/>
        <v>0.15190615835777127</v>
      </c>
      <c r="U100">
        <f t="shared" si="107"/>
        <v>0.27026750661958543</v>
      </c>
      <c r="V100">
        <f>Sheet1!BZ100</f>
        <v>0.28249999999999997</v>
      </c>
      <c r="W100">
        <f>Sheet1!CA100</f>
        <v>0.33250000000000002</v>
      </c>
      <c r="X100">
        <f>Sheet1!CC100</f>
        <v>0.17204301075268819</v>
      </c>
      <c r="Y100">
        <f>Sheet1!CD100</f>
        <v>0.27148128624143386</v>
      </c>
      <c r="Z100">
        <f t="shared" si="108"/>
        <v>0.2864373757455268</v>
      </c>
      <c r="AA100">
        <f t="shared" si="109"/>
        <v>0.3324728682170543</v>
      </c>
      <c r="AB100">
        <f t="shared" si="110"/>
        <v>0.1921798631476051</v>
      </c>
      <c r="AC100">
        <f t="shared" si="111"/>
        <v>0.27269506586328229</v>
      </c>
      <c r="AD100">
        <f t="shared" si="112"/>
        <v>0.29037475149105363</v>
      </c>
      <c r="AE100">
        <f t="shared" si="113"/>
        <v>0.33244573643410857</v>
      </c>
      <c r="AF100">
        <f t="shared" si="114"/>
        <v>0.21231671554252202</v>
      </c>
      <c r="AG100">
        <f t="shared" si="115"/>
        <v>0.27390884548513073</v>
      </c>
      <c r="AH100">
        <f t="shared" si="116"/>
        <v>0.29431212723658046</v>
      </c>
      <c r="AI100">
        <f t="shared" si="117"/>
        <v>0.33241860465116285</v>
      </c>
      <c r="AJ100">
        <f t="shared" si="118"/>
        <v>0.23245356793743893</v>
      </c>
      <c r="AK100">
        <f t="shared" si="119"/>
        <v>0.27512262510697916</v>
      </c>
      <c r="AL100">
        <f t="shared" si="120"/>
        <v>0.29824950298210728</v>
      </c>
      <c r="AM100">
        <f t="shared" si="121"/>
        <v>0.33239147286821713</v>
      </c>
      <c r="AN100">
        <f t="shared" si="122"/>
        <v>0.25259042033235585</v>
      </c>
      <c r="AO100">
        <f t="shared" si="123"/>
        <v>0.27633640472882759</v>
      </c>
      <c r="AP100">
        <f>Sheet1!AW100</f>
        <v>0.30218687872763417</v>
      </c>
      <c r="AQ100">
        <f>Sheet1!AX100</f>
        <v>0.3323643410852713</v>
      </c>
      <c r="AR100">
        <f>Sheet1!AZ100</f>
        <v>0.27272727272727271</v>
      </c>
      <c r="AS100">
        <f>Sheet1!BA100</f>
        <v>0.27755018435067597</v>
      </c>
      <c r="AT100">
        <f t="shared" si="124"/>
        <v>0.29134581209398736</v>
      </c>
      <c r="AU100">
        <f t="shared" si="125"/>
        <v>0.32352065219952403</v>
      </c>
      <c r="AV100">
        <f t="shared" si="126"/>
        <v>0.2580832960143305</v>
      </c>
      <c r="AW100">
        <f t="shared" si="127"/>
        <v>0.27429060421530244</v>
      </c>
      <c r="AX100">
        <f t="shared" si="128"/>
        <v>0.28050474546034054</v>
      </c>
      <c r="AY100">
        <f t="shared" si="129"/>
        <v>0.31467696331377676</v>
      </c>
      <c r="AZ100">
        <f t="shared" si="130"/>
        <v>0.24343931930138826</v>
      </c>
      <c r="BA100">
        <f t="shared" si="131"/>
        <v>0.27103102407992891</v>
      </c>
      <c r="BB100">
        <f t="shared" si="132"/>
        <v>0.26966367882669373</v>
      </c>
      <c r="BC100">
        <f t="shared" si="133"/>
        <v>0.30583327442802949</v>
      </c>
      <c r="BD100">
        <f t="shared" si="134"/>
        <v>0.22879534258844603</v>
      </c>
      <c r="BE100">
        <f t="shared" si="135"/>
        <v>0.26777144394455538</v>
      </c>
      <c r="BF100">
        <f t="shared" si="136"/>
        <v>0.25882261219304692</v>
      </c>
      <c r="BG100">
        <f t="shared" si="137"/>
        <v>0.29698958554228222</v>
      </c>
      <c r="BH100">
        <f t="shared" si="138"/>
        <v>0.21415136587550379</v>
      </c>
      <c r="BI100">
        <f t="shared" si="139"/>
        <v>0.26451186380918185</v>
      </c>
      <c r="BJ100">
        <f>Sheet1!T100</f>
        <v>0.24798154555940022</v>
      </c>
      <c r="BK100">
        <f>Sheet1!U100</f>
        <v>0.28814589665653495</v>
      </c>
      <c r="BL100">
        <f>Sheet1!W100</f>
        <v>0.19950738916256158</v>
      </c>
      <c r="BM100">
        <f>Sheet1!X100</f>
        <v>0.26125228367380832</v>
      </c>
      <c r="BN100">
        <f t="shared" si="140"/>
        <v>0.23714047892575343</v>
      </c>
      <c r="BO100">
        <f t="shared" si="141"/>
        <v>0.27930220777078768</v>
      </c>
      <c r="BP100">
        <f t="shared" si="142"/>
        <v>0.18486341244961935</v>
      </c>
      <c r="BQ100">
        <f t="shared" si="143"/>
        <v>0.25799270353843479</v>
      </c>
      <c r="BR100">
        <f t="shared" si="144"/>
        <v>0.22629941229210665</v>
      </c>
      <c r="BS100">
        <f t="shared" si="145"/>
        <v>0.27045851888504041</v>
      </c>
      <c r="BT100">
        <f t="shared" si="146"/>
        <v>0.17021943573667711</v>
      </c>
      <c r="BU100">
        <f t="shared" si="147"/>
        <v>0.25473312340306126</v>
      </c>
      <c r="BV100">
        <f t="shared" si="148"/>
        <v>0.21545834565845987</v>
      </c>
      <c r="BW100">
        <f t="shared" si="149"/>
        <v>0.26161482999929314</v>
      </c>
      <c r="BX100">
        <f t="shared" si="150"/>
        <v>0.15557545902373487</v>
      </c>
      <c r="BY100">
        <f t="shared" si="151"/>
        <v>0.25147354326768773</v>
      </c>
      <c r="CA100">
        <f t="shared" si="152"/>
        <v>1.9686878727634194E-2</v>
      </c>
      <c r="CB100">
        <f t="shared" si="153"/>
        <v>-1.3565891472872016E-4</v>
      </c>
      <c r="CC100">
        <f t="shared" si="154"/>
        <v>0.10068426197458452</v>
      </c>
      <c r="CD100">
        <f t="shared" si="155"/>
        <v>6.0688981092421046E-3</v>
      </c>
      <c r="CF100">
        <f t="shared" si="156"/>
        <v>-5.4205333168233949E-2</v>
      </c>
      <c r="CG100">
        <f t="shared" si="157"/>
        <v>-4.4218444428736348E-2</v>
      </c>
      <c r="CH100">
        <f t="shared" si="158"/>
        <v>-7.3219883564711125E-2</v>
      </c>
      <c r="CI100">
        <f t="shared" si="159"/>
        <v>-1.6297900676867649E-2</v>
      </c>
    </row>
    <row r="101" spans="1:87">
      <c r="A101">
        <v>97</v>
      </c>
      <c r="B101">
        <f t="shared" si="88"/>
        <v>0.21057931338305158</v>
      </c>
      <c r="C101">
        <f t="shared" si="89"/>
        <v>0.34781195902850853</v>
      </c>
      <c r="D101">
        <f t="shared" si="90"/>
        <v>1.4035327947418897E-2</v>
      </c>
      <c r="E101">
        <f t="shared" si="91"/>
        <v>0.25501554819941813</v>
      </c>
      <c r="F101">
        <f t="shared" si="92"/>
        <v>0.22453821706158145</v>
      </c>
      <c r="G101">
        <f t="shared" si="93"/>
        <v>0.35173599728543731</v>
      </c>
      <c r="H101">
        <f t="shared" si="94"/>
        <v>3.875119813775163E-2</v>
      </c>
      <c r="I101">
        <f t="shared" si="95"/>
        <v>0.26234577189286784</v>
      </c>
      <c r="J101">
        <f t="shared" si="96"/>
        <v>0.23849712074011131</v>
      </c>
      <c r="K101">
        <f t="shared" si="97"/>
        <v>0.35566003554236608</v>
      </c>
      <c r="L101">
        <f t="shared" si="98"/>
        <v>6.3467068328084367E-2</v>
      </c>
      <c r="M101">
        <f t="shared" si="99"/>
        <v>0.26967599558631755</v>
      </c>
      <c r="N101">
        <f t="shared" si="100"/>
        <v>0.25245602441864118</v>
      </c>
      <c r="O101">
        <f t="shared" si="101"/>
        <v>0.35958407379929486</v>
      </c>
      <c r="P101">
        <f t="shared" si="102"/>
        <v>8.8182938518417103E-2</v>
      </c>
      <c r="Q101">
        <f t="shared" si="103"/>
        <v>0.27700621927976726</v>
      </c>
      <c r="R101">
        <f t="shared" si="104"/>
        <v>0.26641492809717104</v>
      </c>
      <c r="S101">
        <f t="shared" si="105"/>
        <v>0.36350811205622363</v>
      </c>
      <c r="T101">
        <f t="shared" si="106"/>
        <v>0.11289880870874984</v>
      </c>
      <c r="U101">
        <f t="shared" si="107"/>
        <v>0.28433644297321697</v>
      </c>
      <c r="V101">
        <f>Sheet1!BZ101</f>
        <v>0.28037383177570091</v>
      </c>
      <c r="W101">
        <f>Sheet1!CA101</f>
        <v>0.36743215031315241</v>
      </c>
      <c r="X101">
        <f>Sheet1!CC101</f>
        <v>0.13761467889908258</v>
      </c>
      <c r="Y101">
        <f>Sheet1!CD101</f>
        <v>0.29166666666666669</v>
      </c>
      <c r="Z101">
        <f t="shared" si="108"/>
        <v>0.29433273545423078</v>
      </c>
      <c r="AA101">
        <f t="shared" si="109"/>
        <v>0.37135618857008118</v>
      </c>
      <c r="AB101">
        <f t="shared" si="110"/>
        <v>0.1623305490894153</v>
      </c>
      <c r="AC101">
        <f t="shared" si="111"/>
        <v>0.2989968903601164</v>
      </c>
      <c r="AD101">
        <f t="shared" si="112"/>
        <v>0.30829163913276064</v>
      </c>
      <c r="AE101">
        <f t="shared" si="113"/>
        <v>0.37528022682700996</v>
      </c>
      <c r="AF101">
        <f t="shared" si="114"/>
        <v>0.18704641927974802</v>
      </c>
      <c r="AG101">
        <f t="shared" si="115"/>
        <v>0.30632711405356611</v>
      </c>
      <c r="AH101">
        <f t="shared" si="116"/>
        <v>0.32225054281129051</v>
      </c>
      <c r="AI101">
        <f t="shared" si="117"/>
        <v>0.37920426508393873</v>
      </c>
      <c r="AJ101">
        <f t="shared" si="118"/>
        <v>0.21176228947008074</v>
      </c>
      <c r="AK101">
        <f t="shared" si="119"/>
        <v>0.31365733774701582</v>
      </c>
      <c r="AL101">
        <f t="shared" si="120"/>
        <v>0.33620944648982037</v>
      </c>
      <c r="AM101">
        <f t="shared" si="121"/>
        <v>0.3831283033408675</v>
      </c>
      <c r="AN101">
        <f t="shared" si="122"/>
        <v>0.23647815966041347</v>
      </c>
      <c r="AO101">
        <f t="shared" si="123"/>
        <v>0.32098756144046553</v>
      </c>
      <c r="AP101">
        <f>Sheet1!AW101</f>
        <v>0.35016835016835018</v>
      </c>
      <c r="AQ101">
        <f>Sheet1!AX101</f>
        <v>0.38705234159779617</v>
      </c>
      <c r="AR101">
        <f>Sheet1!AZ101</f>
        <v>0.26119402985074625</v>
      </c>
      <c r="AS101">
        <f>Sheet1!BA101</f>
        <v>0.32831778513391513</v>
      </c>
      <c r="AT101">
        <f t="shared" si="124"/>
        <v>0.33352277048375611</v>
      </c>
      <c r="AU101">
        <f t="shared" si="125"/>
        <v>0.37767466016348283</v>
      </c>
      <c r="AV101">
        <f t="shared" si="126"/>
        <v>0.2450896776621096</v>
      </c>
      <c r="AW101">
        <f t="shared" si="127"/>
        <v>0.32282488596565123</v>
      </c>
      <c r="AX101">
        <f t="shared" si="128"/>
        <v>0.31687719079916205</v>
      </c>
      <c r="AY101">
        <f t="shared" si="129"/>
        <v>0.3682969787291695</v>
      </c>
      <c r="AZ101">
        <f t="shared" si="130"/>
        <v>0.22898532547347294</v>
      </c>
      <c r="BA101">
        <f t="shared" si="131"/>
        <v>0.31733198679738733</v>
      </c>
      <c r="BB101">
        <f t="shared" si="132"/>
        <v>0.30023161111456798</v>
      </c>
      <c r="BC101">
        <f t="shared" si="133"/>
        <v>0.35891929729485617</v>
      </c>
      <c r="BD101">
        <f t="shared" si="134"/>
        <v>0.21288097328483629</v>
      </c>
      <c r="BE101">
        <f t="shared" si="135"/>
        <v>0.31183908762912343</v>
      </c>
      <c r="BF101">
        <f t="shared" si="136"/>
        <v>0.28358603142997391</v>
      </c>
      <c r="BG101">
        <f t="shared" si="137"/>
        <v>0.34954161586054283</v>
      </c>
      <c r="BH101">
        <f t="shared" si="138"/>
        <v>0.19677662109619964</v>
      </c>
      <c r="BI101">
        <f t="shared" si="139"/>
        <v>0.30634618846085954</v>
      </c>
      <c r="BJ101">
        <f>Sheet1!T101</f>
        <v>0.26694045174537989</v>
      </c>
      <c r="BK101">
        <f>Sheet1!U101</f>
        <v>0.3401639344262295</v>
      </c>
      <c r="BL101">
        <f>Sheet1!W101</f>
        <v>0.18067226890756302</v>
      </c>
      <c r="BM101">
        <f>Sheet1!X101</f>
        <v>0.30085328929259564</v>
      </c>
      <c r="BN101">
        <f t="shared" si="140"/>
        <v>0.25029487206078582</v>
      </c>
      <c r="BO101">
        <f t="shared" si="141"/>
        <v>0.33078625299191616</v>
      </c>
      <c r="BP101">
        <f t="shared" si="142"/>
        <v>0.16456791671892637</v>
      </c>
      <c r="BQ101">
        <f t="shared" si="143"/>
        <v>0.29536039012433174</v>
      </c>
      <c r="BR101">
        <f t="shared" si="144"/>
        <v>0.23364929237619175</v>
      </c>
      <c r="BS101">
        <f t="shared" si="145"/>
        <v>0.32140857155760283</v>
      </c>
      <c r="BT101">
        <f t="shared" si="146"/>
        <v>0.14846356453028972</v>
      </c>
      <c r="BU101">
        <f t="shared" si="147"/>
        <v>0.28986749095606784</v>
      </c>
      <c r="BV101">
        <f t="shared" si="148"/>
        <v>0.21700371269159768</v>
      </c>
      <c r="BW101">
        <f t="shared" si="149"/>
        <v>0.31203089012328949</v>
      </c>
      <c r="BX101">
        <f t="shared" si="150"/>
        <v>0.13235921234165307</v>
      </c>
      <c r="BY101">
        <f t="shared" si="151"/>
        <v>0.28437459178780394</v>
      </c>
      <c r="CA101">
        <f t="shared" si="152"/>
        <v>6.9794518392649274E-2</v>
      </c>
      <c r="CB101">
        <f t="shared" si="153"/>
        <v>1.9620191284643762E-2</v>
      </c>
      <c r="CC101">
        <f t="shared" si="154"/>
        <v>0.12357935095166367</v>
      </c>
      <c r="CD101">
        <f t="shared" si="155"/>
        <v>3.6651118467248445E-2</v>
      </c>
      <c r="CF101">
        <f t="shared" si="156"/>
        <v>-8.3227898422970292E-2</v>
      </c>
      <c r="CG101">
        <f t="shared" si="157"/>
        <v>-4.6888407171566671E-2</v>
      </c>
      <c r="CH101">
        <f t="shared" si="158"/>
        <v>-8.0521760943183224E-2</v>
      </c>
      <c r="CI101">
        <f t="shared" si="159"/>
        <v>-2.7464495841319492E-2</v>
      </c>
    </row>
    <row r="102" spans="1:87">
      <c r="A102">
        <v>98</v>
      </c>
      <c r="B102">
        <f t="shared" si="88"/>
        <v>0.22222222222222227</v>
      </c>
      <c r="C102">
        <f t="shared" si="89"/>
        <v>0.28221276595744688</v>
      </c>
      <c r="D102">
        <f t="shared" si="90"/>
        <v>9.6969696969696983E-2</v>
      </c>
      <c r="E102">
        <f t="shared" si="91"/>
        <v>0.28592167755277353</v>
      </c>
      <c r="F102">
        <f t="shared" si="92"/>
        <v>0.2301587301587302</v>
      </c>
      <c r="G102">
        <f t="shared" si="93"/>
        <v>0.29279148936170218</v>
      </c>
      <c r="H102">
        <f t="shared" si="94"/>
        <v>0.11393939393939395</v>
      </c>
      <c r="I102">
        <f t="shared" si="95"/>
        <v>0.29094982835109068</v>
      </c>
      <c r="J102">
        <f t="shared" si="96"/>
        <v>0.23809523809523814</v>
      </c>
      <c r="K102">
        <f t="shared" si="97"/>
        <v>0.30337021276595749</v>
      </c>
      <c r="L102">
        <f t="shared" si="98"/>
        <v>0.13090909090909092</v>
      </c>
      <c r="M102">
        <f t="shared" si="99"/>
        <v>0.29597797914940782</v>
      </c>
      <c r="N102">
        <f t="shared" si="100"/>
        <v>0.24603174603174607</v>
      </c>
      <c r="O102">
        <f t="shared" si="101"/>
        <v>0.3139489361702128</v>
      </c>
      <c r="P102">
        <f t="shared" si="102"/>
        <v>0.14787878787878789</v>
      </c>
      <c r="Q102">
        <f t="shared" si="103"/>
        <v>0.30100612994772497</v>
      </c>
      <c r="R102">
        <f t="shared" si="104"/>
        <v>0.25396825396825401</v>
      </c>
      <c r="S102">
        <f t="shared" si="105"/>
        <v>0.32452765957446811</v>
      </c>
      <c r="T102">
        <f t="shared" si="106"/>
        <v>0.16484848484848486</v>
      </c>
      <c r="U102">
        <f t="shared" si="107"/>
        <v>0.30603428074604211</v>
      </c>
      <c r="V102">
        <f>Sheet1!BZ102</f>
        <v>0.26190476190476192</v>
      </c>
      <c r="W102">
        <f>Sheet1!CA102</f>
        <v>0.33510638297872342</v>
      </c>
      <c r="X102">
        <f>Sheet1!CC102</f>
        <v>0.18181818181818182</v>
      </c>
      <c r="Y102">
        <f>Sheet1!CD102</f>
        <v>0.31106243154435925</v>
      </c>
      <c r="Z102">
        <f t="shared" si="108"/>
        <v>0.26984126984126983</v>
      </c>
      <c r="AA102">
        <f t="shared" si="109"/>
        <v>0.34568510638297872</v>
      </c>
      <c r="AB102">
        <f t="shared" si="110"/>
        <v>0.19878787878787879</v>
      </c>
      <c r="AC102">
        <f t="shared" si="111"/>
        <v>0.3160905823426764</v>
      </c>
      <c r="AD102">
        <f t="shared" si="112"/>
        <v>0.27777777777777773</v>
      </c>
      <c r="AE102">
        <f t="shared" si="113"/>
        <v>0.35626382978723403</v>
      </c>
      <c r="AF102">
        <f t="shared" si="114"/>
        <v>0.21575757575757576</v>
      </c>
      <c r="AG102">
        <f t="shared" si="115"/>
        <v>0.32111873314099354</v>
      </c>
      <c r="AH102">
        <f t="shared" si="116"/>
        <v>0.28571428571428564</v>
      </c>
      <c r="AI102">
        <f t="shared" si="117"/>
        <v>0.36684255319148934</v>
      </c>
      <c r="AJ102">
        <f t="shared" si="118"/>
        <v>0.23272727272727273</v>
      </c>
      <c r="AK102">
        <f t="shared" si="119"/>
        <v>0.32614688393931068</v>
      </c>
      <c r="AL102">
        <f t="shared" si="120"/>
        <v>0.29365079365079355</v>
      </c>
      <c r="AM102">
        <f t="shared" si="121"/>
        <v>0.37742127659574465</v>
      </c>
      <c r="AN102">
        <f t="shared" si="122"/>
        <v>0.2496969696969697</v>
      </c>
      <c r="AO102">
        <f t="shared" si="123"/>
        <v>0.33117503473762783</v>
      </c>
      <c r="AP102">
        <f>Sheet1!AW102</f>
        <v>0.30158730158730157</v>
      </c>
      <c r="AQ102">
        <f>Sheet1!AX102</f>
        <v>0.38800000000000001</v>
      </c>
      <c r="AR102">
        <f>Sheet1!AZ102</f>
        <v>0.26666666666666666</v>
      </c>
      <c r="AS102">
        <f>Sheet1!BA102</f>
        <v>0.33620318553594492</v>
      </c>
      <c r="AT102">
        <f t="shared" si="124"/>
        <v>0.29215323349598965</v>
      </c>
      <c r="AU102">
        <f t="shared" si="125"/>
        <v>0.37589865229110514</v>
      </c>
      <c r="AV102">
        <f t="shared" si="126"/>
        <v>0.23668358714043994</v>
      </c>
      <c r="AW102">
        <f t="shared" si="127"/>
        <v>0.32996503687525436</v>
      </c>
      <c r="AX102">
        <f t="shared" si="128"/>
        <v>0.28271916540467773</v>
      </c>
      <c r="AY102">
        <f t="shared" si="129"/>
        <v>0.36379730458221027</v>
      </c>
      <c r="AZ102">
        <f t="shared" si="130"/>
        <v>0.20670050761421321</v>
      </c>
      <c r="BA102">
        <f t="shared" si="131"/>
        <v>0.3237268882145638</v>
      </c>
      <c r="BB102">
        <f t="shared" si="132"/>
        <v>0.27328509731336581</v>
      </c>
      <c r="BC102">
        <f t="shared" si="133"/>
        <v>0.3516959568733154</v>
      </c>
      <c r="BD102">
        <f t="shared" si="134"/>
        <v>0.17671742808798649</v>
      </c>
      <c r="BE102">
        <f t="shared" si="135"/>
        <v>0.31748873955387324</v>
      </c>
      <c r="BF102">
        <f t="shared" si="136"/>
        <v>0.26385102922205389</v>
      </c>
      <c r="BG102">
        <f t="shared" si="137"/>
        <v>0.33959460916442052</v>
      </c>
      <c r="BH102">
        <f t="shared" si="138"/>
        <v>0.14673434856175976</v>
      </c>
      <c r="BI102">
        <f t="shared" si="139"/>
        <v>0.31125059089318269</v>
      </c>
      <c r="BJ102">
        <f>Sheet1!T102</f>
        <v>0.25441696113074203</v>
      </c>
      <c r="BK102">
        <f>Sheet1!U102</f>
        <v>0.3274932614555256</v>
      </c>
      <c r="BL102">
        <f>Sheet1!W102</f>
        <v>0.116751269035533</v>
      </c>
      <c r="BM102">
        <f>Sheet1!X102</f>
        <v>0.30501244223249202</v>
      </c>
      <c r="BN102">
        <f t="shared" si="140"/>
        <v>0.24498289303943011</v>
      </c>
      <c r="BO102">
        <f t="shared" si="141"/>
        <v>0.31539191374663073</v>
      </c>
      <c r="BP102">
        <f t="shared" si="142"/>
        <v>8.6768189509306259E-2</v>
      </c>
      <c r="BQ102">
        <f t="shared" si="143"/>
        <v>0.29877429357180146</v>
      </c>
      <c r="BR102">
        <f t="shared" si="144"/>
        <v>0.23554882494811819</v>
      </c>
      <c r="BS102">
        <f t="shared" si="145"/>
        <v>0.30329056603773585</v>
      </c>
      <c r="BT102">
        <f t="shared" si="146"/>
        <v>5.6785109983079528E-2</v>
      </c>
      <c r="BU102">
        <f t="shared" si="147"/>
        <v>0.29253614491111091</v>
      </c>
      <c r="BV102">
        <f t="shared" si="148"/>
        <v>0.22611475685680626</v>
      </c>
      <c r="BW102">
        <f t="shared" si="149"/>
        <v>0.29118921832884098</v>
      </c>
      <c r="BX102">
        <f t="shared" si="150"/>
        <v>2.6802030456852796E-2</v>
      </c>
      <c r="BY102">
        <f t="shared" si="151"/>
        <v>0.28629799625042035</v>
      </c>
      <c r="CA102">
        <f t="shared" si="152"/>
        <v>3.9682539682539653E-2</v>
      </c>
      <c r="CB102">
        <f t="shared" si="153"/>
        <v>5.2893617021276595E-2</v>
      </c>
      <c r="CC102">
        <f t="shared" si="154"/>
        <v>8.484848484848484E-2</v>
      </c>
      <c r="CD102">
        <f t="shared" si="155"/>
        <v>2.5140753991585663E-2</v>
      </c>
      <c r="CF102">
        <f t="shared" si="156"/>
        <v>-4.7170340456559545E-2</v>
      </c>
      <c r="CG102">
        <f t="shared" si="157"/>
        <v>-6.0506738544474414E-2</v>
      </c>
      <c r="CH102">
        <f t="shared" si="158"/>
        <v>-0.14991539763113365</v>
      </c>
      <c r="CI102">
        <f t="shared" si="159"/>
        <v>-3.1190743303452895E-2</v>
      </c>
    </row>
    <row r="103" spans="1:87">
      <c r="A103">
        <v>99</v>
      </c>
      <c r="B103">
        <f t="shared" si="88"/>
        <v>3.5867697594501757E-2</v>
      </c>
      <c r="C103">
        <f t="shared" si="89"/>
        <v>0.30028322088926757</v>
      </c>
      <c r="D103">
        <v>0</v>
      </c>
      <c r="E103">
        <f t="shared" si="91"/>
        <v>0.29877809776813374</v>
      </c>
      <c r="F103">
        <f t="shared" si="92"/>
        <v>7.6610824742268074E-2</v>
      </c>
      <c r="G103">
        <f t="shared" si="93"/>
        <v>0.30810978839024616</v>
      </c>
      <c r="H103">
        <v>0</v>
      </c>
      <c r="I103">
        <f t="shared" si="95"/>
        <v>0.3047578931693139</v>
      </c>
      <c r="J103">
        <f t="shared" si="96"/>
        <v>0.11735395189003439</v>
      </c>
      <c r="K103">
        <f t="shared" si="97"/>
        <v>0.31593635589122476</v>
      </c>
      <c r="L103">
        <v>0</v>
      </c>
      <c r="M103">
        <f t="shared" si="99"/>
        <v>0.31073768857049405</v>
      </c>
      <c r="N103">
        <f t="shared" si="100"/>
        <v>0.15809707903780071</v>
      </c>
      <c r="O103">
        <f t="shared" si="101"/>
        <v>0.32376292339220336</v>
      </c>
      <c r="P103">
        <v>0</v>
      </c>
      <c r="Q103">
        <f t="shared" si="103"/>
        <v>0.31671748397167421</v>
      </c>
      <c r="R103">
        <f t="shared" si="104"/>
        <v>0.19884020618556703</v>
      </c>
      <c r="S103">
        <f t="shared" si="105"/>
        <v>0.33158949089318196</v>
      </c>
      <c r="T103">
        <f t="shared" si="106"/>
        <v>2.9959183673469371E-2</v>
      </c>
      <c r="U103">
        <f t="shared" si="107"/>
        <v>0.32269727937285436</v>
      </c>
      <c r="V103">
        <f>Sheet1!BZ103</f>
        <v>0.23958333333333334</v>
      </c>
      <c r="W103">
        <f>Sheet1!CA103</f>
        <v>0.33941605839416056</v>
      </c>
      <c r="X103">
        <f>Sheet1!CC103</f>
        <v>8.1632653061224483E-2</v>
      </c>
      <c r="Y103">
        <f>Sheet1!CD103</f>
        <v>0.32867707477403452</v>
      </c>
      <c r="Z103">
        <f t="shared" si="108"/>
        <v>0.28032646048109966</v>
      </c>
      <c r="AA103">
        <f t="shared" si="109"/>
        <v>0.34724262589513916</v>
      </c>
      <c r="AB103">
        <f t="shared" si="110"/>
        <v>0.1333061224489796</v>
      </c>
      <c r="AC103">
        <f t="shared" si="111"/>
        <v>0.33465687017521467</v>
      </c>
      <c r="AD103">
        <f t="shared" si="112"/>
        <v>0.32106958762886595</v>
      </c>
      <c r="AE103">
        <f t="shared" si="113"/>
        <v>0.35506919339611775</v>
      </c>
      <c r="AF103">
        <f t="shared" si="114"/>
        <v>0.18497959183673471</v>
      </c>
      <c r="AG103">
        <f t="shared" si="115"/>
        <v>0.34063666557639483</v>
      </c>
      <c r="AH103">
        <f t="shared" si="116"/>
        <v>0.36181271477663224</v>
      </c>
      <c r="AI103">
        <f t="shared" si="117"/>
        <v>0.36289576089709635</v>
      </c>
      <c r="AJ103">
        <f t="shared" si="118"/>
        <v>0.23665306122448981</v>
      </c>
      <c r="AK103">
        <f t="shared" si="119"/>
        <v>0.34661646097757498</v>
      </c>
      <c r="AL103">
        <f t="shared" si="120"/>
        <v>0.40255584192439853</v>
      </c>
      <c r="AM103">
        <f t="shared" si="121"/>
        <v>0.37072232839807495</v>
      </c>
      <c r="AN103">
        <f t="shared" si="122"/>
        <v>0.28832653061224495</v>
      </c>
      <c r="AO103">
        <f t="shared" si="123"/>
        <v>0.35259625637875514</v>
      </c>
      <c r="AP103">
        <f>Sheet1!AW103</f>
        <v>0.44329896907216493</v>
      </c>
      <c r="AQ103">
        <f>Sheet1!AX103</f>
        <v>0.37854889589905361</v>
      </c>
      <c r="AR103">
        <f>Sheet1!AZ103</f>
        <v>0.34</v>
      </c>
      <c r="AS103">
        <f>Sheet1!BA103</f>
        <v>0.35857605177993529</v>
      </c>
      <c r="AT103">
        <f t="shared" si="124"/>
        <v>0.40878282166657171</v>
      </c>
      <c r="AU103">
        <f t="shared" si="125"/>
        <v>0.35923911671924286</v>
      </c>
      <c r="AV103">
        <f t="shared" si="126"/>
        <v>0.29753191489361702</v>
      </c>
      <c r="AW103">
        <f t="shared" si="127"/>
        <v>0.35811466405391768</v>
      </c>
      <c r="AX103">
        <f t="shared" si="128"/>
        <v>0.37426667426097848</v>
      </c>
      <c r="AY103">
        <f t="shared" si="129"/>
        <v>0.33992933753943211</v>
      </c>
      <c r="AZ103">
        <f t="shared" si="130"/>
        <v>0.25506382978723402</v>
      </c>
      <c r="BA103">
        <f t="shared" si="131"/>
        <v>0.35765327632790006</v>
      </c>
      <c r="BB103">
        <f t="shared" si="132"/>
        <v>0.33975052685538526</v>
      </c>
      <c r="BC103">
        <f t="shared" si="133"/>
        <v>0.32061955835962136</v>
      </c>
      <c r="BD103">
        <f t="shared" si="134"/>
        <v>0.21259574468085102</v>
      </c>
      <c r="BE103">
        <f t="shared" si="135"/>
        <v>0.35719188860188245</v>
      </c>
      <c r="BF103">
        <f t="shared" si="136"/>
        <v>0.30523437944979204</v>
      </c>
      <c r="BG103">
        <f t="shared" si="137"/>
        <v>0.30130977917981061</v>
      </c>
      <c r="BH103">
        <f t="shared" si="138"/>
        <v>0.17012765957446802</v>
      </c>
      <c r="BI103">
        <f t="shared" si="139"/>
        <v>0.35673050087586483</v>
      </c>
      <c r="BJ103">
        <f>Sheet1!T103</f>
        <v>0.27071823204419887</v>
      </c>
      <c r="BK103">
        <f>Sheet1!U103</f>
        <v>0.28199999999999997</v>
      </c>
      <c r="BL103">
        <f>Sheet1!W103</f>
        <v>0.1276595744680851</v>
      </c>
      <c r="BM103">
        <f>Sheet1!X103</f>
        <v>0.35626911314984711</v>
      </c>
      <c r="BN103">
        <f t="shared" si="140"/>
        <v>0.23620208463860565</v>
      </c>
      <c r="BO103">
        <f t="shared" si="141"/>
        <v>0.26269022082018922</v>
      </c>
      <c r="BP103">
        <f t="shared" si="142"/>
        <v>8.5191489361702108E-2</v>
      </c>
      <c r="BQ103">
        <f t="shared" si="143"/>
        <v>0.35580772542382949</v>
      </c>
      <c r="BR103">
        <f t="shared" si="144"/>
        <v>0.20168593723301242</v>
      </c>
      <c r="BS103">
        <f t="shared" si="145"/>
        <v>0.2433804416403785</v>
      </c>
      <c r="BT103">
        <f t="shared" si="146"/>
        <v>4.272340425531912E-2</v>
      </c>
      <c r="BU103">
        <f t="shared" si="147"/>
        <v>0.35534633769781188</v>
      </c>
      <c r="BV103">
        <f t="shared" si="148"/>
        <v>0.1671697898274192</v>
      </c>
      <c r="BW103">
        <f t="shared" si="149"/>
        <v>0.22407066246056778</v>
      </c>
      <c r="BX103">
        <f t="shared" si="150"/>
        <v>2.5531914893613117E-4</v>
      </c>
      <c r="BY103">
        <f t="shared" si="151"/>
        <v>0.35488494997179426</v>
      </c>
      <c r="CA103">
        <f t="shared" si="152"/>
        <v>0.20371563573883159</v>
      </c>
      <c r="CB103">
        <f t="shared" si="153"/>
        <v>3.9132837504893048E-2</v>
      </c>
      <c r="CC103">
        <f t="shared" si="154"/>
        <v>0.25836734693877556</v>
      </c>
      <c r="CD103">
        <f t="shared" si="155"/>
        <v>2.9898977005900773E-2</v>
      </c>
      <c r="CF103">
        <f t="shared" si="156"/>
        <v>-0.17258073702796606</v>
      </c>
      <c r="CG103">
        <f t="shared" si="157"/>
        <v>-9.6548895899053633E-2</v>
      </c>
      <c r="CH103">
        <f t="shared" si="158"/>
        <v>-0.21234042553191493</v>
      </c>
      <c r="CI103">
        <f t="shared" si="159"/>
        <v>-2.3069386300881844E-3</v>
      </c>
    </row>
    <row r="104" spans="1:87">
      <c r="A104">
        <v>100</v>
      </c>
      <c r="B104">
        <v>0</v>
      </c>
      <c r="C104">
        <f t="shared" si="89"/>
        <v>0.1762891956284382</v>
      </c>
      <c r="D104">
        <v>0</v>
      </c>
      <c r="E104">
        <f t="shared" si="91"/>
        <v>0.32556772533695261</v>
      </c>
      <c r="F104">
        <f t="shared" si="92"/>
        <v>1.4728539985326528E-2</v>
      </c>
      <c r="G104">
        <f t="shared" si="93"/>
        <v>0.19486379857048675</v>
      </c>
      <c r="H104">
        <v>0</v>
      </c>
      <c r="I104">
        <f t="shared" si="95"/>
        <v>0.33634168603258652</v>
      </c>
      <c r="J104">
        <f t="shared" si="96"/>
        <v>5.0917094644167313E-2</v>
      </c>
      <c r="K104">
        <f t="shared" si="97"/>
        <v>0.21343840151253529</v>
      </c>
      <c r="L104">
        <v>0</v>
      </c>
      <c r="M104">
        <f t="shared" si="99"/>
        <v>0.34711564672822043</v>
      </c>
      <c r="N104">
        <f t="shared" si="100"/>
        <v>8.7105649303008098E-2</v>
      </c>
      <c r="O104">
        <f t="shared" si="101"/>
        <v>0.23201300445458384</v>
      </c>
      <c r="P104">
        <v>0</v>
      </c>
      <c r="Q104">
        <f t="shared" si="103"/>
        <v>0.35788960742385434</v>
      </c>
      <c r="R104">
        <f t="shared" si="104"/>
        <v>0.12329420396184888</v>
      </c>
      <c r="S104">
        <f t="shared" si="105"/>
        <v>0.25058760739663238</v>
      </c>
      <c r="T104">
        <f t="shared" si="106"/>
        <v>1.0695187165775388E-3</v>
      </c>
      <c r="U104">
        <f t="shared" si="107"/>
        <v>0.36866356811948825</v>
      </c>
      <c r="V104">
        <f>Sheet1!BZ104</f>
        <v>0.15948275862068967</v>
      </c>
      <c r="W104">
        <f>Sheet1!CA104</f>
        <v>0.26916221033868093</v>
      </c>
      <c r="X104">
        <f>Sheet1!CC104</f>
        <v>3.0303030303030304E-2</v>
      </c>
      <c r="Y104">
        <f>Sheet1!CD104</f>
        <v>0.37943752881512216</v>
      </c>
      <c r="Z104">
        <f t="shared" si="108"/>
        <v>0.19567131327953047</v>
      </c>
      <c r="AA104">
        <f t="shared" si="109"/>
        <v>0.28773681328072948</v>
      </c>
      <c r="AB104">
        <f t="shared" si="110"/>
        <v>5.9536541889483069E-2</v>
      </c>
      <c r="AC104">
        <f t="shared" si="111"/>
        <v>0.39021148951075607</v>
      </c>
      <c r="AD104">
        <f t="shared" si="112"/>
        <v>0.23185986793837127</v>
      </c>
      <c r="AE104">
        <f t="shared" si="113"/>
        <v>0.30631141622277802</v>
      </c>
      <c r="AF104">
        <f t="shared" si="114"/>
        <v>8.8770053475935834E-2</v>
      </c>
      <c r="AG104">
        <f t="shared" si="115"/>
        <v>0.40098545020638998</v>
      </c>
      <c r="AH104">
        <f t="shared" si="116"/>
        <v>0.26804842259721207</v>
      </c>
      <c r="AI104">
        <f t="shared" si="117"/>
        <v>0.32488601916482657</v>
      </c>
      <c r="AJ104">
        <f t="shared" si="118"/>
        <v>0.1180035650623886</v>
      </c>
      <c r="AK104">
        <f t="shared" si="119"/>
        <v>0.41175941090202389</v>
      </c>
      <c r="AL104">
        <f t="shared" si="120"/>
        <v>0.30423697725605287</v>
      </c>
      <c r="AM104">
        <f t="shared" si="121"/>
        <v>0.34346062210687511</v>
      </c>
      <c r="AN104">
        <f t="shared" si="122"/>
        <v>0.14723707664884136</v>
      </c>
      <c r="AO104">
        <f t="shared" si="123"/>
        <v>0.4225333715976578</v>
      </c>
      <c r="AP104">
        <f>Sheet1!AW104</f>
        <v>0.34042553191489361</v>
      </c>
      <c r="AQ104">
        <f>Sheet1!AX104</f>
        <v>0.36203522504892366</v>
      </c>
      <c r="AR104">
        <f>Sheet1!AZ104</f>
        <v>0.17647058823529413</v>
      </c>
      <c r="AS104">
        <f>Sheet1!BA104</f>
        <v>0.43330733229329171</v>
      </c>
      <c r="AT104">
        <f t="shared" si="124"/>
        <v>0.37068296696837899</v>
      </c>
      <c r="AU104">
        <f t="shared" si="125"/>
        <v>0.3908288661454854</v>
      </c>
      <c r="AV104">
        <f t="shared" si="126"/>
        <v>0.17801857585139319</v>
      </c>
      <c r="AW104">
        <f t="shared" si="127"/>
        <v>0.4526131786434513</v>
      </c>
      <c r="AX104">
        <f t="shared" si="128"/>
        <v>0.40094040202186437</v>
      </c>
      <c r="AY104">
        <f t="shared" si="129"/>
        <v>0.41962250724204714</v>
      </c>
      <c r="AZ104">
        <f t="shared" si="130"/>
        <v>0.17956656346749225</v>
      </c>
      <c r="BA104">
        <f t="shared" si="131"/>
        <v>0.47191902499361088</v>
      </c>
      <c r="BB104">
        <f t="shared" si="132"/>
        <v>0.43119783707534975</v>
      </c>
      <c r="BC104">
        <f t="shared" si="133"/>
        <v>0.44841614833860888</v>
      </c>
      <c r="BD104">
        <f t="shared" si="134"/>
        <v>0.18111455108359131</v>
      </c>
      <c r="BE104">
        <f t="shared" si="135"/>
        <v>0.49122487134377046</v>
      </c>
      <c r="BF104">
        <f t="shared" si="136"/>
        <v>0.46145527212883514</v>
      </c>
      <c r="BG104">
        <f t="shared" si="137"/>
        <v>0.47720978943517062</v>
      </c>
      <c r="BH104">
        <f t="shared" si="138"/>
        <v>0.18266253869969037</v>
      </c>
      <c r="BI104">
        <f t="shared" si="139"/>
        <v>0.5105307176939301</v>
      </c>
      <c r="BJ104">
        <f>Sheet1!T104</f>
        <v>0.49171270718232046</v>
      </c>
      <c r="BK104">
        <f>Sheet1!U104</f>
        <v>0.50600343053173247</v>
      </c>
      <c r="BL104">
        <f>Sheet1!W104</f>
        <v>0.18421052631578946</v>
      </c>
      <c r="BM104">
        <f>Sheet1!X104</f>
        <v>0.52983656404408974</v>
      </c>
      <c r="BN104">
        <f t="shared" si="140"/>
        <v>0.52197014223580585</v>
      </c>
      <c r="BO104">
        <f t="shared" si="141"/>
        <v>0.53479707162829426</v>
      </c>
      <c r="BP104">
        <f t="shared" si="142"/>
        <v>0.18575851393188852</v>
      </c>
      <c r="BQ104">
        <f t="shared" si="143"/>
        <v>0.54914241039424938</v>
      </c>
      <c r="BR104">
        <f t="shared" si="144"/>
        <v>0.55222757728929117</v>
      </c>
      <c r="BS104">
        <f t="shared" si="145"/>
        <v>0.56359071272485606</v>
      </c>
      <c r="BT104">
        <f t="shared" si="146"/>
        <v>0.18730650154798759</v>
      </c>
      <c r="BU104">
        <f t="shared" si="147"/>
        <v>0.56844825674440902</v>
      </c>
      <c r="BV104">
        <f t="shared" si="148"/>
        <v>0.5824850123427765</v>
      </c>
      <c r="BW104">
        <f t="shared" si="149"/>
        <v>0.59238435382141785</v>
      </c>
      <c r="BX104">
        <f t="shared" si="150"/>
        <v>0.18885448916408665</v>
      </c>
      <c r="BY104">
        <f t="shared" si="151"/>
        <v>0.58775410309456866</v>
      </c>
      <c r="CA104">
        <f t="shared" si="152"/>
        <v>0.18094277329420394</v>
      </c>
      <c r="CB104">
        <f t="shared" si="153"/>
        <v>9.2873014710242729E-2</v>
      </c>
      <c r="CC104">
        <f t="shared" si="154"/>
        <v>0.14616755793226383</v>
      </c>
      <c r="CD104">
        <f t="shared" si="155"/>
        <v>5.3869803478169553E-2</v>
      </c>
      <c r="CF104">
        <f t="shared" si="156"/>
        <v>0.15128717526742685</v>
      </c>
      <c r="CG104">
        <f t="shared" si="157"/>
        <v>0.14396820548280881</v>
      </c>
      <c r="CH104">
        <f t="shared" si="158"/>
        <v>7.7399380804953344E-3</v>
      </c>
      <c r="CI104">
        <f t="shared" si="159"/>
        <v>9.6529231750798028E-2</v>
      </c>
    </row>
  </sheetData>
  <mergeCells count="62">
    <mergeCell ref="CF2:CG2"/>
    <mergeCell ref="CH2:CI2"/>
    <mergeCell ref="BV1:BY1"/>
    <mergeCell ref="BV2:BW2"/>
    <mergeCell ref="BX2:BY2"/>
    <mergeCell ref="CA1:CD1"/>
    <mergeCell ref="CA2:CB2"/>
    <mergeCell ref="CC2:CD2"/>
    <mergeCell ref="BN1:BQ1"/>
    <mergeCell ref="BN2:BO2"/>
    <mergeCell ref="BP2:BQ2"/>
    <mergeCell ref="BR1:BU1"/>
    <mergeCell ref="BR2:BS2"/>
    <mergeCell ref="BT2:BU2"/>
    <mergeCell ref="BB1:BE1"/>
    <mergeCell ref="BB2:BC2"/>
    <mergeCell ref="BD2:BE2"/>
    <mergeCell ref="BF1:BI1"/>
    <mergeCell ref="BF2:BG2"/>
    <mergeCell ref="BH2:BI2"/>
    <mergeCell ref="AJ2:AK2"/>
    <mergeCell ref="AT1:AW1"/>
    <mergeCell ref="AT2:AU2"/>
    <mergeCell ref="AV2:AW2"/>
    <mergeCell ref="AX1:BA1"/>
    <mergeCell ref="AX2:AY2"/>
    <mergeCell ref="AZ2:BA2"/>
    <mergeCell ref="R1:U1"/>
    <mergeCell ref="R2:S2"/>
    <mergeCell ref="T2:U2"/>
    <mergeCell ref="Z1:AC1"/>
    <mergeCell ref="Z2:AA2"/>
    <mergeCell ref="AB2:AC2"/>
    <mergeCell ref="V1:Y1"/>
    <mergeCell ref="J1:M1"/>
    <mergeCell ref="J2:K2"/>
    <mergeCell ref="L2:M2"/>
    <mergeCell ref="N1:Q1"/>
    <mergeCell ref="N2:O2"/>
    <mergeCell ref="P2:Q2"/>
    <mergeCell ref="B1:E1"/>
    <mergeCell ref="B2:C2"/>
    <mergeCell ref="D2:E2"/>
    <mergeCell ref="F1:I1"/>
    <mergeCell ref="F2:G2"/>
    <mergeCell ref="H2:I2"/>
    <mergeCell ref="AP1:AS1"/>
    <mergeCell ref="BJ1:BM1"/>
    <mergeCell ref="V2:W2"/>
    <mergeCell ref="AP2:AQ2"/>
    <mergeCell ref="BJ2:BK2"/>
    <mergeCell ref="BL2:BM2"/>
    <mergeCell ref="AR2:AS2"/>
    <mergeCell ref="X2:Y2"/>
    <mergeCell ref="AD1:AG1"/>
    <mergeCell ref="AL1:AO1"/>
    <mergeCell ref="AL2:AM2"/>
    <mergeCell ref="AN2:AO2"/>
    <mergeCell ref="AD2:AE2"/>
    <mergeCell ref="AF2:AG2"/>
    <mergeCell ref="AH1:AK1"/>
    <mergeCell ref="AH2:AI2"/>
  </mergeCells>
  <conditionalFormatting sqref="B4:BY104">
    <cfRule type="cellIs" dxfId="1" priority="1" operator="lessThan">
      <formula>0</formula>
    </cfRule>
    <cfRule type="expression" dxfId="0" priority="2">
      <formula>"&lt;0"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7C369E-9F95-417F-9FA3-72F478DA8E0F}">
  <sheetPr codeName="Sheet12"/>
  <dimension ref="A1:E7677"/>
  <sheetViews>
    <sheetView workbookViewId="0">
      <selection activeCell="E2" sqref="E2"/>
    </sheetView>
  </sheetViews>
  <sheetFormatPr defaultRowHeight="10.199999999999999"/>
  <sheetData>
    <row r="1" spans="1:5">
      <c r="A1" s="8" t="s">
        <v>428</v>
      </c>
      <c r="B1" s="8" t="s">
        <v>438</v>
      </c>
      <c r="C1" s="8" t="s">
        <v>57</v>
      </c>
      <c r="D1" s="8" t="s">
        <v>430</v>
      </c>
      <c r="E1" s="8" t="s">
        <v>439</v>
      </c>
    </row>
    <row r="2" spans="1:5">
      <c r="A2">
        <v>2001</v>
      </c>
      <c r="B2">
        <v>0</v>
      </c>
      <c r="C2">
        <v>0</v>
      </c>
      <c r="D2">
        <v>0</v>
      </c>
      <c r="E2">
        <f>Sheet2!C4</f>
        <v>6.3895789348906466E-3</v>
      </c>
    </row>
    <row r="3" spans="1:5">
      <c r="A3">
        <v>2001</v>
      </c>
      <c r="B3">
        <v>0</v>
      </c>
      <c r="C3">
        <v>0</v>
      </c>
      <c r="D3">
        <v>1</v>
      </c>
      <c r="E3">
        <f>Sheet2!C5</f>
        <v>4.1967694771065936E-4</v>
      </c>
    </row>
    <row r="4" spans="1:5">
      <c r="A4">
        <v>2001</v>
      </c>
      <c r="B4">
        <v>0</v>
      </c>
      <c r="C4">
        <v>0</v>
      </c>
      <c r="D4">
        <v>2</v>
      </c>
      <c r="E4">
        <f>Sheet2!C6</f>
        <v>3.1494022222114805E-4</v>
      </c>
    </row>
    <row r="5" spans="1:5">
      <c r="A5">
        <v>2001</v>
      </c>
      <c r="B5">
        <v>0</v>
      </c>
      <c r="C5">
        <v>0</v>
      </c>
      <c r="D5">
        <v>3</v>
      </c>
      <c r="E5">
        <f>Sheet2!C7</f>
        <v>1.3590116833626711E-4</v>
      </c>
    </row>
    <row r="6" spans="1:5">
      <c r="A6">
        <v>2001</v>
      </c>
      <c r="B6">
        <v>0</v>
      </c>
      <c r="C6">
        <v>0</v>
      </c>
      <c r="D6">
        <v>4</v>
      </c>
      <c r="E6">
        <f>Sheet2!C8</f>
        <v>1.696054492806718E-4</v>
      </c>
    </row>
    <row r="7" spans="1:5">
      <c r="A7">
        <v>2001</v>
      </c>
      <c r="B7">
        <v>0</v>
      </c>
      <c r="C7">
        <v>0</v>
      </c>
      <c r="D7">
        <v>5</v>
      </c>
      <c r="E7">
        <f>Sheet2!C9</f>
        <v>8.8287926993985035E-5</v>
      </c>
    </row>
    <row r="8" spans="1:5">
      <c r="A8">
        <v>2001</v>
      </c>
      <c r="B8">
        <v>0</v>
      </c>
      <c r="C8">
        <v>0</v>
      </c>
      <c r="D8">
        <v>6</v>
      </c>
      <c r="E8">
        <f>Sheet2!C10</f>
        <v>9.5844002348837581E-5</v>
      </c>
    </row>
    <row r="9" spans="1:5">
      <c r="A9">
        <v>2001</v>
      </c>
      <c r="B9">
        <v>0</v>
      </c>
      <c r="C9">
        <v>0</v>
      </c>
      <c r="D9">
        <v>7</v>
      </c>
      <c r="E9">
        <f>Sheet2!C11</f>
        <v>7.0089270543099736E-5</v>
      </c>
    </row>
    <row r="10" spans="1:5">
      <c r="A10">
        <v>2001</v>
      </c>
      <c r="B10">
        <v>0</v>
      </c>
      <c r="C10">
        <v>0</v>
      </c>
      <c r="D10">
        <v>8</v>
      </c>
      <c r="E10">
        <f>Sheet2!C12</f>
        <v>1.048617755672276E-4</v>
      </c>
    </row>
    <row r="11" spans="1:5">
      <c r="A11">
        <v>2001</v>
      </c>
      <c r="B11">
        <v>0</v>
      </c>
      <c r="C11">
        <v>0</v>
      </c>
      <c r="D11">
        <v>9</v>
      </c>
      <c r="E11">
        <f>Sheet2!C13</f>
        <v>1.7494958912944174E-4</v>
      </c>
    </row>
    <row r="12" spans="1:5">
      <c r="A12">
        <v>2001</v>
      </c>
      <c r="B12">
        <v>0</v>
      </c>
      <c r="C12">
        <v>0</v>
      </c>
      <c r="D12">
        <v>10</v>
      </c>
      <c r="E12">
        <f>Sheet2!C14</f>
        <v>8.2844451513153815E-6</v>
      </c>
    </row>
    <row r="13" spans="1:5">
      <c r="A13">
        <v>2001</v>
      </c>
      <c r="B13">
        <v>0</v>
      </c>
      <c r="C13">
        <v>0</v>
      </c>
      <c r="D13">
        <v>11</v>
      </c>
      <c r="E13">
        <f>Sheet2!C15</f>
        <v>1.8967557544716216E-4</v>
      </c>
    </row>
    <row r="14" spans="1:5">
      <c r="A14">
        <v>2001</v>
      </c>
      <c r="B14">
        <v>0</v>
      </c>
      <c r="C14">
        <v>0</v>
      </c>
      <c r="D14">
        <v>12</v>
      </c>
      <c r="E14">
        <f>Sheet2!C16</f>
        <v>2.3913220877967402E-4</v>
      </c>
    </row>
    <row r="15" spans="1:5">
      <c r="A15">
        <v>2001</v>
      </c>
      <c r="B15">
        <v>0</v>
      </c>
      <c r="C15">
        <v>0</v>
      </c>
      <c r="D15">
        <v>13</v>
      </c>
      <c r="E15">
        <f>Sheet2!C17</f>
        <v>2.316610311203805E-4</v>
      </c>
    </row>
    <row r="16" spans="1:5">
      <c r="A16">
        <v>2001</v>
      </c>
      <c r="B16">
        <v>0</v>
      </c>
      <c r="C16">
        <v>0</v>
      </c>
      <c r="D16">
        <v>14</v>
      </c>
      <c r="E16">
        <f>Sheet2!C18</f>
        <v>8.4515071941542553E-5</v>
      </c>
    </row>
    <row r="17" spans="1:5">
      <c r="A17">
        <v>2001</v>
      </c>
      <c r="B17">
        <v>0</v>
      </c>
      <c r="C17">
        <v>0</v>
      </c>
      <c r="D17">
        <v>15</v>
      </c>
      <c r="E17">
        <f>Sheet2!C19</f>
        <v>2.2227545220317404E-4</v>
      </c>
    </row>
    <row r="18" spans="1:5">
      <c r="A18">
        <v>2001</v>
      </c>
      <c r="B18">
        <v>0</v>
      </c>
      <c r="C18">
        <v>0</v>
      </c>
      <c r="D18">
        <v>16</v>
      </c>
      <c r="E18">
        <f>Sheet2!C20</f>
        <v>1.79714224954473E-4</v>
      </c>
    </row>
    <row r="19" spans="1:5">
      <c r="A19">
        <v>2001</v>
      </c>
      <c r="B19">
        <v>0</v>
      </c>
      <c r="C19">
        <v>0</v>
      </c>
      <c r="D19">
        <v>17</v>
      </c>
      <c r="E19">
        <f>Sheet2!C21</f>
        <v>6.7718472665452448E-4</v>
      </c>
    </row>
    <row r="20" spans="1:5">
      <c r="A20">
        <v>2001</v>
      </c>
      <c r="B20">
        <v>0</v>
      </c>
      <c r="C20">
        <v>0</v>
      </c>
      <c r="D20">
        <v>18</v>
      </c>
      <c r="E20">
        <f>Sheet2!C22</f>
        <v>1.2427843204468631E-3</v>
      </c>
    </row>
    <row r="21" spans="1:5">
      <c r="A21">
        <v>2001</v>
      </c>
      <c r="B21">
        <v>0</v>
      </c>
      <c r="C21">
        <v>0</v>
      </c>
      <c r="D21">
        <v>19</v>
      </c>
      <c r="E21">
        <f>Sheet2!C23</f>
        <v>9.0031698581532864E-4</v>
      </c>
    </row>
    <row r="22" spans="1:5">
      <c r="A22">
        <v>2001</v>
      </c>
      <c r="B22">
        <v>0</v>
      </c>
      <c r="C22">
        <v>0</v>
      </c>
      <c r="D22">
        <v>20</v>
      </c>
      <c r="E22">
        <f>Sheet2!C24</f>
        <v>9.7265380968831507E-4</v>
      </c>
    </row>
    <row r="23" spans="1:5">
      <c r="A23">
        <v>2001</v>
      </c>
      <c r="B23">
        <v>0</v>
      </c>
      <c r="C23">
        <v>0</v>
      </c>
      <c r="D23">
        <v>21</v>
      </c>
      <c r="E23">
        <f>Sheet2!C25</f>
        <v>9.9429329379329963E-4</v>
      </c>
    </row>
    <row r="24" spans="1:5">
      <c r="A24">
        <v>2001</v>
      </c>
      <c r="B24">
        <v>0</v>
      </c>
      <c r="C24">
        <v>0</v>
      </c>
      <c r="D24">
        <v>22</v>
      </c>
      <c r="E24">
        <f>Sheet2!C26</f>
        <v>1.0233483745606706E-3</v>
      </c>
    </row>
    <row r="25" spans="1:5">
      <c r="A25">
        <v>2001</v>
      </c>
      <c r="B25">
        <v>0</v>
      </c>
      <c r="C25">
        <v>0</v>
      </c>
      <c r="D25">
        <v>23</v>
      </c>
      <c r="E25">
        <f>Sheet2!C27</f>
        <v>1.1190143284824712E-3</v>
      </c>
    </row>
    <row r="26" spans="1:5">
      <c r="A26">
        <v>2001</v>
      </c>
      <c r="B26">
        <v>0</v>
      </c>
      <c r="C26">
        <v>0</v>
      </c>
      <c r="D26">
        <v>24</v>
      </c>
      <c r="E26">
        <f>Sheet2!C28</f>
        <v>9.6365541631370703E-4</v>
      </c>
    </row>
    <row r="27" spans="1:5">
      <c r="A27">
        <v>2001</v>
      </c>
      <c r="B27">
        <v>0</v>
      </c>
      <c r="C27">
        <v>0</v>
      </c>
      <c r="D27">
        <v>25</v>
      </c>
      <c r="E27">
        <f>Sheet2!C29</f>
        <v>6.2469012369575623E-4</v>
      </c>
    </row>
    <row r="28" spans="1:5">
      <c r="A28">
        <v>2001</v>
      </c>
      <c r="B28">
        <v>0</v>
      </c>
      <c r="C28">
        <v>0</v>
      </c>
      <c r="D28">
        <v>26</v>
      </c>
      <c r="E28">
        <f>Sheet2!C30</f>
        <v>1.0912802120895005E-3</v>
      </c>
    </row>
    <row r="29" spans="1:5">
      <c r="A29">
        <v>2001</v>
      </c>
      <c r="B29">
        <v>0</v>
      </c>
      <c r="C29">
        <v>0</v>
      </c>
      <c r="D29">
        <v>27</v>
      </c>
      <c r="E29">
        <f>Sheet2!C31</f>
        <v>1.294061127393335E-3</v>
      </c>
    </row>
    <row r="30" spans="1:5">
      <c r="A30">
        <v>2001</v>
      </c>
      <c r="B30">
        <v>0</v>
      </c>
      <c r="C30">
        <v>0</v>
      </c>
      <c r="D30">
        <v>28</v>
      </c>
      <c r="E30">
        <f>Sheet2!C32</f>
        <v>9.7099158820265817E-4</v>
      </c>
    </row>
    <row r="31" spans="1:5">
      <c r="A31">
        <v>2001</v>
      </c>
      <c r="B31">
        <v>0</v>
      </c>
      <c r="C31">
        <v>0</v>
      </c>
      <c r="D31">
        <v>29</v>
      </c>
      <c r="E31">
        <f>Sheet2!C33</f>
        <v>1.2773449701949358E-3</v>
      </c>
    </row>
    <row r="32" spans="1:5">
      <c r="A32">
        <v>2001</v>
      </c>
      <c r="B32">
        <v>0</v>
      </c>
      <c r="C32">
        <v>0</v>
      </c>
      <c r="D32">
        <v>30</v>
      </c>
      <c r="E32">
        <f>Sheet2!C34</f>
        <v>9.9826355417241227E-4</v>
      </c>
    </row>
    <row r="33" spans="1:5">
      <c r="A33">
        <v>2001</v>
      </c>
      <c r="B33">
        <v>0</v>
      </c>
      <c r="C33">
        <v>0</v>
      </c>
      <c r="D33">
        <v>31</v>
      </c>
      <c r="E33">
        <f>Sheet2!C35</f>
        <v>1.7245084800871341E-3</v>
      </c>
    </row>
    <row r="34" spans="1:5">
      <c r="A34">
        <v>2001</v>
      </c>
      <c r="B34">
        <v>0</v>
      </c>
      <c r="C34">
        <v>0</v>
      </c>
      <c r="D34">
        <v>32</v>
      </c>
      <c r="E34">
        <f>Sheet2!C36</f>
        <v>1.2414573486212645E-3</v>
      </c>
    </row>
    <row r="35" spans="1:5">
      <c r="A35">
        <v>2001</v>
      </c>
      <c r="B35">
        <v>0</v>
      </c>
      <c r="C35">
        <v>0</v>
      </c>
      <c r="D35">
        <v>33</v>
      </c>
      <c r="E35">
        <f>Sheet2!C37</f>
        <v>1.9989008976652174E-3</v>
      </c>
    </row>
    <row r="36" spans="1:5">
      <c r="A36">
        <v>2001</v>
      </c>
      <c r="B36">
        <v>0</v>
      </c>
      <c r="C36">
        <v>0</v>
      </c>
      <c r="D36">
        <v>34</v>
      </c>
      <c r="E36">
        <f>Sheet2!C38</f>
        <v>2.0805758932085244E-3</v>
      </c>
    </row>
    <row r="37" spans="1:5">
      <c r="A37">
        <v>2001</v>
      </c>
      <c r="B37">
        <v>0</v>
      </c>
      <c r="C37">
        <v>0</v>
      </c>
      <c r="D37">
        <v>35</v>
      </c>
      <c r="E37">
        <f>Sheet2!C39</f>
        <v>2.0071838920461228E-3</v>
      </c>
    </row>
    <row r="38" spans="1:5">
      <c r="A38">
        <v>2001</v>
      </c>
      <c r="B38">
        <v>0</v>
      </c>
      <c r="C38">
        <v>0</v>
      </c>
      <c r="D38">
        <v>36</v>
      </c>
      <c r="E38">
        <f>Sheet2!C40</f>
        <v>2.2697804840201975E-3</v>
      </c>
    </row>
    <row r="39" spans="1:5">
      <c r="A39">
        <v>2001</v>
      </c>
      <c r="B39">
        <v>0</v>
      </c>
      <c r="C39">
        <v>0</v>
      </c>
      <c r="D39">
        <v>37</v>
      </c>
      <c r="E39">
        <f>Sheet2!C41</f>
        <v>1.5623340335641147E-3</v>
      </c>
    </row>
    <row r="40" spans="1:5">
      <c r="A40">
        <v>2001</v>
      </c>
      <c r="B40">
        <v>0</v>
      </c>
      <c r="C40">
        <v>0</v>
      </c>
      <c r="D40">
        <v>38</v>
      </c>
      <c r="E40">
        <f>Sheet2!C42</f>
        <v>1.8908763739832839E-3</v>
      </c>
    </row>
    <row r="41" spans="1:5">
      <c r="A41">
        <v>2001</v>
      </c>
      <c r="B41">
        <v>0</v>
      </c>
      <c r="C41">
        <v>0</v>
      </c>
      <c r="D41">
        <v>39</v>
      </c>
      <c r="E41">
        <f>Sheet2!C43</f>
        <v>2.3910701365752038E-3</v>
      </c>
    </row>
    <row r="42" spans="1:5">
      <c r="A42">
        <v>2001</v>
      </c>
      <c r="B42">
        <v>0</v>
      </c>
      <c r="C42">
        <v>0</v>
      </c>
      <c r="D42">
        <v>40</v>
      </c>
      <c r="E42">
        <f>Sheet2!C44</f>
        <v>3.6538060013270087E-3</v>
      </c>
    </row>
    <row r="43" spans="1:5">
      <c r="A43">
        <v>2001</v>
      </c>
      <c r="B43">
        <v>0</v>
      </c>
      <c r="C43">
        <v>0</v>
      </c>
      <c r="D43">
        <v>41</v>
      </c>
      <c r="E43">
        <f>Sheet2!C45</f>
        <v>2.5135250906219292E-3</v>
      </c>
    </row>
    <row r="44" spans="1:5">
      <c r="A44">
        <v>2001</v>
      </c>
      <c r="B44">
        <v>0</v>
      </c>
      <c r="C44">
        <v>0</v>
      </c>
      <c r="D44">
        <v>42</v>
      </c>
      <c r="E44">
        <f>Sheet2!C46</f>
        <v>2.8315985995976149E-3</v>
      </c>
    </row>
    <row r="45" spans="1:5">
      <c r="A45">
        <v>2001</v>
      </c>
      <c r="B45">
        <v>0</v>
      </c>
      <c r="C45">
        <v>0</v>
      </c>
      <c r="D45">
        <v>43</v>
      </c>
      <c r="E45">
        <f>Sheet2!C47</f>
        <v>3.8468217014215097E-3</v>
      </c>
    </row>
    <row r="46" spans="1:5">
      <c r="A46">
        <v>2001</v>
      </c>
      <c r="B46">
        <v>0</v>
      </c>
      <c r="C46">
        <v>0</v>
      </c>
      <c r="D46">
        <v>44</v>
      </c>
      <c r="E46">
        <f>Sheet2!C48</f>
        <v>3.2100998524409556E-3</v>
      </c>
    </row>
    <row r="47" spans="1:5">
      <c r="A47">
        <v>2001</v>
      </c>
      <c r="B47">
        <v>0</v>
      </c>
      <c r="C47">
        <v>0</v>
      </c>
      <c r="D47">
        <v>45</v>
      </c>
      <c r="E47">
        <f>Sheet2!C49</f>
        <v>3.8852097011991054E-3</v>
      </c>
    </row>
    <row r="48" spans="1:5">
      <c r="A48">
        <v>2001</v>
      </c>
      <c r="B48">
        <v>0</v>
      </c>
      <c r="C48">
        <v>0</v>
      </c>
      <c r="D48">
        <v>46</v>
      </c>
      <c r="E48">
        <f>Sheet2!C50</f>
        <v>5.2923988956947235E-3</v>
      </c>
    </row>
    <row r="49" spans="1:5">
      <c r="A49">
        <v>2001</v>
      </c>
      <c r="B49">
        <v>0</v>
      </c>
      <c r="C49">
        <v>0</v>
      </c>
      <c r="D49">
        <v>47</v>
      </c>
      <c r="E49">
        <f>Sheet2!C51</f>
        <v>4.1322903918562526E-3</v>
      </c>
    </row>
    <row r="50" spans="1:5">
      <c r="A50">
        <v>2001</v>
      </c>
      <c r="B50">
        <v>0</v>
      </c>
      <c r="C50">
        <v>0</v>
      </c>
      <c r="D50">
        <v>48</v>
      </c>
      <c r="E50">
        <f>Sheet2!C52</f>
        <v>3.8249744922060711E-3</v>
      </c>
    </row>
    <row r="51" spans="1:5">
      <c r="A51">
        <v>2001</v>
      </c>
      <c r="B51">
        <v>0</v>
      </c>
      <c r="C51">
        <v>0</v>
      </c>
      <c r="D51">
        <v>49</v>
      </c>
      <c r="E51">
        <f>Sheet2!C53</f>
        <v>4.7855596425044359E-3</v>
      </c>
    </row>
    <row r="52" spans="1:5">
      <c r="A52">
        <v>2001</v>
      </c>
      <c r="B52">
        <v>0</v>
      </c>
      <c r="C52">
        <v>0</v>
      </c>
      <c r="D52">
        <v>50</v>
      </c>
      <c r="E52">
        <f>Sheet2!C54</f>
        <v>5.2228520023920068E-3</v>
      </c>
    </row>
    <row r="53" spans="1:5">
      <c r="A53">
        <v>2001</v>
      </c>
      <c r="B53">
        <v>0</v>
      </c>
      <c r="C53">
        <v>0</v>
      </c>
      <c r="D53">
        <v>51</v>
      </c>
      <c r="E53">
        <f>Sheet2!C55</f>
        <v>4.3636151918111533E-3</v>
      </c>
    </row>
    <row r="54" spans="1:5">
      <c r="A54">
        <v>2001</v>
      </c>
      <c r="B54">
        <v>0</v>
      </c>
      <c r="C54">
        <v>0</v>
      </c>
      <c r="D54">
        <v>52</v>
      </c>
      <c r="E54">
        <f>Sheet2!C56</f>
        <v>5.9497159380843883E-3</v>
      </c>
    </row>
    <row r="55" spans="1:5">
      <c r="A55">
        <v>2001</v>
      </c>
      <c r="B55">
        <v>0</v>
      </c>
      <c r="C55">
        <v>0</v>
      </c>
      <c r="D55">
        <v>53</v>
      </c>
      <c r="E55">
        <f>Sheet2!C57</f>
        <v>6.6863556538485549E-3</v>
      </c>
    </row>
    <row r="56" spans="1:5">
      <c r="A56">
        <v>2001</v>
      </c>
      <c r="B56">
        <v>0</v>
      </c>
      <c r="C56">
        <v>0</v>
      </c>
      <c r="D56">
        <v>54</v>
      </c>
      <c r="E56">
        <f>Sheet2!C58</f>
        <v>6.2564750303890143E-3</v>
      </c>
    </row>
    <row r="57" spans="1:5">
      <c r="A57">
        <v>2001</v>
      </c>
      <c r="B57">
        <v>0</v>
      </c>
      <c r="C57">
        <v>0</v>
      </c>
      <c r="D57">
        <v>55</v>
      </c>
      <c r="E57">
        <f>Sheet2!C59</f>
        <v>7.6247706248979896E-3</v>
      </c>
    </row>
    <row r="58" spans="1:5">
      <c r="A58">
        <v>2001</v>
      </c>
      <c r="B58">
        <v>0</v>
      </c>
      <c r="C58">
        <v>0</v>
      </c>
      <c r="D58">
        <v>56</v>
      </c>
      <c r="E58">
        <f>Sheet2!C60</f>
        <v>5.9106752262011271E-3</v>
      </c>
    </row>
    <row r="59" spans="1:5">
      <c r="A59">
        <v>2001</v>
      </c>
      <c r="B59">
        <v>0</v>
      </c>
      <c r="C59">
        <v>0</v>
      </c>
      <c r="D59">
        <v>57</v>
      </c>
      <c r="E59">
        <f>Sheet2!C61</f>
        <v>8.380553095278102E-3</v>
      </c>
    </row>
    <row r="60" spans="1:5">
      <c r="A60">
        <v>2001</v>
      </c>
      <c r="B60">
        <v>0</v>
      </c>
      <c r="C60">
        <v>0</v>
      </c>
      <c r="D60">
        <v>58</v>
      </c>
      <c r="E60">
        <f>Sheet2!C62</f>
        <v>1.0257073739672849E-2</v>
      </c>
    </row>
    <row r="61" spans="1:5">
      <c r="A61">
        <v>2001</v>
      </c>
      <c r="B61">
        <v>0</v>
      </c>
      <c r="C61">
        <v>0</v>
      </c>
      <c r="D61">
        <v>59</v>
      </c>
      <c r="E61">
        <f>Sheet2!C63</f>
        <v>8.7118111242254753E-3</v>
      </c>
    </row>
    <row r="62" spans="1:5">
      <c r="A62">
        <v>2001</v>
      </c>
      <c r="B62">
        <v>0</v>
      </c>
      <c r="C62">
        <v>0</v>
      </c>
      <c r="D62">
        <v>60</v>
      </c>
      <c r="E62">
        <f>Sheet2!C64</f>
        <v>1.2488959099288672E-2</v>
      </c>
    </row>
    <row r="63" spans="1:5">
      <c r="A63">
        <v>2001</v>
      </c>
      <c r="B63">
        <v>0</v>
      </c>
      <c r="C63">
        <v>0</v>
      </c>
      <c r="D63">
        <v>61</v>
      </c>
      <c r="E63">
        <f>Sheet2!C65</f>
        <v>1.4088158521416908E-2</v>
      </c>
    </row>
    <row r="64" spans="1:5">
      <c r="A64">
        <v>2001</v>
      </c>
      <c r="B64">
        <v>0</v>
      </c>
      <c r="C64">
        <v>0</v>
      </c>
      <c r="D64">
        <v>62</v>
      </c>
      <c r="E64">
        <f>Sheet2!C66</f>
        <v>1.3236440123138023E-2</v>
      </c>
    </row>
    <row r="65" spans="1:5">
      <c r="A65">
        <v>2001</v>
      </c>
      <c r="B65">
        <v>0</v>
      </c>
      <c r="C65">
        <v>0</v>
      </c>
      <c r="D65">
        <v>63</v>
      </c>
      <c r="E65">
        <f>Sheet2!C67</f>
        <v>1.597048708073345E-2</v>
      </c>
    </row>
    <row r="66" spans="1:5">
      <c r="A66">
        <v>2001</v>
      </c>
      <c r="B66">
        <v>0</v>
      </c>
      <c r="C66">
        <v>0</v>
      </c>
      <c r="D66">
        <v>64</v>
      </c>
      <c r="E66">
        <f>Sheet2!C68</f>
        <v>1.6117581774721119E-2</v>
      </c>
    </row>
    <row r="67" spans="1:5">
      <c r="A67">
        <v>2001</v>
      </c>
      <c r="B67">
        <v>0</v>
      </c>
      <c r="C67">
        <v>0</v>
      </c>
      <c r="D67">
        <v>65</v>
      </c>
      <c r="E67">
        <f>Sheet2!C69</f>
        <v>1.7771064648370017E-2</v>
      </c>
    </row>
    <row r="68" spans="1:5">
      <c r="A68">
        <v>2001</v>
      </c>
      <c r="B68">
        <v>0</v>
      </c>
      <c r="C68">
        <v>0</v>
      </c>
      <c r="D68">
        <v>66</v>
      </c>
      <c r="E68">
        <f>Sheet2!C70</f>
        <v>2.0756555186041744E-2</v>
      </c>
    </row>
    <row r="69" spans="1:5">
      <c r="A69">
        <v>2001</v>
      </c>
      <c r="B69">
        <v>0</v>
      </c>
      <c r="C69">
        <v>0</v>
      </c>
      <c r="D69">
        <v>67</v>
      </c>
      <c r="E69">
        <f>Sheet2!C71</f>
        <v>2.3754010370646571E-2</v>
      </c>
    </row>
    <row r="70" spans="1:5">
      <c r="A70">
        <v>2001</v>
      </c>
      <c r="B70">
        <v>0</v>
      </c>
      <c r="C70">
        <v>0</v>
      </c>
      <c r="D70">
        <v>68</v>
      </c>
      <c r="E70">
        <f>Sheet2!C72</f>
        <v>2.0463148566011131E-2</v>
      </c>
    </row>
    <row r="71" spans="1:5">
      <c r="A71">
        <v>2001</v>
      </c>
      <c r="B71">
        <v>0</v>
      </c>
      <c r="C71">
        <v>0</v>
      </c>
      <c r="D71">
        <v>69</v>
      </c>
      <c r="E71">
        <f>Sheet2!C73</f>
        <v>2.6388541478712748E-2</v>
      </c>
    </row>
    <row r="72" spans="1:5">
      <c r="A72">
        <v>2001</v>
      </c>
      <c r="B72">
        <v>0</v>
      </c>
      <c r="C72">
        <v>0</v>
      </c>
      <c r="D72">
        <v>70</v>
      </c>
      <c r="E72">
        <f>Sheet2!C74</f>
        <v>2.6529950862060923E-2</v>
      </c>
    </row>
    <row r="73" spans="1:5">
      <c r="A73">
        <v>2001</v>
      </c>
      <c r="B73">
        <v>0</v>
      </c>
      <c r="C73">
        <v>0</v>
      </c>
      <c r="D73">
        <v>71</v>
      </c>
      <c r="E73">
        <f>Sheet2!C75</f>
        <v>3.5285976455924822E-2</v>
      </c>
    </row>
    <row r="74" spans="1:5">
      <c r="A74">
        <v>2001</v>
      </c>
      <c r="B74">
        <v>0</v>
      </c>
      <c r="C74">
        <v>0</v>
      </c>
      <c r="D74">
        <v>72</v>
      </c>
      <c r="E74">
        <f>Sheet2!C76</f>
        <v>3.6068647714416716E-2</v>
      </c>
    </row>
    <row r="75" spans="1:5">
      <c r="A75">
        <v>2001</v>
      </c>
      <c r="B75">
        <v>0</v>
      </c>
      <c r="C75">
        <v>0</v>
      </c>
      <c r="D75">
        <v>73</v>
      </c>
      <c r="E75">
        <f>Sheet2!C77</f>
        <v>3.476619897855962E-2</v>
      </c>
    </row>
    <row r="76" spans="1:5">
      <c r="A76">
        <v>2001</v>
      </c>
      <c r="B76">
        <v>0</v>
      </c>
      <c r="C76">
        <v>0</v>
      </c>
      <c r="D76">
        <v>74</v>
      </c>
      <c r="E76">
        <f>Sheet2!C78</f>
        <v>3.7076496466638326E-2</v>
      </c>
    </row>
    <row r="77" spans="1:5">
      <c r="A77">
        <v>2001</v>
      </c>
      <c r="B77">
        <v>0</v>
      </c>
      <c r="C77">
        <v>0</v>
      </c>
      <c r="D77">
        <v>75</v>
      </c>
      <c r="E77">
        <f>Sheet2!C79</f>
        <v>5.0523527046844707E-2</v>
      </c>
    </row>
    <row r="78" spans="1:5">
      <c r="A78">
        <v>2001</v>
      </c>
      <c r="B78">
        <v>0</v>
      </c>
      <c r="C78">
        <v>0</v>
      </c>
      <c r="D78">
        <v>76</v>
      </c>
      <c r="E78">
        <f>Sheet2!C80</f>
        <v>4.9340497409621563E-2</v>
      </c>
    </row>
    <row r="79" spans="1:5">
      <c r="A79">
        <v>2001</v>
      </c>
      <c r="B79">
        <v>0</v>
      </c>
      <c r="C79">
        <v>0</v>
      </c>
      <c r="D79">
        <v>77</v>
      </c>
      <c r="E79">
        <f>Sheet2!C81</f>
        <v>5.602209530712246E-2</v>
      </c>
    </row>
    <row r="80" spans="1:5">
      <c r="A80">
        <v>2001</v>
      </c>
      <c r="B80">
        <v>0</v>
      </c>
      <c r="C80">
        <v>0</v>
      </c>
      <c r="D80">
        <v>78</v>
      </c>
      <c r="E80">
        <f>Sheet2!C82</f>
        <v>5.7690790576696627E-2</v>
      </c>
    </row>
    <row r="81" spans="1:5">
      <c r="A81">
        <v>2001</v>
      </c>
      <c r="B81">
        <v>0</v>
      </c>
      <c r="C81">
        <v>0</v>
      </c>
      <c r="D81">
        <v>79</v>
      </c>
      <c r="E81">
        <f>Sheet2!C83</f>
        <v>7.0580213939745826E-2</v>
      </c>
    </row>
    <row r="82" spans="1:5">
      <c r="A82">
        <v>2001</v>
      </c>
      <c r="B82">
        <v>0</v>
      </c>
      <c r="C82">
        <v>0</v>
      </c>
      <c r="D82">
        <v>80</v>
      </c>
      <c r="E82">
        <f>Sheet2!C84</f>
        <v>7.906322820434232E-2</v>
      </c>
    </row>
    <row r="83" spans="1:5">
      <c r="A83">
        <v>2001</v>
      </c>
      <c r="B83">
        <v>0</v>
      </c>
      <c r="C83">
        <v>0</v>
      </c>
      <c r="D83">
        <v>81</v>
      </c>
      <c r="E83">
        <f>Sheet2!C85</f>
        <v>8.4830726938075848E-2</v>
      </c>
    </row>
    <row r="84" spans="1:5">
      <c r="A84">
        <v>2001</v>
      </c>
      <c r="B84">
        <v>0</v>
      </c>
      <c r="C84">
        <v>0</v>
      </c>
      <c r="D84">
        <v>82</v>
      </c>
      <c r="E84">
        <f>Sheet2!C86</f>
        <v>8.434611787739546E-2</v>
      </c>
    </row>
    <row r="85" spans="1:5">
      <c r="A85">
        <v>2001</v>
      </c>
      <c r="B85">
        <v>0</v>
      </c>
      <c r="C85">
        <v>0</v>
      </c>
      <c r="D85">
        <v>83</v>
      </c>
      <c r="E85">
        <f>Sheet2!C87</f>
        <v>0.10109629511630108</v>
      </c>
    </row>
    <row r="86" spans="1:5">
      <c r="A86">
        <v>2001</v>
      </c>
      <c r="B86">
        <v>0</v>
      </c>
      <c r="C86">
        <v>0</v>
      </c>
      <c r="D86">
        <v>84</v>
      </c>
      <c r="E86">
        <f>Sheet2!C88</f>
        <v>9.8210457546694427E-2</v>
      </c>
    </row>
    <row r="87" spans="1:5">
      <c r="A87">
        <v>2001</v>
      </c>
      <c r="B87">
        <v>0</v>
      </c>
      <c r="C87">
        <v>0</v>
      </c>
      <c r="D87">
        <v>85</v>
      </c>
      <c r="E87">
        <f>Sheet2!C89</f>
        <v>0.11577924305421877</v>
      </c>
    </row>
    <row r="88" spans="1:5">
      <c r="A88">
        <v>2001</v>
      </c>
      <c r="B88">
        <v>0</v>
      </c>
      <c r="C88">
        <v>0</v>
      </c>
      <c r="D88">
        <v>86</v>
      </c>
      <c r="E88">
        <f>Sheet2!C90</f>
        <v>0.10791855078372536</v>
      </c>
    </row>
    <row r="89" spans="1:5">
      <c r="A89">
        <v>2001</v>
      </c>
      <c r="B89">
        <v>0</v>
      </c>
      <c r="C89">
        <v>0</v>
      </c>
      <c r="D89">
        <v>87</v>
      </c>
      <c r="E89">
        <f>Sheet2!C91</f>
        <v>0.13889938340916064</v>
      </c>
    </row>
    <row r="90" spans="1:5">
      <c r="A90">
        <v>2001</v>
      </c>
      <c r="B90">
        <v>0</v>
      </c>
      <c r="C90">
        <v>0</v>
      </c>
      <c r="D90">
        <v>88</v>
      </c>
      <c r="E90">
        <f>Sheet2!C92</f>
        <v>0.16988324563212479</v>
      </c>
    </row>
    <row r="91" spans="1:5">
      <c r="A91">
        <v>2001</v>
      </c>
      <c r="B91">
        <v>0</v>
      </c>
      <c r="C91">
        <v>0</v>
      </c>
      <c r="D91">
        <v>89</v>
      </c>
      <c r="E91">
        <f>Sheet2!C93</f>
        <v>0.17257172946777394</v>
      </c>
    </row>
    <row r="92" spans="1:5">
      <c r="A92">
        <v>2001</v>
      </c>
      <c r="B92">
        <v>0</v>
      </c>
      <c r="C92">
        <v>0</v>
      </c>
      <c r="D92">
        <v>90</v>
      </c>
      <c r="E92">
        <f>Sheet2!C94</f>
        <v>0.17678019355302618</v>
      </c>
    </row>
    <row r="93" spans="1:5">
      <c r="A93">
        <v>2001</v>
      </c>
      <c r="B93">
        <v>0</v>
      </c>
      <c r="C93">
        <v>0</v>
      </c>
      <c r="D93">
        <v>91</v>
      </c>
      <c r="E93">
        <f>Sheet2!C95</f>
        <v>0.22676155852250257</v>
      </c>
    </row>
    <row r="94" spans="1:5">
      <c r="A94">
        <v>2001</v>
      </c>
      <c r="B94">
        <v>0</v>
      </c>
      <c r="C94">
        <v>0</v>
      </c>
      <c r="D94">
        <v>92</v>
      </c>
      <c r="E94">
        <f>Sheet2!C96</f>
        <v>0.24446279799163245</v>
      </c>
    </row>
    <row r="95" spans="1:5">
      <c r="A95">
        <v>2001</v>
      </c>
      <c r="B95">
        <v>0</v>
      </c>
      <c r="C95">
        <v>0</v>
      </c>
      <c r="D95">
        <v>93</v>
      </c>
      <c r="E95">
        <f>Sheet2!C97</f>
        <v>0.26070681723128392</v>
      </c>
    </row>
    <row r="96" spans="1:5">
      <c r="A96">
        <v>2001</v>
      </c>
      <c r="B96">
        <v>0</v>
      </c>
      <c r="C96">
        <v>0</v>
      </c>
      <c r="D96">
        <v>94</v>
      </c>
      <c r="E96">
        <f>Sheet2!C98</f>
        <v>0.2470507830297981</v>
      </c>
    </row>
    <row r="97" spans="1:5">
      <c r="A97">
        <v>2001</v>
      </c>
      <c r="B97">
        <v>0</v>
      </c>
      <c r="C97">
        <v>0</v>
      </c>
      <c r="D97">
        <v>95</v>
      </c>
      <c r="E97">
        <f>Sheet2!C99</f>
        <v>0.29677712375554094</v>
      </c>
    </row>
    <row r="98" spans="1:5">
      <c r="A98">
        <v>2001</v>
      </c>
      <c r="B98">
        <v>0</v>
      </c>
      <c r="C98">
        <v>0</v>
      </c>
      <c r="D98">
        <v>96</v>
      </c>
      <c r="E98">
        <f>Sheet2!C100</f>
        <v>0.33263565891472863</v>
      </c>
    </row>
    <row r="99" spans="1:5">
      <c r="A99">
        <v>2001</v>
      </c>
      <c r="B99">
        <v>0</v>
      </c>
      <c r="C99">
        <v>0</v>
      </c>
      <c r="D99">
        <v>97</v>
      </c>
      <c r="E99">
        <f>Sheet2!C101</f>
        <v>0.34781195902850853</v>
      </c>
    </row>
    <row r="100" spans="1:5">
      <c r="A100">
        <v>2001</v>
      </c>
      <c r="B100">
        <v>0</v>
      </c>
      <c r="C100">
        <v>0</v>
      </c>
      <c r="D100">
        <v>98</v>
      </c>
      <c r="E100">
        <f>Sheet2!C102</f>
        <v>0.28221276595744688</v>
      </c>
    </row>
    <row r="101" spans="1:5">
      <c r="A101">
        <v>2001</v>
      </c>
      <c r="B101">
        <v>0</v>
      </c>
      <c r="C101">
        <v>0</v>
      </c>
      <c r="D101">
        <v>99</v>
      </c>
      <c r="E101">
        <f>Sheet2!C103</f>
        <v>0.30028322088926757</v>
      </c>
    </row>
    <row r="102" spans="1:5">
      <c r="A102">
        <v>2001</v>
      </c>
      <c r="B102">
        <v>0</v>
      </c>
      <c r="C102">
        <v>0</v>
      </c>
      <c r="D102">
        <v>100</v>
      </c>
      <c r="E102">
        <f>Sheet2!C104</f>
        <v>0.1762891956284382</v>
      </c>
    </row>
    <row r="103" spans="1:5">
      <c r="A103">
        <v>2001</v>
      </c>
      <c r="B103">
        <v>0</v>
      </c>
      <c r="C103">
        <v>1</v>
      </c>
      <c r="D103">
        <v>0</v>
      </c>
      <c r="E103">
        <f>Sheet2!B4</f>
        <v>6.3895789348906466E-3</v>
      </c>
    </row>
    <row r="104" spans="1:5">
      <c r="A104">
        <v>2001</v>
      </c>
      <c r="B104">
        <v>0</v>
      </c>
      <c r="C104">
        <v>1</v>
      </c>
      <c r="D104">
        <v>1</v>
      </c>
      <c r="E104">
        <f>Sheet2!B5</f>
        <v>4.1967694771065936E-4</v>
      </c>
    </row>
    <row r="105" spans="1:5">
      <c r="A105">
        <v>2001</v>
      </c>
      <c r="B105">
        <v>0</v>
      </c>
      <c r="C105">
        <v>1</v>
      </c>
      <c r="D105">
        <v>2</v>
      </c>
      <c r="E105">
        <f>Sheet2!B6</f>
        <v>3.1494022222114805E-4</v>
      </c>
    </row>
    <row r="106" spans="1:5">
      <c r="A106">
        <v>2001</v>
      </c>
      <c r="B106">
        <v>0</v>
      </c>
      <c r="C106">
        <v>1</v>
      </c>
      <c r="D106">
        <v>3</v>
      </c>
      <c r="E106">
        <f>Sheet2!B7</f>
        <v>1.3590116833626711E-4</v>
      </c>
    </row>
    <row r="107" spans="1:5">
      <c r="A107">
        <v>2001</v>
      </c>
      <c r="B107">
        <v>0</v>
      </c>
      <c r="C107">
        <v>1</v>
      </c>
      <c r="D107">
        <v>4</v>
      </c>
      <c r="E107">
        <f>Sheet2!B8</f>
        <v>1.696054492806718E-4</v>
      </c>
    </row>
    <row r="108" spans="1:5">
      <c r="A108">
        <v>2001</v>
      </c>
      <c r="B108">
        <v>0</v>
      </c>
      <c r="C108">
        <v>1</v>
      </c>
      <c r="D108">
        <v>5</v>
      </c>
      <c r="E108">
        <f>Sheet2!B9</f>
        <v>8.8287926993985035E-5</v>
      </c>
    </row>
    <row r="109" spans="1:5">
      <c r="A109">
        <v>2001</v>
      </c>
      <c r="B109">
        <v>0</v>
      </c>
      <c r="C109">
        <v>1</v>
      </c>
      <c r="D109">
        <v>6</v>
      </c>
      <c r="E109">
        <f>Sheet2!B10</f>
        <v>9.5844002348837581E-5</v>
      </c>
    </row>
    <row r="110" spans="1:5">
      <c r="A110">
        <v>2001</v>
      </c>
      <c r="B110">
        <v>0</v>
      </c>
      <c r="C110">
        <v>1</v>
      </c>
      <c r="D110">
        <v>7</v>
      </c>
      <c r="E110">
        <f>Sheet2!B11</f>
        <v>7.0089270543099736E-5</v>
      </c>
    </row>
    <row r="111" spans="1:5">
      <c r="A111">
        <v>2001</v>
      </c>
      <c r="B111">
        <v>0</v>
      </c>
      <c r="C111">
        <v>1</v>
      </c>
      <c r="D111">
        <v>8</v>
      </c>
      <c r="E111">
        <f>Sheet2!B12</f>
        <v>1.048617755672276E-4</v>
      </c>
    </row>
    <row r="112" spans="1:5">
      <c r="A112">
        <v>2001</v>
      </c>
      <c r="B112">
        <v>0</v>
      </c>
      <c r="C112">
        <v>1</v>
      </c>
      <c r="D112">
        <v>9</v>
      </c>
      <c r="E112">
        <f>Sheet2!B13</f>
        <v>1.7494958912944174E-4</v>
      </c>
    </row>
    <row r="113" spans="1:5">
      <c r="A113">
        <v>2001</v>
      </c>
      <c r="B113">
        <v>0</v>
      </c>
      <c r="C113">
        <v>1</v>
      </c>
      <c r="D113">
        <v>10</v>
      </c>
      <c r="E113">
        <f>Sheet2!B14</f>
        <v>8.2844451513153815E-6</v>
      </c>
    </row>
    <row r="114" spans="1:5">
      <c r="A114">
        <v>2001</v>
      </c>
      <c r="B114">
        <v>0</v>
      </c>
      <c r="C114">
        <v>1</v>
      </c>
      <c r="D114">
        <v>11</v>
      </c>
      <c r="E114">
        <f>Sheet2!B15</f>
        <v>1.8967557544716216E-4</v>
      </c>
    </row>
    <row r="115" spans="1:5">
      <c r="A115">
        <v>2001</v>
      </c>
      <c r="B115">
        <v>0</v>
      </c>
      <c r="C115">
        <v>1</v>
      </c>
      <c r="D115">
        <v>12</v>
      </c>
      <c r="E115">
        <f>Sheet2!B16</f>
        <v>2.3913220877967402E-4</v>
      </c>
    </row>
    <row r="116" spans="1:5">
      <c r="A116">
        <v>2001</v>
      </c>
      <c r="B116">
        <v>0</v>
      </c>
      <c r="C116">
        <v>1</v>
      </c>
      <c r="D116">
        <v>13</v>
      </c>
      <c r="E116">
        <f>Sheet2!B17</f>
        <v>2.316610311203805E-4</v>
      </c>
    </row>
    <row r="117" spans="1:5">
      <c r="A117">
        <v>2001</v>
      </c>
      <c r="B117">
        <v>0</v>
      </c>
      <c r="C117">
        <v>1</v>
      </c>
      <c r="D117">
        <v>14</v>
      </c>
      <c r="E117">
        <f>Sheet2!B18</f>
        <v>8.4515071941542553E-5</v>
      </c>
    </row>
    <row r="118" spans="1:5">
      <c r="A118">
        <v>2001</v>
      </c>
      <c r="B118">
        <v>0</v>
      </c>
      <c r="C118">
        <v>1</v>
      </c>
      <c r="D118">
        <v>15</v>
      </c>
      <c r="E118">
        <f>Sheet2!B19</f>
        <v>2.2227545220317404E-4</v>
      </c>
    </row>
    <row r="119" spans="1:5">
      <c r="A119">
        <v>2001</v>
      </c>
      <c r="B119">
        <v>0</v>
      </c>
      <c r="C119">
        <v>1</v>
      </c>
      <c r="D119">
        <v>16</v>
      </c>
      <c r="E119">
        <f>Sheet2!B20</f>
        <v>1.79714224954473E-4</v>
      </c>
    </row>
    <row r="120" spans="1:5">
      <c r="A120">
        <v>2001</v>
      </c>
      <c r="B120">
        <v>0</v>
      </c>
      <c r="C120">
        <v>1</v>
      </c>
      <c r="D120">
        <v>17</v>
      </c>
      <c r="E120">
        <f>Sheet2!B21</f>
        <v>6.7718472665452448E-4</v>
      </c>
    </row>
    <row r="121" spans="1:5">
      <c r="A121">
        <v>2001</v>
      </c>
      <c r="B121">
        <v>0</v>
      </c>
      <c r="C121">
        <v>1</v>
      </c>
      <c r="D121">
        <v>18</v>
      </c>
      <c r="E121">
        <f>Sheet2!B22</f>
        <v>1.2427843204468631E-3</v>
      </c>
    </row>
    <row r="122" spans="1:5">
      <c r="A122">
        <v>2001</v>
      </c>
      <c r="B122">
        <v>0</v>
      </c>
      <c r="C122">
        <v>1</v>
      </c>
      <c r="D122">
        <v>19</v>
      </c>
      <c r="E122">
        <f>Sheet2!B23</f>
        <v>9.0031698581532864E-4</v>
      </c>
    </row>
    <row r="123" spans="1:5">
      <c r="A123">
        <v>2001</v>
      </c>
      <c r="B123">
        <v>0</v>
      </c>
      <c r="C123">
        <v>1</v>
      </c>
      <c r="D123">
        <v>20</v>
      </c>
      <c r="E123">
        <f>Sheet2!B24</f>
        <v>9.7265380968831507E-4</v>
      </c>
    </row>
    <row r="124" spans="1:5">
      <c r="A124">
        <v>2001</v>
      </c>
      <c r="B124">
        <v>0</v>
      </c>
      <c r="C124">
        <v>1</v>
      </c>
      <c r="D124">
        <v>21</v>
      </c>
      <c r="E124">
        <f>Sheet2!B25</f>
        <v>9.9429329379329963E-4</v>
      </c>
    </row>
    <row r="125" spans="1:5">
      <c r="A125">
        <v>2001</v>
      </c>
      <c r="B125">
        <v>0</v>
      </c>
      <c r="C125">
        <v>1</v>
      </c>
      <c r="D125">
        <v>22</v>
      </c>
      <c r="E125">
        <f>Sheet2!B26</f>
        <v>1.0233483745606706E-3</v>
      </c>
    </row>
    <row r="126" spans="1:5">
      <c r="A126">
        <v>2001</v>
      </c>
      <c r="B126">
        <v>0</v>
      </c>
      <c r="C126">
        <v>1</v>
      </c>
      <c r="D126">
        <v>23</v>
      </c>
      <c r="E126">
        <f>Sheet2!B27</f>
        <v>1.1190143284824712E-3</v>
      </c>
    </row>
    <row r="127" spans="1:5">
      <c r="A127">
        <v>2001</v>
      </c>
      <c r="B127">
        <v>0</v>
      </c>
      <c r="C127">
        <v>1</v>
      </c>
      <c r="D127">
        <v>24</v>
      </c>
      <c r="E127">
        <f>Sheet2!B28</f>
        <v>9.6365541631370703E-4</v>
      </c>
    </row>
    <row r="128" spans="1:5">
      <c r="A128">
        <v>2001</v>
      </c>
      <c r="B128">
        <v>0</v>
      </c>
      <c r="C128">
        <v>1</v>
      </c>
      <c r="D128">
        <v>25</v>
      </c>
      <c r="E128">
        <f>Sheet2!B29</f>
        <v>6.2469012369575623E-4</v>
      </c>
    </row>
    <row r="129" spans="1:5">
      <c r="A129">
        <v>2001</v>
      </c>
      <c r="B129">
        <v>0</v>
      </c>
      <c r="C129">
        <v>1</v>
      </c>
      <c r="D129">
        <v>26</v>
      </c>
      <c r="E129">
        <f>Sheet2!B30</f>
        <v>6.2730434887450109E-4</v>
      </c>
    </row>
    <row r="130" spans="1:5">
      <c r="A130">
        <v>2001</v>
      </c>
      <c r="B130">
        <v>0</v>
      </c>
      <c r="C130">
        <v>1</v>
      </c>
      <c r="D130">
        <v>27</v>
      </c>
      <c r="E130">
        <f>Sheet2!B31</f>
        <v>4.498806396645307E-4</v>
      </c>
    </row>
    <row r="131" spans="1:5">
      <c r="A131">
        <v>2001</v>
      </c>
      <c r="B131">
        <v>0</v>
      </c>
      <c r="C131">
        <v>1</v>
      </c>
      <c r="D131">
        <v>28</v>
      </c>
      <c r="E131">
        <f>Sheet2!B32</f>
        <v>5.5109817496475024E-4</v>
      </c>
    </row>
    <row r="132" spans="1:5">
      <c r="A132">
        <v>2001</v>
      </c>
      <c r="B132">
        <v>0</v>
      </c>
      <c r="C132">
        <v>1</v>
      </c>
      <c r="D132">
        <v>29</v>
      </c>
      <c r="E132">
        <f>Sheet2!B33</f>
        <v>3.9669192670795903E-4</v>
      </c>
    </row>
    <row r="133" spans="1:5">
      <c r="A133">
        <v>2001</v>
      </c>
      <c r="B133">
        <v>0</v>
      </c>
      <c r="C133">
        <v>1</v>
      </c>
      <c r="D133">
        <v>30</v>
      </c>
      <c r="E133">
        <f>Sheet2!B34</f>
        <v>4.3503264499524067E-4</v>
      </c>
    </row>
    <row r="134" spans="1:5">
      <c r="A134">
        <v>2001</v>
      </c>
      <c r="B134">
        <v>0</v>
      </c>
      <c r="C134">
        <v>1</v>
      </c>
      <c r="D134">
        <v>31</v>
      </c>
      <c r="E134">
        <f>Sheet2!B35</f>
        <v>7.3677217161363402E-4</v>
      </c>
    </row>
    <row r="135" spans="1:5">
      <c r="A135">
        <v>2001</v>
      </c>
      <c r="B135">
        <v>0</v>
      </c>
      <c r="C135">
        <v>1</v>
      </c>
      <c r="D135">
        <v>32</v>
      </c>
      <c r="E135">
        <f>Sheet2!B36</f>
        <v>6.6487927042100238E-4</v>
      </c>
    </row>
    <row r="136" spans="1:5">
      <c r="A136">
        <v>2001</v>
      </c>
      <c r="B136">
        <v>0</v>
      </c>
      <c r="C136">
        <v>1</v>
      </c>
      <c r="D136">
        <v>33</v>
      </c>
      <c r="E136">
        <f>Sheet2!B37</f>
        <v>7.3028141771197942E-4</v>
      </c>
    </row>
    <row r="137" spans="1:5">
      <c r="A137">
        <v>2001</v>
      </c>
      <c r="B137">
        <v>0</v>
      </c>
      <c r="C137">
        <v>1</v>
      </c>
      <c r="D137">
        <v>34</v>
      </c>
      <c r="E137">
        <f>Sheet2!B38</f>
        <v>5.5345320562832521E-4</v>
      </c>
    </row>
    <row r="138" spans="1:5">
      <c r="A138">
        <v>2001</v>
      </c>
      <c r="B138">
        <v>0</v>
      </c>
      <c r="C138">
        <v>1</v>
      </c>
      <c r="D138">
        <v>35</v>
      </c>
      <c r="E138">
        <f>Sheet2!B39</f>
        <v>8.7146770462894711E-4</v>
      </c>
    </row>
    <row r="139" spans="1:5">
      <c r="A139">
        <v>2001</v>
      </c>
      <c r="B139">
        <v>0</v>
      </c>
      <c r="C139">
        <v>1</v>
      </c>
      <c r="D139">
        <v>36</v>
      </c>
      <c r="E139">
        <f>Sheet2!B40</f>
        <v>8.4640887945667989E-4</v>
      </c>
    </row>
    <row r="140" spans="1:5">
      <c r="A140">
        <v>2001</v>
      </c>
      <c r="B140">
        <v>0</v>
      </c>
      <c r="C140">
        <v>1</v>
      </c>
      <c r="D140">
        <v>37</v>
      </c>
      <c r="E140">
        <f>Sheet2!B41</f>
        <v>6.1235784853779212E-4</v>
      </c>
    </row>
    <row r="141" spans="1:5">
      <c r="A141">
        <v>2001</v>
      </c>
      <c r="B141">
        <v>0</v>
      </c>
      <c r="C141">
        <v>1</v>
      </c>
      <c r="D141">
        <v>38</v>
      </c>
      <c r="E141">
        <f>Sheet2!B42</f>
        <v>9.9456359246556073E-4</v>
      </c>
    </row>
    <row r="142" spans="1:5">
      <c r="A142">
        <v>2001</v>
      </c>
      <c r="B142">
        <v>0</v>
      </c>
      <c r="C142">
        <v>1</v>
      </c>
      <c r="D142">
        <v>39</v>
      </c>
      <c r="E142">
        <f>Sheet2!B43</f>
        <v>1.1556957650569874E-3</v>
      </c>
    </row>
    <row r="143" spans="1:5">
      <c r="A143">
        <v>2001</v>
      </c>
      <c r="B143">
        <v>0</v>
      </c>
      <c r="C143">
        <v>1</v>
      </c>
      <c r="D143">
        <v>40</v>
      </c>
      <c r="E143">
        <f>Sheet2!B44</f>
        <v>8.5952381308651181E-4</v>
      </c>
    </row>
    <row r="144" spans="1:5">
      <c r="A144">
        <v>2001</v>
      </c>
      <c r="B144">
        <v>0</v>
      </c>
      <c r="C144">
        <v>1</v>
      </c>
      <c r="D144">
        <v>41</v>
      </c>
      <c r="E144">
        <f>Sheet2!B45</f>
        <v>6.2444676363408442E-4</v>
      </c>
    </row>
    <row r="145" spans="1:5">
      <c r="A145">
        <v>2001</v>
      </c>
      <c r="B145">
        <v>0</v>
      </c>
      <c r="C145">
        <v>1</v>
      </c>
      <c r="D145">
        <v>42</v>
      </c>
      <c r="E145">
        <f>Sheet2!B46</f>
        <v>1.5594427940360562E-3</v>
      </c>
    </row>
    <row r="146" spans="1:5">
      <c r="A146">
        <v>2001</v>
      </c>
      <c r="B146">
        <v>0</v>
      </c>
      <c r="C146">
        <v>1</v>
      </c>
      <c r="D146">
        <v>43</v>
      </c>
      <c r="E146">
        <f>Sheet2!B47</f>
        <v>1.2110463761950323E-3</v>
      </c>
    </row>
    <row r="147" spans="1:5">
      <c r="A147">
        <v>2001</v>
      </c>
      <c r="B147">
        <v>0</v>
      </c>
      <c r="C147">
        <v>1</v>
      </c>
      <c r="D147">
        <v>44</v>
      </c>
      <c r="E147">
        <f>Sheet2!B48</f>
        <v>1.5954151405316048E-3</v>
      </c>
    </row>
    <row r="148" spans="1:5">
      <c r="A148">
        <v>2001</v>
      </c>
      <c r="B148">
        <v>0</v>
      </c>
      <c r="C148">
        <v>1</v>
      </c>
      <c r="D148">
        <v>45</v>
      </c>
      <c r="E148">
        <f>Sheet2!B49</f>
        <v>1.4712993573674752E-3</v>
      </c>
    </row>
    <row r="149" spans="1:5">
      <c r="A149">
        <v>2001</v>
      </c>
      <c r="B149">
        <v>0</v>
      </c>
      <c r="C149">
        <v>1</v>
      </c>
      <c r="D149">
        <v>46</v>
      </c>
      <c r="E149">
        <f>Sheet2!B50</f>
        <v>1.2216095338880887E-3</v>
      </c>
    </row>
    <row r="150" spans="1:5">
      <c r="A150">
        <v>2001</v>
      </c>
      <c r="B150">
        <v>0</v>
      </c>
      <c r="C150">
        <v>1</v>
      </c>
      <c r="D150">
        <v>47</v>
      </c>
      <c r="E150">
        <f>Sheet2!B51</f>
        <v>1.8083061272430039E-3</v>
      </c>
    </row>
    <row r="151" spans="1:5">
      <c r="A151">
        <v>2001</v>
      </c>
      <c r="B151">
        <v>0</v>
      </c>
      <c r="C151">
        <v>1</v>
      </c>
      <c r="D151">
        <v>48</v>
      </c>
      <c r="E151">
        <f>Sheet2!B52</f>
        <v>2.3057691766006109E-3</v>
      </c>
    </row>
    <row r="152" spans="1:5">
      <c r="A152">
        <v>2001</v>
      </c>
      <c r="B152">
        <v>0</v>
      </c>
      <c r="C152">
        <v>1</v>
      </c>
      <c r="D152">
        <v>49</v>
      </c>
      <c r="E152">
        <f>Sheet2!B53</f>
        <v>1.8732864031066937E-3</v>
      </c>
    </row>
    <row r="153" spans="1:5">
      <c r="A153">
        <v>2001</v>
      </c>
      <c r="B153">
        <v>0</v>
      </c>
      <c r="C153">
        <v>1</v>
      </c>
      <c r="D153">
        <v>50</v>
      </c>
      <c r="E153">
        <f>Sheet2!B54</f>
        <v>2.3452036656351548E-3</v>
      </c>
    </row>
    <row r="154" spans="1:5">
      <c r="A154">
        <v>2001</v>
      </c>
      <c r="B154">
        <v>0</v>
      </c>
      <c r="C154">
        <v>1</v>
      </c>
      <c r="D154">
        <v>51</v>
      </c>
      <c r="E154">
        <f>Sheet2!B55</f>
        <v>2.455501750334771E-3</v>
      </c>
    </row>
    <row r="155" spans="1:5">
      <c r="A155">
        <v>2001</v>
      </c>
      <c r="B155">
        <v>0</v>
      </c>
      <c r="C155">
        <v>1</v>
      </c>
      <c r="D155">
        <v>52</v>
      </c>
      <c r="E155">
        <f>Sheet2!B56</f>
        <v>2.9444755647431739E-3</v>
      </c>
    </row>
    <row r="156" spans="1:5">
      <c r="A156">
        <v>2001</v>
      </c>
      <c r="B156">
        <v>0</v>
      </c>
      <c r="C156">
        <v>1</v>
      </c>
      <c r="D156">
        <v>53</v>
      </c>
      <c r="E156">
        <f>Sheet2!B57</f>
        <v>3.411843102110896E-3</v>
      </c>
    </row>
    <row r="157" spans="1:5">
      <c r="A157">
        <v>2001</v>
      </c>
      <c r="B157">
        <v>0</v>
      </c>
      <c r="C157">
        <v>1</v>
      </c>
      <c r="D157">
        <v>54</v>
      </c>
      <c r="E157">
        <f>Sheet2!B58</f>
        <v>3.380252982734601E-3</v>
      </c>
    </row>
    <row r="158" spans="1:5">
      <c r="A158">
        <v>2001</v>
      </c>
      <c r="B158">
        <v>0</v>
      </c>
      <c r="C158">
        <v>1</v>
      </c>
      <c r="D158">
        <v>55</v>
      </c>
      <c r="E158">
        <f>Sheet2!B59</f>
        <v>4.1128377383025756E-3</v>
      </c>
    </row>
    <row r="159" spans="1:5">
      <c r="A159">
        <v>2001</v>
      </c>
      <c r="B159">
        <v>0</v>
      </c>
      <c r="C159">
        <v>1</v>
      </c>
      <c r="D159">
        <v>56</v>
      </c>
      <c r="E159">
        <f>Sheet2!B60</f>
        <v>3.6421137148137492E-3</v>
      </c>
    </row>
    <row r="160" spans="1:5">
      <c r="A160">
        <v>2001</v>
      </c>
      <c r="B160">
        <v>0</v>
      </c>
      <c r="C160">
        <v>1</v>
      </c>
      <c r="D160">
        <v>57</v>
      </c>
      <c r="E160">
        <f>Sheet2!B61</f>
        <v>4.1828293191019193E-3</v>
      </c>
    </row>
    <row r="161" spans="1:5">
      <c r="A161">
        <v>2001</v>
      </c>
      <c r="B161">
        <v>0</v>
      </c>
      <c r="C161">
        <v>1</v>
      </c>
      <c r="D161">
        <v>58</v>
      </c>
      <c r="E161">
        <f>Sheet2!B62</f>
        <v>5.0608252273381255E-3</v>
      </c>
    </row>
    <row r="162" spans="1:5">
      <c r="A162">
        <v>2001</v>
      </c>
      <c r="B162">
        <v>0</v>
      </c>
      <c r="C162">
        <v>1</v>
      </c>
      <c r="D162">
        <v>59</v>
      </c>
      <c r="E162">
        <f>Sheet2!B63</f>
        <v>5.9928202114581369E-3</v>
      </c>
    </row>
    <row r="163" spans="1:5">
      <c r="A163">
        <v>2001</v>
      </c>
      <c r="B163">
        <v>0</v>
      </c>
      <c r="C163">
        <v>1</v>
      </c>
      <c r="D163">
        <v>60</v>
      </c>
      <c r="E163">
        <f>Sheet2!B64</f>
        <v>6.1608526009522364E-3</v>
      </c>
    </row>
    <row r="164" spans="1:5">
      <c r="A164">
        <v>2001</v>
      </c>
      <c r="B164">
        <v>0</v>
      </c>
      <c r="C164">
        <v>1</v>
      </c>
      <c r="D164">
        <v>61</v>
      </c>
      <c r="E164">
        <f>Sheet2!B65</f>
        <v>7.4515323230240739E-3</v>
      </c>
    </row>
    <row r="165" spans="1:5">
      <c r="A165">
        <v>2001</v>
      </c>
      <c r="B165">
        <v>0</v>
      </c>
      <c r="C165">
        <v>1</v>
      </c>
      <c r="D165">
        <v>62</v>
      </c>
      <c r="E165">
        <f>Sheet2!B66</f>
        <v>7.4349578761090142E-3</v>
      </c>
    </row>
    <row r="166" spans="1:5">
      <c r="A166">
        <v>2001</v>
      </c>
      <c r="B166">
        <v>0</v>
      </c>
      <c r="C166">
        <v>1</v>
      </c>
      <c r="D166">
        <v>63</v>
      </c>
      <c r="E166">
        <f>Sheet2!B67</f>
        <v>9.9790104931970335E-3</v>
      </c>
    </row>
    <row r="167" spans="1:5">
      <c r="A167">
        <v>2001</v>
      </c>
      <c r="B167">
        <v>0</v>
      </c>
      <c r="C167">
        <v>1</v>
      </c>
      <c r="D167">
        <v>64</v>
      </c>
      <c r="E167">
        <f>Sheet2!B68</f>
        <v>1.0765017947790285E-2</v>
      </c>
    </row>
    <row r="168" spans="1:5">
      <c r="A168">
        <v>2001</v>
      </c>
      <c r="B168">
        <v>0</v>
      </c>
      <c r="C168">
        <v>1</v>
      </c>
      <c r="D168">
        <v>65</v>
      </c>
      <c r="E168">
        <f>Sheet2!B69</f>
        <v>1.1370178379219439E-2</v>
      </c>
    </row>
    <row r="169" spans="1:5">
      <c r="A169">
        <v>2001</v>
      </c>
      <c r="B169">
        <v>0</v>
      </c>
      <c r="C169">
        <v>1</v>
      </c>
      <c r="D169">
        <v>66</v>
      </c>
      <c r="E169">
        <f>Sheet2!B70</f>
        <v>1.2537391675673814E-2</v>
      </c>
    </row>
    <row r="170" spans="1:5">
      <c r="A170">
        <v>2001</v>
      </c>
      <c r="B170">
        <v>0</v>
      </c>
      <c r="C170">
        <v>1</v>
      </c>
      <c r="D170">
        <v>67</v>
      </c>
      <c r="E170">
        <f>Sheet2!B71</f>
        <v>1.4101524117905015E-2</v>
      </c>
    </row>
    <row r="171" spans="1:5">
      <c r="A171">
        <v>2001</v>
      </c>
      <c r="B171">
        <v>0</v>
      </c>
      <c r="C171">
        <v>1</v>
      </c>
      <c r="D171">
        <v>68</v>
      </c>
      <c r="E171">
        <f>Sheet2!B72</f>
        <v>1.6933099278275267E-2</v>
      </c>
    </row>
    <row r="172" spans="1:5">
      <c r="A172">
        <v>2001</v>
      </c>
      <c r="B172">
        <v>0</v>
      </c>
      <c r="C172">
        <v>1</v>
      </c>
      <c r="D172">
        <v>69</v>
      </c>
      <c r="E172">
        <f>Sheet2!B73</f>
        <v>1.7504105541291826E-2</v>
      </c>
    </row>
    <row r="173" spans="1:5">
      <c r="A173">
        <v>2001</v>
      </c>
      <c r="B173">
        <v>0</v>
      </c>
      <c r="C173">
        <v>1</v>
      </c>
      <c r="D173">
        <v>70</v>
      </c>
      <c r="E173">
        <f>Sheet2!B74</f>
        <v>2.0648533401283212E-2</v>
      </c>
    </row>
    <row r="174" spans="1:5">
      <c r="A174">
        <v>2001</v>
      </c>
      <c r="B174">
        <v>0</v>
      </c>
      <c r="C174">
        <v>1</v>
      </c>
      <c r="D174">
        <v>71</v>
      </c>
      <c r="E174">
        <f>Sheet2!B75</f>
        <v>2.0776728275165447E-2</v>
      </c>
    </row>
    <row r="175" spans="1:5">
      <c r="A175">
        <v>2001</v>
      </c>
      <c r="B175">
        <v>0</v>
      </c>
      <c r="C175">
        <v>1</v>
      </c>
      <c r="D175">
        <v>72</v>
      </c>
      <c r="E175">
        <f>Sheet2!B76</f>
        <v>2.1035444941998067E-2</v>
      </c>
    </row>
    <row r="176" spans="1:5">
      <c r="A176">
        <v>2001</v>
      </c>
      <c r="B176">
        <v>0</v>
      </c>
      <c r="C176">
        <v>1</v>
      </c>
      <c r="D176">
        <v>73</v>
      </c>
      <c r="E176">
        <f>Sheet2!B77</f>
        <v>2.7686084224795175E-2</v>
      </c>
    </row>
    <row r="177" spans="1:5">
      <c r="A177">
        <v>2001</v>
      </c>
      <c r="B177">
        <v>0</v>
      </c>
      <c r="C177">
        <v>1</v>
      </c>
      <c r="D177">
        <v>74</v>
      </c>
      <c r="E177">
        <f>Sheet2!B78</f>
        <v>2.9701939265448653E-2</v>
      </c>
    </row>
    <row r="178" spans="1:5">
      <c r="A178">
        <v>2001</v>
      </c>
      <c r="B178">
        <v>0</v>
      </c>
      <c r="C178">
        <v>1</v>
      </c>
      <c r="D178">
        <v>75</v>
      </c>
      <c r="E178">
        <f>Sheet2!B79</f>
        <v>3.4302494174491528E-2</v>
      </c>
    </row>
    <row r="179" spans="1:5">
      <c r="A179">
        <v>2001</v>
      </c>
      <c r="B179">
        <v>0</v>
      </c>
      <c r="C179">
        <v>1</v>
      </c>
      <c r="D179">
        <v>76</v>
      </c>
      <c r="E179">
        <f>Sheet2!B80</f>
        <v>3.6983935913109396E-2</v>
      </c>
    </row>
    <row r="180" spans="1:5">
      <c r="A180">
        <v>2001</v>
      </c>
      <c r="B180">
        <v>0</v>
      </c>
      <c r="C180">
        <v>1</v>
      </c>
      <c r="D180">
        <v>77</v>
      </c>
      <c r="E180">
        <f>Sheet2!B81</f>
        <v>4.3597496842821382E-2</v>
      </c>
    </row>
    <row r="181" spans="1:5">
      <c r="A181">
        <v>2001</v>
      </c>
      <c r="B181">
        <v>0</v>
      </c>
      <c r="C181">
        <v>1</v>
      </c>
      <c r="D181">
        <v>78</v>
      </c>
      <c r="E181">
        <f>Sheet2!B82</f>
        <v>4.8508741180419902E-2</v>
      </c>
    </row>
    <row r="182" spans="1:5">
      <c r="A182">
        <v>2001</v>
      </c>
      <c r="B182">
        <v>0</v>
      </c>
      <c r="C182">
        <v>1</v>
      </c>
      <c r="D182">
        <v>79</v>
      </c>
      <c r="E182">
        <f>Sheet2!B83</f>
        <v>4.5077628643769505E-2</v>
      </c>
    </row>
    <row r="183" spans="1:5">
      <c r="A183">
        <v>2001</v>
      </c>
      <c r="B183">
        <v>0</v>
      </c>
      <c r="C183">
        <v>1</v>
      </c>
      <c r="D183">
        <v>80</v>
      </c>
      <c r="E183">
        <f>Sheet2!B84</f>
        <v>5.8363400531341675E-2</v>
      </c>
    </row>
    <row r="184" spans="1:5">
      <c r="A184">
        <v>2001</v>
      </c>
      <c r="B184">
        <v>0</v>
      </c>
      <c r="C184">
        <v>1</v>
      </c>
      <c r="D184">
        <v>81</v>
      </c>
      <c r="E184">
        <f>Sheet2!B85</f>
        <v>7.2420352902251947E-2</v>
      </c>
    </row>
    <row r="185" spans="1:5">
      <c r="A185">
        <v>2001</v>
      </c>
      <c r="B185">
        <v>0</v>
      </c>
      <c r="C185">
        <v>1</v>
      </c>
      <c r="D185">
        <v>82</v>
      </c>
      <c r="E185">
        <f>Sheet2!B86</f>
        <v>7.3707598104142374E-2</v>
      </c>
    </row>
    <row r="186" spans="1:5">
      <c r="A186">
        <v>2001</v>
      </c>
      <c r="B186">
        <v>0</v>
      </c>
      <c r="C186">
        <v>1</v>
      </c>
      <c r="D186">
        <v>83</v>
      </c>
      <c r="E186">
        <f>Sheet2!B87</f>
        <v>8.4647883618461747E-2</v>
      </c>
    </row>
    <row r="187" spans="1:5">
      <c r="A187">
        <v>2001</v>
      </c>
      <c r="B187">
        <v>0</v>
      </c>
      <c r="C187">
        <v>1</v>
      </c>
      <c r="D187">
        <v>84</v>
      </c>
      <c r="E187">
        <f>Sheet2!B88</f>
        <v>9.3207543305814239E-2</v>
      </c>
    </row>
    <row r="188" spans="1:5">
      <c r="A188">
        <v>2001</v>
      </c>
      <c r="B188">
        <v>0</v>
      </c>
      <c r="C188">
        <v>1</v>
      </c>
      <c r="D188">
        <v>85</v>
      </c>
      <c r="E188">
        <f>Sheet2!B89</f>
        <v>0.10223362345487494</v>
      </c>
    </row>
    <row r="189" spans="1:5">
      <c r="A189">
        <v>2001</v>
      </c>
      <c r="B189">
        <v>0</v>
      </c>
      <c r="C189">
        <v>1</v>
      </c>
      <c r="D189">
        <v>86</v>
      </c>
      <c r="E189">
        <f>Sheet2!B90</f>
        <v>0.10198125095601294</v>
      </c>
    </row>
    <row r="190" spans="1:5">
      <c r="A190">
        <v>2001</v>
      </c>
      <c r="B190">
        <v>0</v>
      </c>
      <c r="C190">
        <v>1</v>
      </c>
      <c r="D190">
        <v>87</v>
      </c>
      <c r="E190">
        <f>Sheet2!B91</f>
        <v>0.14337159581495204</v>
      </c>
    </row>
    <row r="191" spans="1:5">
      <c r="A191">
        <v>2001</v>
      </c>
      <c r="B191">
        <v>0</v>
      </c>
      <c r="C191">
        <v>1</v>
      </c>
      <c r="D191">
        <v>88</v>
      </c>
      <c r="E191">
        <f>Sheet2!B92</f>
        <v>0.12957421864799448</v>
      </c>
    </row>
    <row r="192" spans="1:5">
      <c r="A192">
        <v>2001</v>
      </c>
      <c r="B192">
        <v>0</v>
      </c>
      <c r="C192">
        <v>1</v>
      </c>
      <c r="D192">
        <v>89</v>
      </c>
      <c r="E192">
        <f>Sheet2!B93</f>
        <v>0.15469391654766598</v>
      </c>
    </row>
    <row r="193" spans="1:5">
      <c r="A193">
        <v>2001</v>
      </c>
      <c r="B193">
        <v>0</v>
      </c>
      <c r="C193">
        <v>1</v>
      </c>
      <c r="D193">
        <v>90</v>
      </c>
      <c r="E193">
        <f>Sheet2!B94</f>
        <v>0.15791930846075372</v>
      </c>
    </row>
    <row r="194" spans="1:5">
      <c r="A194">
        <v>2001</v>
      </c>
      <c r="B194">
        <v>0</v>
      </c>
      <c r="C194">
        <v>1</v>
      </c>
      <c r="D194">
        <v>91</v>
      </c>
      <c r="E194">
        <f>Sheet2!B95</f>
        <v>0.20036261256734311</v>
      </c>
    </row>
    <row r="195" spans="1:5">
      <c r="A195">
        <v>2001</v>
      </c>
      <c r="B195">
        <v>0</v>
      </c>
      <c r="C195">
        <v>1</v>
      </c>
      <c r="D195">
        <v>92</v>
      </c>
      <c r="E195">
        <f>Sheet2!B96</f>
        <v>0.21716654425713661</v>
      </c>
    </row>
    <row r="196" spans="1:5">
      <c r="A196">
        <v>2001</v>
      </c>
      <c r="B196">
        <v>0</v>
      </c>
      <c r="C196">
        <v>1</v>
      </c>
      <c r="D196">
        <v>93</v>
      </c>
      <c r="E196">
        <f>Sheet2!B97</f>
        <v>0.17565084883995455</v>
      </c>
    </row>
    <row r="197" spans="1:5">
      <c r="A197">
        <v>2001</v>
      </c>
      <c r="B197">
        <v>0</v>
      </c>
      <c r="C197">
        <v>1</v>
      </c>
      <c r="D197">
        <v>94</v>
      </c>
      <c r="E197">
        <f>Sheet2!B98</f>
        <v>0.21961223896707766</v>
      </c>
    </row>
    <row r="198" spans="1:5">
      <c r="A198">
        <v>2001</v>
      </c>
      <c r="B198">
        <v>0</v>
      </c>
      <c r="C198">
        <v>1</v>
      </c>
      <c r="D198">
        <v>95</v>
      </c>
      <c r="E198">
        <f>Sheet2!B99</f>
        <v>0.16022103049056086</v>
      </c>
    </row>
    <row r="199" spans="1:5">
      <c r="A199">
        <v>2001</v>
      </c>
      <c r="B199">
        <v>0</v>
      </c>
      <c r="C199">
        <v>1</v>
      </c>
      <c r="D199">
        <v>96</v>
      </c>
      <c r="E199">
        <f>Sheet2!B100</f>
        <v>0.26281312127236583</v>
      </c>
    </row>
    <row r="200" spans="1:5">
      <c r="A200">
        <v>2001</v>
      </c>
      <c r="B200">
        <v>0</v>
      </c>
      <c r="C200">
        <v>1</v>
      </c>
      <c r="D200">
        <v>97</v>
      </c>
      <c r="E200">
        <f>Sheet2!B101</f>
        <v>0.21057931338305158</v>
      </c>
    </row>
    <row r="201" spans="1:5">
      <c r="A201">
        <v>2001</v>
      </c>
      <c r="B201">
        <v>0</v>
      </c>
      <c r="C201">
        <v>1</v>
      </c>
      <c r="D201">
        <v>98</v>
      </c>
      <c r="E201">
        <f>Sheet2!B102</f>
        <v>0.22222222222222227</v>
      </c>
    </row>
    <row r="202" spans="1:5">
      <c r="A202">
        <v>2001</v>
      </c>
      <c r="B202">
        <v>0</v>
      </c>
      <c r="C202">
        <v>1</v>
      </c>
      <c r="D202">
        <v>99</v>
      </c>
      <c r="E202">
        <f>Sheet2!B103</f>
        <v>3.5867697594501757E-2</v>
      </c>
    </row>
    <row r="203" spans="1:5">
      <c r="A203">
        <v>2001</v>
      </c>
      <c r="B203">
        <v>0</v>
      </c>
      <c r="C203">
        <v>1</v>
      </c>
      <c r="D203">
        <v>100</v>
      </c>
      <c r="E203">
        <f>Sheet2!B104</f>
        <v>0</v>
      </c>
    </row>
    <row r="204" spans="1:5">
      <c r="A204">
        <v>2001</v>
      </c>
      <c r="B204">
        <v>1</v>
      </c>
      <c r="C204">
        <v>0</v>
      </c>
      <c r="D204">
        <v>0</v>
      </c>
      <c r="E204">
        <f>Sheet2!E4</f>
        <v>4.675739209292977E-3</v>
      </c>
    </row>
    <row r="205" spans="1:5">
      <c r="A205">
        <v>2001</v>
      </c>
      <c r="B205">
        <v>1</v>
      </c>
      <c r="C205">
        <v>0</v>
      </c>
      <c r="D205">
        <v>1</v>
      </c>
      <c r="E205">
        <f>Sheet2!E5</f>
        <v>5.0923551759154051E-4</v>
      </c>
    </row>
    <row r="206" spans="1:5">
      <c r="A206">
        <v>2001</v>
      </c>
      <c r="B206">
        <v>1</v>
      </c>
      <c r="C206">
        <v>0</v>
      </c>
      <c r="D206">
        <v>2</v>
      </c>
      <c r="E206">
        <f>Sheet2!E6</f>
        <v>3.066911837102265E-4</v>
      </c>
    </row>
    <row r="207" spans="1:5">
      <c r="A207">
        <v>2001</v>
      </c>
      <c r="B207">
        <v>1</v>
      </c>
      <c r="C207">
        <v>0</v>
      </c>
      <c r="D207">
        <v>3</v>
      </c>
      <c r="E207">
        <f>Sheet2!E7</f>
        <v>9.1707683813596169E-5</v>
      </c>
    </row>
    <row r="208" spans="1:5">
      <c r="A208">
        <v>2001</v>
      </c>
      <c r="B208">
        <v>1</v>
      </c>
      <c r="C208">
        <v>0</v>
      </c>
      <c r="D208">
        <v>4</v>
      </c>
      <c r="E208">
        <f>Sheet2!E8</f>
        <v>1.489643251768061E-4</v>
      </c>
    </row>
    <row r="209" spans="1:5">
      <c r="A209">
        <v>2001</v>
      </c>
      <c r="B209">
        <v>1</v>
      </c>
      <c r="C209">
        <v>0</v>
      </c>
      <c r="D209">
        <v>5</v>
      </c>
      <c r="E209">
        <f>Sheet2!E9</f>
        <v>8.1930944550313598E-5</v>
      </c>
    </row>
    <row r="210" spans="1:5">
      <c r="A210">
        <v>2001</v>
      </c>
      <c r="B210">
        <v>1</v>
      </c>
      <c r="C210">
        <v>0</v>
      </c>
      <c r="D210">
        <v>6</v>
      </c>
      <c r="E210">
        <f>Sheet2!E10</f>
        <v>1.8279009643722602E-4</v>
      </c>
    </row>
    <row r="211" spans="1:5">
      <c r="A211">
        <v>2001</v>
      </c>
      <c r="B211">
        <v>1</v>
      </c>
      <c r="C211">
        <v>0</v>
      </c>
      <c r="D211">
        <v>7</v>
      </c>
      <c r="E211">
        <f>Sheet2!E11</f>
        <v>1.4167629987908557E-4</v>
      </c>
    </row>
    <row r="212" spans="1:5">
      <c r="A212">
        <v>2001</v>
      </c>
      <c r="B212">
        <v>1</v>
      </c>
      <c r="C212">
        <v>0</v>
      </c>
      <c r="D212">
        <v>8</v>
      </c>
      <c r="E212">
        <f>Sheet2!E12</f>
        <v>5.6261899143524584E-5</v>
      </c>
    </row>
    <row r="213" spans="1:5">
      <c r="A213">
        <v>2001</v>
      </c>
      <c r="B213">
        <v>1</v>
      </c>
      <c r="C213">
        <v>0</v>
      </c>
      <c r="D213">
        <v>9</v>
      </c>
      <c r="E213">
        <f>Sheet2!E13</f>
        <v>5.3875952125960873E-5</v>
      </c>
    </row>
    <row r="214" spans="1:5">
      <c r="A214">
        <v>2001</v>
      </c>
      <c r="B214">
        <v>1</v>
      </c>
      <c r="C214">
        <v>0</v>
      </c>
      <c r="D214">
        <v>10</v>
      </c>
      <c r="E214">
        <f>Sheet2!E14</f>
        <v>0</v>
      </c>
    </row>
    <row r="215" spans="1:5">
      <c r="A215">
        <v>2001</v>
      </c>
      <c r="B215">
        <v>1</v>
      </c>
      <c r="C215">
        <v>0</v>
      </c>
      <c r="D215">
        <v>11</v>
      </c>
      <c r="E215">
        <f>Sheet2!E15</f>
        <v>9.599723795795672E-5</v>
      </c>
    </row>
    <row r="216" spans="1:5">
      <c r="A216">
        <v>2001</v>
      </c>
      <c r="B216">
        <v>1</v>
      </c>
      <c r="C216">
        <v>0</v>
      </c>
      <c r="D216">
        <v>12</v>
      </c>
      <c r="E216">
        <f>Sheet2!E16</f>
        <v>6.7392356753178534E-5</v>
      </c>
    </row>
    <row r="217" spans="1:5">
      <c r="A217">
        <v>2001</v>
      </c>
      <c r="B217">
        <v>1</v>
      </c>
      <c r="C217">
        <v>0</v>
      </c>
      <c r="D217">
        <v>13</v>
      </c>
      <c r="E217">
        <f>Sheet2!E17</f>
        <v>9.5522735521677281E-5</v>
      </c>
    </row>
    <row r="218" spans="1:5">
      <c r="A218">
        <v>2001</v>
      </c>
      <c r="B218">
        <v>1</v>
      </c>
      <c r="C218">
        <v>0</v>
      </c>
      <c r="D218">
        <v>14</v>
      </c>
      <c r="E218">
        <f>Sheet2!E18</f>
        <v>2.3044206458119648E-5</v>
      </c>
    </row>
    <row r="219" spans="1:5">
      <c r="A219">
        <v>2001</v>
      </c>
      <c r="B219">
        <v>1</v>
      </c>
      <c r="C219">
        <v>0</v>
      </c>
      <c r="D219">
        <v>15</v>
      </c>
      <c r="E219">
        <f>Sheet2!E19</f>
        <v>1.5214160682139639E-4</v>
      </c>
    </row>
    <row r="220" spans="1:5">
      <c r="A220">
        <v>2001</v>
      </c>
      <c r="B220">
        <v>1</v>
      </c>
      <c r="C220">
        <v>0</v>
      </c>
      <c r="D220">
        <v>16</v>
      </c>
      <c r="E220">
        <f>Sheet2!E20</f>
        <v>2.7152050828093186E-4</v>
      </c>
    </row>
    <row r="221" spans="1:5">
      <c r="A221">
        <v>2001</v>
      </c>
      <c r="B221">
        <v>1</v>
      </c>
      <c r="C221">
        <v>0</v>
      </c>
      <c r="D221">
        <v>17</v>
      </c>
      <c r="E221">
        <f>Sheet2!E21</f>
        <v>3.6300224755866656E-4</v>
      </c>
    </row>
    <row r="222" spans="1:5">
      <c r="A222">
        <v>2001</v>
      </c>
      <c r="B222">
        <v>1</v>
      </c>
      <c r="C222">
        <v>0</v>
      </c>
      <c r="D222">
        <v>18</v>
      </c>
      <c r="E222">
        <f>Sheet2!E22</f>
        <v>3.6752514468869516E-4</v>
      </c>
    </row>
    <row r="223" spans="1:5">
      <c r="A223">
        <v>2001</v>
      </c>
      <c r="B223">
        <v>1</v>
      </c>
      <c r="C223">
        <v>0</v>
      </c>
      <c r="D223">
        <v>19</v>
      </c>
      <c r="E223">
        <f>Sheet2!E23</f>
        <v>4.0384932921768807E-4</v>
      </c>
    </row>
    <row r="224" spans="1:5">
      <c r="A224">
        <v>2001</v>
      </c>
      <c r="B224">
        <v>1</v>
      </c>
      <c r="C224">
        <v>0</v>
      </c>
      <c r="D224">
        <v>20</v>
      </c>
      <c r="E224">
        <f>Sheet2!E24</f>
        <v>2.967080534158648E-4</v>
      </c>
    </row>
    <row r="225" spans="1:5">
      <c r="A225">
        <v>2001</v>
      </c>
      <c r="B225">
        <v>1</v>
      </c>
      <c r="C225">
        <v>0</v>
      </c>
      <c r="D225">
        <v>21</v>
      </c>
      <c r="E225">
        <f>Sheet2!E25</f>
        <v>3.0936866647468173E-4</v>
      </c>
    </row>
    <row r="226" spans="1:5">
      <c r="A226">
        <v>2001</v>
      </c>
      <c r="B226">
        <v>1</v>
      </c>
      <c r="C226">
        <v>0</v>
      </c>
      <c r="D226">
        <v>22</v>
      </c>
      <c r="E226">
        <f>Sheet2!E26</f>
        <v>3.7845202647279692E-4</v>
      </c>
    </row>
    <row r="227" spans="1:5">
      <c r="A227">
        <v>2001</v>
      </c>
      <c r="B227">
        <v>1</v>
      </c>
      <c r="C227">
        <v>0</v>
      </c>
      <c r="D227">
        <v>23</v>
      </c>
      <c r="E227">
        <f>Sheet2!E27</f>
        <v>3.237518091001616E-4</v>
      </c>
    </row>
    <row r="228" spans="1:5">
      <c r="A228">
        <v>2001</v>
      </c>
      <c r="B228">
        <v>1</v>
      </c>
      <c r="C228">
        <v>0</v>
      </c>
      <c r="D228">
        <v>24</v>
      </c>
      <c r="E228">
        <f>Sheet2!E28</f>
        <v>4.6259565692584575E-4</v>
      </c>
    </row>
    <row r="229" spans="1:5">
      <c r="A229">
        <v>2001</v>
      </c>
      <c r="B229">
        <v>1</v>
      </c>
      <c r="C229">
        <v>0</v>
      </c>
      <c r="D229">
        <v>25</v>
      </c>
      <c r="E229">
        <f>Sheet2!E29</f>
        <v>3.6470762071139952E-4</v>
      </c>
    </row>
    <row r="230" spans="1:5">
      <c r="A230">
        <v>2001</v>
      </c>
      <c r="B230">
        <v>1</v>
      </c>
      <c r="C230">
        <v>0</v>
      </c>
      <c r="D230">
        <v>26</v>
      </c>
      <c r="E230">
        <f>Sheet2!E30</f>
        <v>2.9002190484916555E-4</v>
      </c>
    </row>
    <row r="231" spans="1:5">
      <c r="A231">
        <v>2001</v>
      </c>
      <c r="B231">
        <v>1</v>
      </c>
      <c r="C231">
        <v>0</v>
      </c>
      <c r="D231">
        <v>27</v>
      </c>
      <c r="E231">
        <f>Sheet2!E31</f>
        <v>5.4780831085893831E-4</v>
      </c>
    </row>
    <row r="232" spans="1:5">
      <c r="A232">
        <v>2001</v>
      </c>
      <c r="B232">
        <v>1</v>
      </c>
      <c r="C232">
        <v>0</v>
      </c>
      <c r="D232">
        <v>28</v>
      </c>
      <c r="E232">
        <f>Sheet2!E32</f>
        <v>5.3684843909945551E-4</v>
      </c>
    </row>
    <row r="233" spans="1:5">
      <c r="A233">
        <v>2001</v>
      </c>
      <c r="B233">
        <v>1</v>
      </c>
      <c r="C233">
        <v>0</v>
      </c>
      <c r="D233">
        <v>29</v>
      </c>
      <c r="E233">
        <f>Sheet2!E33</f>
        <v>5.49093630624247E-4</v>
      </c>
    </row>
    <row r="234" spans="1:5">
      <c r="A234">
        <v>2001</v>
      </c>
      <c r="B234">
        <v>1</v>
      </c>
      <c r="C234">
        <v>0</v>
      </c>
      <c r="D234">
        <v>30</v>
      </c>
      <c r="E234">
        <f>Sheet2!E34</f>
        <v>3.4711867394894135E-4</v>
      </c>
    </row>
    <row r="235" spans="1:5">
      <c r="A235">
        <v>2001</v>
      </c>
      <c r="B235">
        <v>1</v>
      </c>
      <c r="C235">
        <v>0</v>
      </c>
      <c r="D235">
        <v>31</v>
      </c>
      <c r="E235">
        <f>Sheet2!E35</f>
        <v>6.7391188253267391E-4</v>
      </c>
    </row>
    <row r="236" spans="1:5">
      <c r="A236">
        <v>2001</v>
      </c>
      <c r="B236">
        <v>1</v>
      </c>
      <c r="C236">
        <v>0</v>
      </c>
      <c r="D236">
        <v>32</v>
      </c>
      <c r="E236">
        <f>Sheet2!E36</f>
        <v>6.1727112709950179E-4</v>
      </c>
    </row>
    <row r="237" spans="1:5">
      <c r="A237">
        <v>2001</v>
      </c>
      <c r="B237">
        <v>1</v>
      </c>
      <c r="C237">
        <v>0</v>
      </c>
      <c r="D237">
        <v>33</v>
      </c>
      <c r="E237">
        <f>Sheet2!E37</f>
        <v>2.4797314982482661E-4</v>
      </c>
    </row>
    <row r="238" spans="1:5">
      <c r="A238">
        <v>2001</v>
      </c>
      <c r="B238">
        <v>1</v>
      </c>
      <c r="C238">
        <v>0</v>
      </c>
      <c r="D238">
        <v>34</v>
      </c>
      <c r="E238">
        <f>Sheet2!E38</f>
        <v>5.1402099223109006E-4</v>
      </c>
    </row>
    <row r="239" spans="1:5">
      <c r="A239">
        <v>2001</v>
      </c>
      <c r="B239">
        <v>1</v>
      </c>
      <c r="C239">
        <v>0</v>
      </c>
      <c r="D239">
        <v>35</v>
      </c>
      <c r="E239">
        <f>Sheet2!E39</f>
        <v>7.4114489191448693E-4</v>
      </c>
    </row>
    <row r="240" spans="1:5">
      <c r="A240">
        <v>2001</v>
      </c>
      <c r="B240">
        <v>1</v>
      </c>
      <c r="C240">
        <v>0</v>
      </c>
      <c r="D240">
        <v>36</v>
      </c>
      <c r="E240">
        <f>Sheet2!E40</f>
        <v>9.2189878398854605E-4</v>
      </c>
    </row>
    <row r="241" spans="1:5">
      <c r="A241">
        <v>2001</v>
      </c>
      <c r="B241">
        <v>1</v>
      </c>
      <c r="C241">
        <v>0</v>
      </c>
      <c r="D241">
        <v>37</v>
      </c>
      <c r="E241">
        <f>Sheet2!E41</f>
        <v>5.874440975497787E-4</v>
      </c>
    </row>
    <row r="242" spans="1:5">
      <c r="A242">
        <v>2001</v>
      </c>
      <c r="B242">
        <v>1</v>
      </c>
      <c r="C242">
        <v>0</v>
      </c>
      <c r="D242">
        <v>38</v>
      </c>
      <c r="E242">
        <f>Sheet2!E42</f>
        <v>1.0701473110472164E-3</v>
      </c>
    </row>
    <row r="243" spans="1:5">
      <c r="A243">
        <v>2001</v>
      </c>
      <c r="B243">
        <v>1</v>
      </c>
      <c r="C243">
        <v>0</v>
      </c>
      <c r="D243">
        <v>39</v>
      </c>
      <c r="E243">
        <f>Sheet2!E43</f>
        <v>9.9211914543235525E-4</v>
      </c>
    </row>
    <row r="244" spans="1:5">
      <c r="A244">
        <v>2001</v>
      </c>
      <c r="B244">
        <v>1</v>
      </c>
      <c r="C244">
        <v>0</v>
      </c>
      <c r="D244">
        <v>40</v>
      </c>
      <c r="E244">
        <f>Sheet2!E44</f>
        <v>1.1470269498449178E-3</v>
      </c>
    </row>
    <row r="245" spans="1:5">
      <c r="A245">
        <v>2001</v>
      </c>
      <c r="B245">
        <v>1</v>
      </c>
      <c r="C245">
        <v>0</v>
      </c>
      <c r="D245">
        <v>41</v>
      </c>
      <c r="E245">
        <f>Sheet2!E45</f>
        <v>1.75803685400941E-3</v>
      </c>
    </row>
    <row r="246" spans="1:5">
      <c r="A246">
        <v>2001</v>
      </c>
      <c r="B246">
        <v>1</v>
      </c>
      <c r="C246">
        <v>0</v>
      </c>
      <c r="D246">
        <v>42</v>
      </c>
      <c r="E246">
        <f>Sheet2!E46</f>
        <v>1.0383399137282893E-3</v>
      </c>
    </row>
    <row r="247" spans="1:5">
      <c r="A247">
        <v>2001</v>
      </c>
      <c r="B247">
        <v>1</v>
      </c>
      <c r="C247">
        <v>0</v>
      </c>
      <c r="D247">
        <v>43</v>
      </c>
      <c r="E247">
        <f>Sheet2!E47</f>
        <v>1.4110269174303742E-3</v>
      </c>
    </row>
    <row r="248" spans="1:5">
      <c r="A248">
        <v>2001</v>
      </c>
      <c r="B248">
        <v>1</v>
      </c>
      <c r="C248">
        <v>0</v>
      </c>
      <c r="D248">
        <v>44</v>
      </c>
      <c r="E248">
        <f>Sheet2!E48</f>
        <v>1.5551217878481997E-3</v>
      </c>
    </row>
    <row r="249" spans="1:5">
      <c r="A249">
        <v>2001</v>
      </c>
      <c r="B249">
        <v>1</v>
      </c>
      <c r="C249">
        <v>0</v>
      </c>
      <c r="D249">
        <v>45</v>
      </c>
      <c r="E249">
        <f>Sheet2!E49</f>
        <v>1.6723385547955953E-3</v>
      </c>
    </row>
    <row r="250" spans="1:5">
      <c r="A250">
        <v>2001</v>
      </c>
      <c r="B250">
        <v>1</v>
      </c>
      <c r="C250">
        <v>0</v>
      </c>
      <c r="D250">
        <v>46</v>
      </c>
      <c r="E250">
        <f>Sheet2!E50</f>
        <v>1.7758121198239616E-3</v>
      </c>
    </row>
    <row r="251" spans="1:5">
      <c r="A251">
        <v>2001</v>
      </c>
      <c r="B251">
        <v>1</v>
      </c>
      <c r="C251">
        <v>0</v>
      </c>
      <c r="D251">
        <v>47</v>
      </c>
      <c r="E251">
        <f>Sheet2!E51</f>
        <v>1.5728793543837976E-3</v>
      </c>
    </row>
    <row r="252" spans="1:5">
      <c r="A252">
        <v>2001</v>
      </c>
      <c r="B252">
        <v>1</v>
      </c>
      <c r="C252">
        <v>0</v>
      </c>
      <c r="D252">
        <v>48</v>
      </c>
      <c r="E252">
        <f>Sheet2!E52</f>
        <v>1.8380074602387618E-3</v>
      </c>
    </row>
    <row r="253" spans="1:5">
      <c r="A253">
        <v>2001</v>
      </c>
      <c r="B253">
        <v>1</v>
      </c>
      <c r="C253">
        <v>0</v>
      </c>
      <c r="D253">
        <v>49</v>
      </c>
      <c r="E253">
        <f>Sheet2!E53</f>
        <v>2.3588539525106153E-3</v>
      </c>
    </row>
    <row r="254" spans="1:5">
      <c r="A254">
        <v>2001</v>
      </c>
      <c r="B254">
        <v>1</v>
      </c>
      <c r="C254">
        <v>0</v>
      </c>
      <c r="D254">
        <v>50</v>
      </c>
      <c r="E254">
        <f>Sheet2!E54</f>
        <v>2.5681329287957819E-3</v>
      </c>
    </row>
    <row r="255" spans="1:5">
      <c r="A255">
        <v>2001</v>
      </c>
      <c r="B255">
        <v>1</v>
      </c>
      <c r="C255">
        <v>0</v>
      </c>
      <c r="D255">
        <v>51</v>
      </c>
      <c r="E255">
        <f>Sheet2!E55</f>
        <v>2.2855869087528616E-3</v>
      </c>
    </row>
    <row r="256" spans="1:5">
      <c r="A256">
        <v>2001</v>
      </c>
      <c r="B256">
        <v>1</v>
      </c>
      <c r="C256">
        <v>0</v>
      </c>
      <c r="D256">
        <v>52</v>
      </c>
      <c r="E256">
        <f>Sheet2!E56</f>
        <v>1.9928595342749962E-3</v>
      </c>
    </row>
    <row r="257" spans="1:5">
      <c r="A257">
        <v>2001</v>
      </c>
      <c r="B257">
        <v>1</v>
      </c>
      <c r="C257">
        <v>0</v>
      </c>
      <c r="D257">
        <v>53</v>
      </c>
      <c r="E257">
        <f>Sheet2!E57</f>
        <v>3.4524799028547502E-3</v>
      </c>
    </row>
    <row r="258" spans="1:5">
      <c r="A258">
        <v>2001</v>
      </c>
      <c r="B258">
        <v>1</v>
      </c>
      <c r="C258">
        <v>0</v>
      </c>
      <c r="D258">
        <v>54</v>
      </c>
      <c r="E258">
        <f>Sheet2!E58</f>
        <v>2.6468059969172392E-3</v>
      </c>
    </row>
    <row r="259" spans="1:5">
      <c r="A259">
        <v>2001</v>
      </c>
      <c r="B259">
        <v>1</v>
      </c>
      <c r="C259">
        <v>0</v>
      </c>
      <c r="D259">
        <v>55</v>
      </c>
      <c r="E259">
        <f>Sheet2!E59</f>
        <v>3.7026574358507468E-3</v>
      </c>
    </row>
    <row r="260" spans="1:5">
      <c r="A260">
        <v>2001</v>
      </c>
      <c r="B260">
        <v>1</v>
      </c>
      <c r="C260">
        <v>0</v>
      </c>
      <c r="D260">
        <v>56</v>
      </c>
      <c r="E260">
        <f>Sheet2!E60</f>
        <v>3.115069704722469E-3</v>
      </c>
    </row>
    <row r="261" spans="1:5">
      <c r="A261">
        <v>2001</v>
      </c>
      <c r="B261">
        <v>1</v>
      </c>
      <c r="C261">
        <v>0</v>
      </c>
      <c r="D261">
        <v>57</v>
      </c>
      <c r="E261">
        <f>Sheet2!E61</f>
        <v>2.9142546982657645E-3</v>
      </c>
    </row>
    <row r="262" spans="1:5">
      <c r="A262">
        <v>2001</v>
      </c>
      <c r="B262">
        <v>1</v>
      </c>
      <c r="C262">
        <v>0</v>
      </c>
      <c r="D262">
        <v>58</v>
      </c>
      <c r="E262">
        <f>Sheet2!E62</f>
        <v>5.1665697210577111E-3</v>
      </c>
    </row>
    <row r="263" spans="1:5">
      <c r="A263">
        <v>2001</v>
      </c>
      <c r="B263">
        <v>1</v>
      </c>
      <c r="C263">
        <v>0</v>
      </c>
      <c r="D263">
        <v>59</v>
      </c>
      <c r="E263">
        <f>Sheet2!E63</f>
        <v>4.3972296500810991E-3</v>
      </c>
    </row>
    <row r="264" spans="1:5">
      <c r="A264">
        <v>2001</v>
      </c>
      <c r="B264">
        <v>1</v>
      </c>
      <c r="C264">
        <v>0</v>
      </c>
      <c r="D264">
        <v>60</v>
      </c>
      <c r="E264">
        <f>Sheet2!E64</f>
        <v>4.4487910030789612E-3</v>
      </c>
    </row>
    <row r="265" spans="1:5">
      <c r="A265">
        <v>2001</v>
      </c>
      <c r="B265">
        <v>1</v>
      </c>
      <c r="C265">
        <v>0</v>
      </c>
      <c r="D265">
        <v>61</v>
      </c>
      <c r="E265">
        <f>Sheet2!E65</f>
        <v>6.4082467523961925E-3</v>
      </c>
    </row>
    <row r="266" spans="1:5">
      <c r="A266">
        <v>2001</v>
      </c>
      <c r="B266">
        <v>1</v>
      </c>
      <c r="C266">
        <v>0</v>
      </c>
      <c r="D266">
        <v>62</v>
      </c>
      <c r="E266">
        <f>Sheet2!E66</f>
        <v>6.5931385961826528E-3</v>
      </c>
    </row>
    <row r="267" spans="1:5">
      <c r="A267">
        <v>2001</v>
      </c>
      <c r="B267">
        <v>1</v>
      </c>
      <c r="C267">
        <v>0</v>
      </c>
      <c r="D267">
        <v>63</v>
      </c>
      <c r="E267">
        <f>Sheet2!E67</f>
        <v>8.8723743637703946E-3</v>
      </c>
    </row>
    <row r="268" spans="1:5">
      <c r="A268">
        <v>2001</v>
      </c>
      <c r="B268">
        <v>1</v>
      </c>
      <c r="C268">
        <v>0</v>
      </c>
      <c r="D268">
        <v>64</v>
      </c>
      <c r="E268">
        <f>Sheet2!E68</f>
        <v>9.5392601624144247E-3</v>
      </c>
    </row>
    <row r="269" spans="1:5">
      <c r="A269">
        <v>2001</v>
      </c>
      <c r="B269">
        <v>1</v>
      </c>
      <c r="C269">
        <v>0</v>
      </c>
      <c r="D269">
        <v>65</v>
      </c>
      <c r="E269">
        <f>Sheet2!E69</f>
        <v>7.183264917170926E-3</v>
      </c>
    </row>
    <row r="270" spans="1:5">
      <c r="A270">
        <v>2001</v>
      </c>
      <c r="B270">
        <v>1</v>
      </c>
      <c r="C270">
        <v>0</v>
      </c>
      <c r="D270">
        <v>66</v>
      </c>
      <c r="E270">
        <f>Sheet2!E70</f>
        <v>1.0768916927909603E-2</v>
      </c>
    </row>
    <row r="271" spans="1:5">
      <c r="A271">
        <v>2001</v>
      </c>
      <c r="B271">
        <v>1</v>
      </c>
      <c r="C271">
        <v>0</v>
      </c>
      <c r="D271">
        <v>67</v>
      </c>
      <c r="E271">
        <f>Sheet2!E71</f>
        <v>9.2156887072955291E-3</v>
      </c>
    </row>
    <row r="272" spans="1:5">
      <c r="A272">
        <v>2001</v>
      </c>
      <c r="B272">
        <v>1</v>
      </c>
      <c r="C272">
        <v>0</v>
      </c>
      <c r="D272">
        <v>68</v>
      </c>
      <c r="E272">
        <f>Sheet2!E72</f>
        <v>1.270816444272789E-2</v>
      </c>
    </row>
    <row r="273" spans="1:5">
      <c r="A273">
        <v>2001</v>
      </c>
      <c r="B273">
        <v>1</v>
      </c>
      <c r="C273">
        <v>0</v>
      </c>
      <c r="D273">
        <v>69</v>
      </c>
      <c r="E273">
        <f>Sheet2!E73</f>
        <v>1.3086893181035173E-2</v>
      </c>
    </row>
    <row r="274" spans="1:5">
      <c r="A274">
        <v>2001</v>
      </c>
      <c r="B274">
        <v>1</v>
      </c>
      <c r="C274">
        <v>0</v>
      </c>
      <c r="D274">
        <v>70</v>
      </c>
      <c r="E274">
        <f>Sheet2!E74</f>
        <v>1.4322783961852228E-2</v>
      </c>
    </row>
    <row r="275" spans="1:5">
      <c r="A275">
        <v>2001</v>
      </c>
      <c r="B275">
        <v>1</v>
      </c>
      <c r="C275">
        <v>0</v>
      </c>
      <c r="D275">
        <v>71</v>
      </c>
      <c r="E275">
        <f>Sheet2!E75</f>
        <v>1.5395897688335181E-2</v>
      </c>
    </row>
    <row r="276" spans="1:5">
      <c r="A276">
        <v>2001</v>
      </c>
      <c r="B276">
        <v>1</v>
      </c>
      <c r="C276">
        <v>0</v>
      </c>
      <c r="D276">
        <v>72</v>
      </c>
      <c r="E276">
        <f>Sheet2!E76</f>
        <v>1.636636119453231E-2</v>
      </c>
    </row>
    <row r="277" spans="1:5">
      <c r="A277">
        <v>2001</v>
      </c>
      <c r="B277">
        <v>1</v>
      </c>
      <c r="C277">
        <v>0</v>
      </c>
      <c r="D277">
        <v>73</v>
      </c>
      <c r="E277">
        <f>Sheet2!E77</f>
        <v>1.7973965331443659E-2</v>
      </c>
    </row>
    <row r="278" spans="1:5">
      <c r="A278">
        <v>2001</v>
      </c>
      <c r="B278">
        <v>1</v>
      </c>
      <c r="C278">
        <v>0</v>
      </c>
      <c r="D278">
        <v>74</v>
      </c>
      <c r="E278">
        <f>Sheet2!E78</f>
        <v>2.0463420077408284E-2</v>
      </c>
    </row>
    <row r="279" spans="1:5">
      <c r="A279">
        <v>2001</v>
      </c>
      <c r="B279">
        <v>1</v>
      </c>
      <c r="C279">
        <v>0</v>
      </c>
      <c r="D279">
        <v>75</v>
      </c>
      <c r="E279">
        <f>Sheet2!E79</f>
        <v>2.661977741314089E-2</v>
      </c>
    </row>
    <row r="280" spans="1:5">
      <c r="A280">
        <v>2001</v>
      </c>
      <c r="B280">
        <v>1</v>
      </c>
      <c r="C280">
        <v>0</v>
      </c>
      <c r="D280">
        <v>76</v>
      </c>
      <c r="E280">
        <f>Sheet2!E80</f>
        <v>2.5252998408230448E-2</v>
      </c>
    </row>
    <row r="281" spans="1:5">
      <c r="A281">
        <v>2001</v>
      </c>
      <c r="B281">
        <v>1</v>
      </c>
      <c r="C281">
        <v>0</v>
      </c>
      <c r="D281">
        <v>77</v>
      </c>
      <c r="E281">
        <f>Sheet2!E81</f>
        <v>2.8404693133267812E-2</v>
      </c>
    </row>
    <row r="282" spans="1:5">
      <c r="A282">
        <v>2001</v>
      </c>
      <c r="B282">
        <v>1</v>
      </c>
      <c r="C282">
        <v>0</v>
      </c>
      <c r="D282">
        <v>78</v>
      </c>
      <c r="E282">
        <f>Sheet2!E82</f>
        <v>3.2689920067505047E-2</v>
      </c>
    </row>
    <row r="283" spans="1:5">
      <c r="A283">
        <v>2001</v>
      </c>
      <c r="B283">
        <v>1</v>
      </c>
      <c r="C283">
        <v>0</v>
      </c>
      <c r="D283">
        <v>79</v>
      </c>
      <c r="E283">
        <f>Sheet2!E83</f>
        <v>3.9813930539128552E-2</v>
      </c>
    </row>
    <row r="284" spans="1:5">
      <c r="A284">
        <v>2001</v>
      </c>
      <c r="B284">
        <v>1</v>
      </c>
      <c r="C284">
        <v>0</v>
      </c>
      <c r="D284">
        <v>80</v>
      </c>
      <c r="E284">
        <f>Sheet2!E84</f>
        <v>4.0415221652200052E-2</v>
      </c>
    </row>
    <row r="285" spans="1:5">
      <c r="A285">
        <v>2001</v>
      </c>
      <c r="B285">
        <v>1</v>
      </c>
      <c r="C285">
        <v>0</v>
      </c>
      <c r="D285">
        <v>81</v>
      </c>
      <c r="E285">
        <f>Sheet2!E85</f>
        <v>4.9694957359383916E-2</v>
      </c>
    </row>
    <row r="286" spans="1:5">
      <c r="A286">
        <v>2001</v>
      </c>
      <c r="B286">
        <v>1</v>
      </c>
      <c r="C286">
        <v>0</v>
      </c>
      <c r="D286">
        <v>82</v>
      </c>
      <c r="E286">
        <f>Sheet2!E86</f>
        <v>5.3679109160254569E-2</v>
      </c>
    </row>
    <row r="287" spans="1:5">
      <c r="A287">
        <v>2001</v>
      </c>
      <c r="B287">
        <v>1</v>
      </c>
      <c r="C287">
        <v>0</v>
      </c>
      <c r="D287">
        <v>83</v>
      </c>
      <c r="E287">
        <f>Sheet2!E87</f>
        <v>5.7714905147223515E-2</v>
      </c>
    </row>
    <row r="288" spans="1:5">
      <c r="A288">
        <v>2001</v>
      </c>
      <c r="B288">
        <v>1</v>
      </c>
      <c r="C288">
        <v>0</v>
      </c>
      <c r="D288">
        <v>84</v>
      </c>
      <c r="E288">
        <f>Sheet2!E88</f>
        <v>7.0168781760601998E-2</v>
      </c>
    </row>
    <row r="289" spans="1:5">
      <c r="A289">
        <v>2001</v>
      </c>
      <c r="B289">
        <v>1</v>
      </c>
      <c r="C289">
        <v>0</v>
      </c>
      <c r="D289">
        <v>85</v>
      </c>
      <c r="E289">
        <f>Sheet2!E89</f>
        <v>7.9539505151803871E-2</v>
      </c>
    </row>
    <row r="290" spans="1:5">
      <c r="A290">
        <v>2001</v>
      </c>
      <c r="B290">
        <v>1</v>
      </c>
      <c r="C290">
        <v>0</v>
      </c>
      <c r="D290">
        <v>86</v>
      </c>
      <c r="E290">
        <f>Sheet2!E90</f>
        <v>8.0937432556968461E-2</v>
      </c>
    </row>
    <row r="291" spans="1:5">
      <c r="A291">
        <v>2001</v>
      </c>
      <c r="B291">
        <v>1</v>
      </c>
      <c r="C291">
        <v>0</v>
      </c>
      <c r="D291">
        <v>87</v>
      </c>
      <c r="E291">
        <f>Sheet2!E91</f>
        <v>0.10773203586383776</v>
      </c>
    </row>
    <row r="292" spans="1:5">
      <c r="A292">
        <v>2001</v>
      </c>
      <c r="B292">
        <v>1</v>
      </c>
      <c r="C292">
        <v>0</v>
      </c>
      <c r="D292">
        <v>88</v>
      </c>
      <c r="E292">
        <f>Sheet2!E92</f>
        <v>0.12271770117934731</v>
      </c>
    </row>
    <row r="293" spans="1:5">
      <c r="A293">
        <v>2001</v>
      </c>
      <c r="B293">
        <v>1</v>
      </c>
      <c r="C293">
        <v>0</v>
      </c>
      <c r="D293">
        <v>89</v>
      </c>
      <c r="E293">
        <f>Sheet2!E93</f>
        <v>0.11347856638335797</v>
      </c>
    </row>
    <row r="294" spans="1:5">
      <c r="A294">
        <v>2001</v>
      </c>
      <c r="B294">
        <v>1</v>
      </c>
      <c r="C294">
        <v>0</v>
      </c>
      <c r="D294">
        <v>90</v>
      </c>
      <c r="E294">
        <f>Sheet2!E94</f>
        <v>0.13667927845921107</v>
      </c>
    </row>
    <row r="295" spans="1:5">
      <c r="A295">
        <v>2001</v>
      </c>
      <c r="B295">
        <v>1</v>
      </c>
      <c r="C295">
        <v>0</v>
      </c>
      <c r="D295">
        <v>91</v>
      </c>
      <c r="E295">
        <f>Sheet2!E95</f>
        <v>0.16094525563021067</v>
      </c>
    </row>
    <row r="296" spans="1:5">
      <c r="A296">
        <v>2001</v>
      </c>
      <c r="B296">
        <v>1</v>
      </c>
      <c r="C296">
        <v>0</v>
      </c>
      <c r="D296">
        <v>92</v>
      </c>
      <c r="E296">
        <f>Sheet2!E96</f>
        <v>0.18011474240834602</v>
      </c>
    </row>
    <row r="297" spans="1:5">
      <c r="A297">
        <v>2001</v>
      </c>
      <c r="B297">
        <v>1</v>
      </c>
      <c r="C297">
        <v>0</v>
      </c>
      <c r="D297">
        <v>93</v>
      </c>
      <c r="E297">
        <f>Sheet2!E97</f>
        <v>0.21348000420533728</v>
      </c>
    </row>
    <row r="298" spans="1:5">
      <c r="A298">
        <v>2001</v>
      </c>
      <c r="B298">
        <v>1</v>
      </c>
      <c r="C298">
        <v>0</v>
      </c>
      <c r="D298">
        <v>94</v>
      </c>
      <c r="E298">
        <f>Sheet2!E98</f>
        <v>0.20563228109733178</v>
      </c>
    </row>
    <row r="299" spans="1:5">
      <c r="A299">
        <v>2001</v>
      </c>
      <c r="B299">
        <v>1</v>
      </c>
      <c r="C299">
        <v>0</v>
      </c>
      <c r="D299">
        <v>95</v>
      </c>
      <c r="E299">
        <f>Sheet2!E99</f>
        <v>0.2324923736284884</v>
      </c>
    </row>
    <row r="300" spans="1:5">
      <c r="A300">
        <v>2001</v>
      </c>
      <c r="B300">
        <v>1</v>
      </c>
      <c r="C300">
        <v>0</v>
      </c>
      <c r="D300">
        <v>96</v>
      </c>
      <c r="E300">
        <f>Sheet2!E100</f>
        <v>0.2654123881321917</v>
      </c>
    </row>
    <row r="301" spans="1:5">
      <c r="A301">
        <v>2001</v>
      </c>
      <c r="B301">
        <v>1</v>
      </c>
      <c r="C301">
        <v>0</v>
      </c>
      <c r="D301">
        <v>97</v>
      </c>
      <c r="E301">
        <f>Sheet2!E101</f>
        <v>0.25501554819941813</v>
      </c>
    </row>
    <row r="302" spans="1:5">
      <c r="A302">
        <v>2001</v>
      </c>
      <c r="B302">
        <v>1</v>
      </c>
      <c r="C302">
        <v>0</v>
      </c>
      <c r="D302">
        <v>98</v>
      </c>
      <c r="E302">
        <f>Sheet2!E102</f>
        <v>0.28592167755277353</v>
      </c>
    </row>
    <row r="303" spans="1:5">
      <c r="A303">
        <v>2001</v>
      </c>
      <c r="B303">
        <v>1</v>
      </c>
      <c r="C303">
        <v>0</v>
      </c>
      <c r="D303">
        <v>99</v>
      </c>
      <c r="E303">
        <f>Sheet2!E103</f>
        <v>0.29877809776813374</v>
      </c>
    </row>
    <row r="304" spans="1:5">
      <c r="A304">
        <v>2001</v>
      </c>
      <c r="B304">
        <v>1</v>
      </c>
      <c r="C304">
        <v>0</v>
      </c>
      <c r="D304">
        <v>100</v>
      </c>
      <c r="E304">
        <f>Sheet2!E104</f>
        <v>0.32556772533695261</v>
      </c>
    </row>
    <row r="305" spans="1:5">
      <c r="A305">
        <v>2001</v>
      </c>
      <c r="B305">
        <v>1</v>
      </c>
      <c r="C305">
        <v>1</v>
      </c>
      <c r="D305">
        <v>0</v>
      </c>
      <c r="E305">
        <f>Sheet2!D4</f>
        <v>4.675739209292977E-3</v>
      </c>
    </row>
    <row r="306" spans="1:5">
      <c r="A306">
        <v>2001</v>
      </c>
      <c r="B306">
        <v>1</v>
      </c>
      <c r="C306">
        <v>1</v>
      </c>
      <c r="D306">
        <v>1</v>
      </c>
      <c r="E306">
        <f>Sheet2!D5</f>
        <v>5.0923551759154051E-4</v>
      </c>
    </row>
    <row r="307" spans="1:5">
      <c r="A307">
        <v>2001</v>
      </c>
      <c r="B307">
        <v>1</v>
      </c>
      <c r="C307">
        <v>1</v>
      </c>
      <c r="D307">
        <v>2</v>
      </c>
      <c r="E307">
        <f>Sheet2!D6</f>
        <v>3.066911837102265E-4</v>
      </c>
    </row>
    <row r="308" spans="1:5">
      <c r="A308">
        <v>2001</v>
      </c>
      <c r="B308">
        <v>1</v>
      </c>
      <c r="C308">
        <v>1</v>
      </c>
      <c r="D308">
        <v>3</v>
      </c>
      <c r="E308">
        <f>Sheet2!D7</f>
        <v>9.1707683813596169E-5</v>
      </c>
    </row>
    <row r="309" spans="1:5">
      <c r="A309">
        <v>2001</v>
      </c>
      <c r="B309">
        <v>1</v>
      </c>
      <c r="C309">
        <v>1</v>
      </c>
      <c r="D309">
        <v>4</v>
      </c>
      <c r="E309">
        <f>Sheet2!D8</f>
        <v>1.489643251768061E-4</v>
      </c>
    </row>
    <row r="310" spans="1:5">
      <c r="A310">
        <v>2001</v>
      </c>
      <c r="B310">
        <v>1</v>
      </c>
      <c r="C310">
        <v>1</v>
      </c>
      <c r="D310">
        <v>5</v>
      </c>
      <c r="E310">
        <f>Sheet2!D9</f>
        <v>8.1930944550313598E-5</v>
      </c>
    </row>
    <row r="311" spans="1:5">
      <c r="A311">
        <v>2001</v>
      </c>
      <c r="B311">
        <v>1</v>
      </c>
      <c r="C311">
        <v>1</v>
      </c>
      <c r="D311">
        <v>6</v>
      </c>
      <c r="E311">
        <f>Sheet2!D10</f>
        <v>1.8279009643722602E-4</v>
      </c>
    </row>
    <row r="312" spans="1:5">
      <c r="A312">
        <v>2001</v>
      </c>
      <c r="B312">
        <v>1</v>
      </c>
      <c r="C312">
        <v>1</v>
      </c>
      <c r="D312">
        <v>7</v>
      </c>
      <c r="E312">
        <f>Sheet2!D11</f>
        <v>1.4167629987908557E-4</v>
      </c>
    </row>
    <row r="313" spans="1:5">
      <c r="A313">
        <v>2001</v>
      </c>
      <c r="B313">
        <v>1</v>
      </c>
      <c r="C313">
        <v>1</v>
      </c>
      <c r="D313">
        <v>8</v>
      </c>
      <c r="E313">
        <f>Sheet2!D12</f>
        <v>5.6261899143524584E-5</v>
      </c>
    </row>
    <row r="314" spans="1:5">
      <c r="A314">
        <v>2001</v>
      </c>
      <c r="B314">
        <v>1</v>
      </c>
      <c r="C314">
        <v>1</v>
      </c>
      <c r="D314">
        <v>9</v>
      </c>
      <c r="E314">
        <f>Sheet2!D13</f>
        <v>5.3875952125960873E-5</v>
      </c>
    </row>
    <row r="315" spans="1:5">
      <c r="A315">
        <v>2001</v>
      </c>
      <c r="B315">
        <v>1</v>
      </c>
      <c r="C315">
        <v>1</v>
      </c>
      <c r="D315">
        <v>10</v>
      </c>
      <c r="E315">
        <f>Sheet2!D14</f>
        <v>0</v>
      </c>
    </row>
    <row r="316" spans="1:5">
      <c r="A316">
        <v>2001</v>
      </c>
      <c r="B316">
        <v>1</v>
      </c>
      <c r="C316">
        <v>1</v>
      </c>
      <c r="D316">
        <v>11</v>
      </c>
      <c r="E316">
        <f>Sheet2!D15</f>
        <v>9.599723795795672E-5</v>
      </c>
    </row>
    <row r="317" spans="1:5">
      <c r="A317">
        <v>2001</v>
      </c>
      <c r="B317">
        <v>1</v>
      </c>
      <c r="C317">
        <v>1</v>
      </c>
      <c r="D317">
        <v>12</v>
      </c>
      <c r="E317">
        <f>Sheet2!D16</f>
        <v>6.7392356753178534E-5</v>
      </c>
    </row>
    <row r="318" spans="1:5">
      <c r="A318">
        <v>2001</v>
      </c>
      <c r="B318">
        <v>1</v>
      </c>
      <c r="C318">
        <v>1</v>
      </c>
      <c r="D318">
        <v>13</v>
      </c>
      <c r="E318">
        <f>Sheet2!D17</f>
        <v>9.5522735521677281E-5</v>
      </c>
    </row>
    <row r="319" spans="1:5">
      <c r="A319">
        <v>2001</v>
      </c>
      <c r="B319">
        <v>1</v>
      </c>
      <c r="C319">
        <v>1</v>
      </c>
      <c r="D319">
        <v>14</v>
      </c>
      <c r="E319">
        <f>Sheet2!D18</f>
        <v>2.3044206458119648E-5</v>
      </c>
    </row>
    <row r="320" spans="1:5">
      <c r="A320">
        <v>2001</v>
      </c>
      <c r="B320">
        <v>1</v>
      </c>
      <c r="C320">
        <v>1</v>
      </c>
      <c r="D320">
        <v>15</v>
      </c>
      <c r="E320">
        <f>Sheet2!D19</f>
        <v>1.5214160682139639E-4</v>
      </c>
    </row>
    <row r="321" spans="1:5">
      <c r="A321">
        <v>2001</v>
      </c>
      <c r="B321">
        <v>1</v>
      </c>
      <c r="C321">
        <v>1</v>
      </c>
      <c r="D321">
        <v>16</v>
      </c>
      <c r="E321">
        <f>Sheet2!D20</f>
        <v>2.7152050828093186E-4</v>
      </c>
    </row>
    <row r="322" spans="1:5">
      <c r="A322">
        <v>2001</v>
      </c>
      <c r="B322">
        <v>1</v>
      </c>
      <c r="C322">
        <v>1</v>
      </c>
      <c r="D322">
        <v>17</v>
      </c>
      <c r="E322">
        <f>Sheet2!D21</f>
        <v>3.6300224755866656E-4</v>
      </c>
    </row>
    <row r="323" spans="1:5">
      <c r="A323">
        <v>2001</v>
      </c>
      <c r="B323">
        <v>1</v>
      </c>
      <c r="C323">
        <v>1</v>
      </c>
      <c r="D323">
        <v>18</v>
      </c>
      <c r="E323">
        <f>Sheet2!D22</f>
        <v>3.6752514468869516E-4</v>
      </c>
    </row>
    <row r="324" spans="1:5">
      <c r="A324">
        <v>2001</v>
      </c>
      <c r="B324">
        <v>1</v>
      </c>
      <c r="C324">
        <v>1</v>
      </c>
      <c r="D324">
        <v>19</v>
      </c>
      <c r="E324">
        <f>Sheet2!D23</f>
        <v>4.0384932921768807E-4</v>
      </c>
    </row>
    <row r="325" spans="1:5">
      <c r="A325">
        <v>2001</v>
      </c>
      <c r="B325">
        <v>1</v>
      </c>
      <c r="C325">
        <v>1</v>
      </c>
      <c r="D325">
        <v>20</v>
      </c>
      <c r="E325">
        <f>Sheet2!D24</f>
        <v>2.967080534158648E-4</v>
      </c>
    </row>
    <row r="326" spans="1:5">
      <c r="A326">
        <v>2001</v>
      </c>
      <c r="B326">
        <v>1</v>
      </c>
      <c r="C326">
        <v>1</v>
      </c>
      <c r="D326">
        <v>21</v>
      </c>
      <c r="E326">
        <f>Sheet2!D25</f>
        <v>3.0936866647468173E-4</v>
      </c>
    </row>
    <row r="327" spans="1:5">
      <c r="A327">
        <v>2001</v>
      </c>
      <c r="B327">
        <v>1</v>
      </c>
      <c r="C327">
        <v>1</v>
      </c>
      <c r="D327">
        <v>22</v>
      </c>
      <c r="E327">
        <f>Sheet2!D26</f>
        <v>3.7845202647279692E-4</v>
      </c>
    </row>
    <row r="328" spans="1:5">
      <c r="A328">
        <v>2001</v>
      </c>
      <c r="B328">
        <v>1</v>
      </c>
      <c r="C328">
        <v>1</v>
      </c>
      <c r="D328">
        <v>23</v>
      </c>
      <c r="E328">
        <f>Sheet2!D27</f>
        <v>3.237518091001616E-4</v>
      </c>
    </row>
    <row r="329" spans="1:5">
      <c r="A329">
        <v>2001</v>
      </c>
      <c r="B329">
        <v>1</v>
      </c>
      <c r="C329">
        <v>1</v>
      </c>
      <c r="D329">
        <v>24</v>
      </c>
      <c r="E329">
        <f>Sheet2!D28</f>
        <v>4.6259565692584575E-4</v>
      </c>
    </row>
    <row r="330" spans="1:5">
      <c r="A330">
        <v>2001</v>
      </c>
      <c r="B330">
        <v>1</v>
      </c>
      <c r="C330">
        <v>1</v>
      </c>
      <c r="D330">
        <v>25</v>
      </c>
      <c r="E330">
        <f>Sheet2!D29</f>
        <v>3.6470762071139952E-4</v>
      </c>
    </row>
    <row r="331" spans="1:5">
      <c r="A331">
        <v>2001</v>
      </c>
      <c r="B331">
        <v>1</v>
      </c>
      <c r="C331">
        <v>1</v>
      </c>
      <c r="D331">
        <v>26</v>
      </c>
      <c r="E331">
        <f>Sheet2!D30</f>
        <v>2.9721478061389732E-4</v>
      </c>
    </row>
    <row r="332" spans="1:5">
      <c r="A332">
        <v>2001</v>
      </c>
      <c r="B332">
        <v>1</v>
      </c>
      <c r="C332">
        <v>1</v>
      </c>
      <c r="D332">
        <v>27</v>
      </c>
      <c r="E332">
        <f>Sheet2!D31</f>
        <v>3.0357213544523516E-4</v>
      </c>
    </row>
    <row r="333" spans="1:5">
      <c r="A333">
        <v>2001</v>
      </c>
      <c r="B333">
        <v>1</v>
      </c>
      <c r="C333">
        <v>1</v>
      </c>
      <c r="D333">
        <v>28</v>
      </c>
      <c r="E333">
        <f>Sheet2!D32</f>
        <v>3.2958193586213113E-4</v>
      </c>
    </row>
    <row r="334" spans="1:5">
      <c r="A334">
        <v>2001</v>
      </c>
      <c r="B334">
        <v>1</v>
      </c>
      <c r="C334">
        <v>1</v>
      </c>
      <c r="D334">
        <v>29</v>
      </c>
      <c r="E334">
        <f>Sheet2!D33</f>
        <v>1.1431764963805018E-4</v>
      </c>
    </row>
    <row r="335" spans="1:5">
      <c r="A335">
        <v>2001</v>
      </c>
      <c r="B335">
        <v>1</v>
      </c>
      <c r="C335">
        <v>1</v>
      </c>
      <c r="D335">
        <v>30</v>
      </c>
      <c r="E335">
        <f>Sheet2!D34</f>
        <v>5.1745969059830549E-4</v>
      </c>
    </row>
    <row r="336" spans="1:5">
      <c r="A336">
        <v>2001</v>
      </c>
      <c r="B336">
        <v>1</v>
      </c>
      <c r="C336">
        <v>1</v>
      </c>
      <c r="D336">
        <v>31</v>
      </c>
      <c r="E336">
        <f>Sheet2!D35</f>
        <v>1.5382989336040572E-4</v>
      </c>
    </row>
    <row r="337" spans="1:5">
      <c r="A337">
        <v>2001</v>
      </c>
      <c r="B337">
        <v>1</v>
      </c>
      <c r="C337">
        <v>1</v>
      </c>
      <c r="D337">
        <v>32</v>
      </c>
      <c r="E337">
        <f>Sheet2!D36</f>
        <v>3.5397266686772129E-4</v>
      </c>
    </row>
    <row r="338" spans="1:5">
      <c r="A338">
        <v>2001</v>
      </c>
      <c r="B338">
        <v>1</v>
      </c>
      <c r="C338">
        <v>1</v>
      </c>
      <c r="D338">
        <v>33</v>
      </c>
      <c r="E338">
        <f>Sheet2!D37</f>
        <v>2.2239385925095086E-4</v>
      </c>
    </row>
    <row r="339" spans="1:5">
      <c r="A339">
        <v>2001</v>
      </c>
      <c r="B339">
        <v>1</v>
      </c>
      <c r="C339">
        <v>1</v>
      </c>
      <c r="D339">
        <v>34</v>
      </c>
      <c r="E339">
        <f>Sheet2!D38</f>
        <v>2.4853072620673879E-4</v>
      </c>
    </row>
    <row r="340" spans="1:5">
      <c r="A340">
        <v>2001</v>
      </c>
      <c r="B340">
        <v>1</v>
      </c>
      <c r="C340">
        <v>1</v>
      </c>
      <c r="D340">
        <v>35</v>
      </c>
      <c r="E340">
        <f>Sheet2!D39</f>
        <v>3.5607352797704196E-4</v>
      </c>
    </row>
    <row r="341" spans="1:5">
      <c r="A341">
        <v>2001</v>
      </c>
      <c r="B341">
        <v>1</v>
      </c>
      <c r="C341">
        <v>1</v>
      </c>
      <c r="D341">
        <v>36</v>
      </c>
      <c r="E341">
        <f>Sheet2!D40</f>
        <v>3.9316661638772046E-4</v>
      </c>
    </row>
    <row r="342" spans="1:5">
      <c r="A342">
        <v>2001</v>
      </c>
      <c r="B342">
        <v>1</v>
      </c>
      <c r="C342">
        <v>1</v>
      </c>
      <c r="D342">
        <v>37</v>
      </c>
      <c r="E342">
        <f>Sheet2!D41</f>
        <v>5.3637737265475329E-4</v>
      </c>
    </row>
    <row r="343" spans="1:5">
      <c r="A343">
        <v>2001</v>
      </c>
      <c r="B343">
        <v>1</v>
      </c>
      <c r="C343">
        <v>1</v>
      </c>
      <c r="D343">
        <v>38</v>
      </c>
      <c r="E343">
        <f>Sheet2!D42</f>
        <v>7.7903234876364213E-4</v>
      </c>
    </row>
    <row r="344" spans="1:5">
      <c r="A344">
        <v>2001</v>
      </c>
      <c r="B344">
        <v>1</v>
      </c>
      <c r="C344">
        <v>1</v>
      </c>
      <c r="D344">
        <v>39</v>
      </c>
      <c r="E344">
        <f>Sheet2!D43</f>
        <v>6.0050810185792718E-4</v>
      </c>
    </row>
    <row r="345" spans="1:5">
      <c r="A345">
        <v>2001</v>
      </c>
      <c r="B345">
        <v>1</v>
      </c>
      <c r="C345">
        <v>1</v>
      </c>
      <c r="D345">
        <v>40</v>
      </c>
      <c r="E345">
        <f>Sheet2!D44</f>
        <v>6.5856460724190709E-4</v>
      </c>
    </row>
    <row r="346" spans="1:5">
      <c r="A346">
        <v>2001</v>
      </c>
      <c r="B346">
        <v>1</v>
      </c>
      <c r="C346">
        <v>1</v>
      </c>
      <c r="D346">
        <v>41</v>
      </c>
      <c r="E346">
        <f>Sheet2!D45</f>
        <v>6.795257211317762E-4</v>
      </c>
    </row>
    <row r="347" spans="1:5">
      <c r="A347">
        <v>2001</v>
      </c>
      <c r="B347">
        <v>1</v>
      </c>
      <c r="C347">
        <v>1</v>
      </c>
      <c r="D347">
        <v>42</v>
      </c>
      <c r="E347">
        <f>Sheet2!D46</f>
        <v>7.4572078383214129E-4</v>
      </c>
    </row>
    <row r="348" spans="1:5">
      <c r="A348">
        <v>2001</v>
      </c>
      <c r="B348">
        <v>1</v>
      </c>
      <c r="C348">
        <v>1</v>
      </c>
      <c r="D348">
        <v>43</v>
      </c>
      <c r="E348">
        <f>Sheet2!D47</f>
        <v>6.4642423826541493E-4</v>
      </c>
    </row>
    <row r="349" spans="1:5">
      <c r="A349">
        <v>2001</v>
      </c>
      <c r="B349">
        <v>1</v>
      </c>
      <c r="C349">
        <v>1</v>
      </c>
      <c r="D349">
        <v>44</v>
      </c>
      <c r="E349">
        <f>Sheet2!D48</f>
        <v>9.3398682302725338E-4</v>
      </c>
    </row>
    <row r="350" spans="1:5">
      <c r="A350">
        <v>2001</v>
      </c>
      <c r="B350">
        <v>1</v>
      </c>
      <c r="C350">
        <v>1</v>
      </c>
      <c r="D350">
        <v>45</v>
      </c>
      <c r="E350">
        <f>Sheet2!D49</f>
        <v>1.0091202093950606E-3</v>
      </c>
    </row>
    <row r="351" spans="1:5">
      <c r="A351">
        <v>2001</v>
      </c>
      <c r="B351">
        <v>1</v>
      </c>
      <c r="C351">
        <v>1</v>
      </c>
      <c r="D351">
        <v>46</v>
      </c>
      <c r="E351">
        <f>Sheet2!D50</f>
        <v>1.5856137894196378E-3</v>
      </c>
    </row>
    <row r="352" spans="1:5">
      <c r="A352">
        <v>2001</v>
      </c>
      <c r="B352">
        <v>1</v>
      </c>
      <c r="C352">
        <v>1</v>
      </c>
      <c r="D352">
        <v>47</v>
      </c>
      <c r="E352">
        <f>Sheet2!D51</f>
        <v>1.5943560214576309E-3</v>
      </c>
    </row>
    <row r="353" spans="1:5">
      <c r="A353">
        <v>2001</v>
      </c>
      <c r="B353">
        <v>1</v>
      </c>
      <c r="C353">
        <v>1</v>
      </c>
      <c r="D353">
        <v>48</v>
      </c>
      <c r="E353">
        <f>Sheet2!D52</f>
        <v>1.8974844587783335E-3</v>
      </c>
    </row>
    <row r="354" spans="1:5">
      <c r="A354">
        <v>2001</v>
      </c>
      <c r="B354">
        <v>1</v>
      </c>
      <c r="C354">
        <v>1</v>
      </c>
      <c r="D354">
        <v>49</v>
      </c>
      <c r="E354">
        <f>Sheet2!D53</f>
        <v>1.7009042730755741E-3</v>
      </c>
    </row>
    <row r="355" spans="1:5">
      <c r="A355">
        <v>2001</v>
      </c>
      <c r="B355">
        <v>1</v>
      </c>
      <c r="C355">
        <v>1</v>
      </c>
      <c r="D355">
        <v>50</v>
      </c>
      <c r="E355">
        <f>Sheet2!D54</f>
        <v>1.5468206378270401E-3</v>
      </c>
    </row>
    <row r="356" spans="1:5">
      <c r="A356">
        <v>2001</v>
      </c>
      <c r="B356">
        <v>1</v>
      </c>
      <c r="C356">
        <v>1</v>
      </c>
      <c r="D356">
        <v>51</v>
      </c>
      <c r="E356">
        <f>Sheet2!D55</f>
        <v>1.5064183049933303E-3</v>
      </c>
    </row>
    <row r="357" spans="1:5">
      <c r="A357">
        <v>2001</v>
      </c>
      <c r="B357">
        <v>1</v>
      </c>
      <c r="C357">
        <v>1</v>
      </c>
      <c r="D357">
        <v>52</v>
      </c>
      <c r="E357">
        <f>Sheet2!D56</f>
        <v>2.1824602579487012E-3</v>
      </c>
    </row>
    <row r="358" spans="1:5">
      <c r="A358">
        <v>2001</v>
      </c>
      <c r="B358">
        <v>1</v>
      </c>
      <c r="C358">
        <v>1</v>
      </c>
      <c r="D358">
        <v>53</v>
      </c>
      <c r="E358">
        <f>Sheet2!D57</f>
        <v>2.4935203785120363E-3</v>
      </c>
    </row>
    <row r="359" spans="1:5">
      <c r="A359">
        <v>2001</v>
      </c>
      <c r="B359">
        <v>1</v>
      </c>
      <c r="C359">
        <v>1</v>
      </c>
      <c r="D359">
        <v>54</v>
      </c>
      <c r="E359">
        <f>Sheet2!D58</f>
        <v>2.5578013821364945E-3</v>
      </c>
    </row>
    <row r="360" spans="1:5">
      <c r="A360">
        <v>2001</v>
      </c>
      <c r="B360">
        <v>1</v>
      </c>
      <c r="C360">
        <v>1</v>
      </c>
      <c r="D360">
        <v>55</v>
      </c>
      <c r="E360">
        <f>Sheet2!D59</f>
        <v>2.8697231790956236E-3</v>
      </c>
    </row>
    <row r="361" spans="1:5">
      <c r="A361">
        <v>2001</v>
      </c>
      <c r="B361">
        <v>1</v>
      </c>
      <c r="C361">
        <v>1</v>
      </c>
      <c r="D361">
        <v>56</v>
      </c>
      <c r="E361">
        <f>Sheet2!D60</f>
        <v>3.2062963334199834E-3</v>
      </c>
    </row>
    <row r="362" spans="1:5">
      <c r="A362">
        <v>2001</v>
      </c>
      <c r="B362">
        <v>1</v>
      </c>
      <c r="C362">
        <v>1</v>
      </c>
      <c r="D362">
        <v>57</v>
      </c>
      <c r="E362">
        <f>Sheet2!D61</f>
        <v>3.5415916249050168E-3</v>
      </c>
    </row>
    <row r="363" spans="1:5">
      <c r="A363">
        <v>2001</v>
      </c>
      <c r="B363">
        <v>1</v>
      </c>
      <c r="C363">
        <v>1</v>
      </c>
      <c r="D363">
        <v>58</v>
      </c>
      <c r="E363">
        <f>Sheet2!D62</f>
        <v>4.0855493919833997E-3</v>
      </c>
    </row>
    <row r="364" spans="1:5">
      <c r="A364">
        <v>2001</v>
      </c>
      <c r="B364">
        <v>1</v>
      </c>
      <c r="C364">
        <v>1</v>
      </c>
      <c r="D364">
        <v>59</v>
      </c>
      <c r="E364">
        <f>Sheet2!D63</f>
        <v>2.9230236026804809E-3</v>
      </c>
    </row>
    <row r="365" spans="1:5">
      <c r="A365">
        <v>2001</v>
      </c>
      <c r="B365">
        <v>1</v>
      </c>
      <c r="C365">
        <v>1</v>
      </c>
      <c r="D365">
        <v>60</v>
      </c>
      <c r="E365">
        <f>Sheet2!D64</f>
        <v>3.98628479953376E-3</v>
      </c>
    </row>
    <row r="366" spans="1:5">
      <c r="A366">
        <v>2001</v>
      </c>
      <c r="B366">
        <v>1</v>
      </c>
      <c r="C366">
        <v>1</v>
      </c>
      <c r="D366">
        <v>61</v>
      </c>
      <c r="E366">
        <f>Sheet2!D65</f>
        <v>3.8699002025328194E-3</v>
      </c>
    </row>
    <row r="367" spans="1:5">
      <c r="A367">
        <v>2001</v>
      </c>
      <c r="B367">
        <v>1</v>
      </c>
      <c r="C367">
        <v>1</v>
      </c>
      <c r="D367">
        <v>62</v>
      </c>
      <c r="E367">
        <f>Sheet2!D66</f>
        <v>5.5861588415827617E-3</v>
      </c>
    </row>
    <row r="368" spans="1:5">
      <c r="A368">
        <v>2001</v>
      </c>
      <c r="B368">
        <v>1</v>
      </c>
      <c r="C368">
        <v>1</v>
      </c>
      <c r="D368">
        <v>63</v>
      </c>
      <c r="E368">
        <f>Sheet2!D67</f>
        <v>6.1525864627509363E-3</v>
      </c>
    </row>
    <row r="369" spans="1:5">
      <c r="A369">
        <v>2001</v>
      </c>
      <c r="B369">
        <v>1</v>
      </c>
      <c r="C369">
        <v>1</v>
      </c>
      <c r="D369">
        <v>64</v>
      </c>
      <c r="E369">
        <f>Sheet2!D68</f>
        <v>6.6868833591652767E-3</v>
      </c>
    </row>
    <row r="370" spans="1:5">
      <c r="A370">
        <v>2001</v>
      </c>
      <c r="B370">
        <v>1</v>
      </c>
      <c r="C370">
        <v>1</v>
      </c>
      <c r="D370">
        <v>65</v>
      </c>
      <c r="E370">
        <f>Sheet2!D69</f>
        <v>5.943638625332595E-3</v>
      </c>
    </row>
    <row r="371" spans="1:5">
      <c r="A371">
        <v>2001</v>
      </c>
      <c r="B371">
        <v>1</v>
      </c>
      <c r="C371">
        <v>1</v>
      </c>
      <c r="D371">
        <v>66</v>
      </c>
      <c r="E371">
        <f>Sheet2!D70</f>
        <v>7.9508619646950496E-3</v>
      </c>
    </row>
    <row r="372" spans="1:5">
      <c r="A372">
        <v>2001</v>
      </c>
      <c r="B372">
        <v>1</v>
      </c>
      <c r="C372">
        <v>1</v>
      </c>
      <c r="D372">
        <v>67</v>
      </c>
      <c r="E372">
        <f>Sheet2!D71</f>
        <v>7.2857256582901401E-3</v>
      </c>
    </row>
    <row r="373" spans="1:5">
      <c r="A373">
        <v>2001</v>
      </c>
      <c r="B373">
        <v>1</v>
      </c>
      <c r="C373">
        <v>1</v>
      </c>
      <c r="D373">
        <v>68</v>
      </c>
      <c r="E373">
        <f>Sheet2!D72</f>
        <v>7.5393506380576243E-3</v>
      </c>
    </row>
    <row r="374" spans="1:5">
      <c r="A374">
        <v>2001</v>
      </c>
      <c r="B374">
        <v>1</v>
      </c>
      <c r="C374">
        <v>1</v>
      </c>
      <c r="D374">
        <v>69</v>
      </c>
      <c r="E374">
        <f>Sheet2!D73</f>
        <v>9.8813579892032006E-3</v>
      </c>
    </row>
    <row r="375" spans="1:5">
      <c r="A375">
        <v>2001</v>
      </c>
      <c r="B375">
        <v>1</v>
      </c>
      <c r="C375">
        <v>1</v>
      </c>
      <c r="D375">
        <v>70</v>
      </c>
      <c r="E375">
        <f>Sheet2!D74</f>
        <v>9.7309445689492593E-3</v>
      </c>
    </row>
    <row r="376" spans="1:5">
      <c r="A376">
        <v>2001</v>
      </c>
      <c r="B376">
        <v>1</v>
      </c>
      <c r="C376">
        <v>1</v>
      </c>
      <c r="D376">
        <v>71</v>
      </c>
      <c r="E376">
        <f>Sheet2!D75</f>
        <v>1.2846823471739278E-2</v>
      </c>
    </row>
    <row r="377" spans="1:5">
      <c r="A377">
        <v>2001</v>
      </c>
      <c r="B377">
        <v>1</v>
      </c>
      <c r="C377">
        <v>1</v>
      </c>
      <c r="D377">
        <v>72</v>
      </c>
      <c r="E377">
        <f>Sheet2!D76</f>
        <v>1.2163472085852039E-2</v>
      </c>
    </row>
    <row r="378" spans="1:5">
      <c r="A378">
        <v>2001</v>
      </c>
      <c r="B378">
        <v>1</v>
      </c>
      <c r="C378">
        <v>1</v>
      </c>
      <c r="D378">
        <v>73</v>
      </c>
      <c r="E378">
        <f>Sheet2!D77</f>
        <v>1.2999991403358705E-2</v>
      </c>
    </row>
    <row r="379" spans="1:5">
      <c r="A379">
        <v>2001</v>
      </c>
      <c r="B379">
        <v>1</v>
      </c>
      <c r="C379">
        <v>1</v>
      </c>
      <c r="D379">
        <v>74</v>
      </c>
      <c r="E379">
        <f>Sheet2!D78</f>
        <v>1.8184040834694232E-2</v>
      </c>
    </row>
    <row r="380" spans="1:5">
      <c r="A380">
        <v>2001</v>
      </c>
      <c r="B380">
        <v>1</v>
      </c>
      <c r="C380">
        <v>1</v>
      </c>
      <c r="D380">
        <v>75</v>
      </c>
      <c r="E380">
        <f>Sheet2!D79</f>
        <v>1.7311586065838769E-2</v>
      </c>
    </row>
    <row r="381" spans="1:5">
      <c r="A381">
        <v>2001</v>
      </c>
      <c r="B381">
        <v>1</v>
      </c>
      <c r="C381">
        <v>1</v>
      </c>
      <c r="D381">
        <v>76</v>
      </c>
      <c r="E381">
        <f>Sheet2!D80</f>
        <v>2.2103809917814219E-2</v>
      </c>
    </row>
    <row r="382" spans="1:5">
      <c r="A382">
        <v>2001</v>
      </c>
      <c r="B382">
        <v>1</v>
      </c>
      <c r="C382">
        <v>1</v>
      </c>
      <c r="D382">
        <v>77</v>
      </c>
      <c r="E382">
        <f>Sheet2!D81</f>
        <v>2.462585903774487E-2</v>
      </c>
    </row>
    <row r="383" spans="1:5">
      <c r="A383">
        <v>2001</v>
      </c>
      <c r="B383">
        <v>1</v>
      </c>
      <c r="C383">
        <v>1</v>
      </c>
      <c r="D383">
        <v>78</v>
      </c>
      <c r="E383">
        <f>Sheet2!D82</f>
        <v>3.0426195211536524E-2</v>
      </c>
    </row>
    <row r="384" spans="1:5">
      <c r="A384">
        <v>2001</v>
      </c>
      <c r="B384">
        <v>1</v>
      </c>
      <c r="C384">
        <v>1</v>
      </c>
      <c r="D384">
        <v>79</v>
      </c>
      <c r="E384">
        <f>Sheet2!D83</f>
        <v>2.9144707094358284E-2</v>
      </c>
    </row>
    <row r="385" spans="1:5">
      <c r="A385">
        <v>2001</v>
      </c>
      <c r="B385">
        <v>1</v>
      </c>
      <c r="C385">
        <v>1</v>
      </c>
      <c r="D385">
        <v>80</v>
      </c>
      <c r="E385">
        <f>Sheet2!D84</f>
        <v>3.0804940824472368E-2</v>
      </c>
    </row>
    <row r="386" spans="1:5">
      <c r="A386">
        <v>2001</v>
      </c>
      <c r="B386">
        <v>1</v>
      </c>
      <c r="C386">
        <v>1</v>
      </c>
      <c r="D386">
        <v>81</v>
      </c>
      <c r="E386">
        <f>Sheet2!D85</f>
        <v>4.4283384640376691E-2</v>
      </c>
    </row>
    <row r="387" spans="1:5">
      <c r="A387">
        <v>2001</v>
      </c>
      <c r="B387">
        <v>1</v>
      </c>
      <c r="C387">
        <v>1</v>
      </c>
      <c r="D387">
        <v>82</v>
      </c>
      <c r="E387">
        <f>Sheet2!D86</f>
        <v>4.8772467297589099E-2</v>
      </c>
    </row>
    <row r="388" spans="1:5">
      <c r="A388">
        <v>2001</v>
      </c>
      <c r="B388">
        <v>1</v>
      </c>
      <c r="C388">
        <v>1</v>
      </c>
      <c r="D388">
        <v>83</v>
      </c>
      <c r="E388">
        <f>Sheet2!D87</f>
        <v>4.5394278659998732E-2</v>
      </c>
    </row>
    <row r="389" spans="1:5">
      <c r="A389">
        <v>2001</v>
      </c>
      <c r="B389">
        <v>1</v>
      </c>
      <c r="C389">
        <v>1</v>
      </c>
      <c r="D389">
        <v>84</v>
      </c>
      <c r="E389">
        <f>Sheet2!D88</f>
        <v>6.4265613053172965E-2</v>
      </c>
    </row>
    <row r="390" spans="1:5">
      <c r="A390">
        <v>2001</v>
      </c>
      <c r="B390">
        <v>1</v>
      </c>
      <c r="C390">
        <v>1</v>
      </c>
      <c r="D390">
        <v>85</v>
      </c>
      <c r="E390">
        <f>Sheet2!D89</f>
        <v>5.6376523214850309E-2</v>
      </c>
    </row>
    <row r="391" spans="1:5">
      <c r="A391">
        <v>2001</v>
      </c>
      <c r="B391">
        <v>1</v>
      </c>
      <c r="C391">
        <v>1</v>
      </c>
      <c r="D391">
        <v>86</v>
      </c>
      <c r="E391">
        <f>Sheet2!D90</f>
        <v>5.8993344045562238E-2</v>
      </c>
    </row>
    <row r="392" spans="1:5">
      <c r="A392">
        <v>2001</v>
      </c>
      <c r="B392">
        <v>1</v>
      </c>
      <c r="C392">
        <v>1</v>
      </c>
      <c r="D392">
        <v>87</v>
      </c>
      <c r="E392">
        <f>Sheet2!D91</f>
        <v>7.5902918084865018E-2</v>
      </c>
    </row>
    <row r="393" spans="1:5">
      <c r="A393">
        <v>2001</v>
      </c>
      <c r="B393">
        <v>1</v>
      </c>
      <c r="C393">
        <v>1</v>
      </c>
      <c r="D393">
        <v>88</v>
      </c>
      <c r="E393">
        <f>Sheet2!D92</f>
        <v>7.3216815323714046E-2</v>
      </c>
    </row>
    <row r="394" spans="1:5">
      <c r="A394">
        <v>2001</v>
      </c>
      <c r="B394">
        <v>1</v>
      </c>
      <c r="C394">
        <v>1</v>
      </c>
      <c r="D394">
        <v>89</v>
      </c>
      <c r="E394">
        <f>Sheet2!D93</f>
        <v>0.13579574983281342</v>
      </c>
    </row>
    <row r="395" spans="1:5">
      <c r="A395">
        <v>2001</v>
      </c>
      <c r="B395">
        <v>1</v>
      </c>
      <c r="C395">
        <v>1</v>
      </c>
      <c r="D395">
        <v>90</v>
      </c>
      <c r="E395">
        <f>Sheet2!D94</f>
        <v>0.12821085775227262</v>
      </c>
    </row>
    <row r="396" spans="1:5">
      <c r="A396">
        <v>2001</v>
      </c>
      <c r="B396">
        <v>1</v>
      </c>
      <c r="C396">
        <v>1</v>
      </c>
      <c r="D396">
        <v>91</v>
      </c>
      <c r="E396">
        <f>Sheet2!D95</f>
        <v>0.11881002013291289</v>
      </c>
    </row>
    <row r="397" spans="1:5">
      <c r="A397">
        <v>2001</v>
      </c>
      <c r="B397">
        <v>1</v>
      </c>
      <c r="C397">
        <v>1</v>
      </c>
      <c r="D397">
        <v>92</v>
      </c>
      <c r="E397">
        <f>Sheet2!D96</f>
        <v>0.19684154862369241</v>
      </c>
    </row>
    <row r="398" spans="1:5">
      <c r="A398">
        <v>2001</v>
      </c>
      <c r="B398">
        <v>1</v>
      </c>
      <c r="C398">
        <v>1</v>
      </c>
      <c r="D398">
        <v>93</v>
      </c>
      <c r="E398">
        <f>Sheet2!D97</f>
        <v>0.14514728195469057</v>
      </c>
    </row>
    <row r="399" spans="1:5">
      <c r="A399">
        <v>2001</v>
      </c>
      <c r="B399">
        <v>1</v>
      </c>
      <c r="C399">
        <v>1</v>
      </c>
      <c r="D399">
        <v>94</v>
      </c>
      <c r="E399">
        <f>Sheet2!D98</f>
        <v>8.0116064362964923E-2</v>
      </c>
    </row>
    <row r="400" spans="1:5">
      <c r="A400">
        <v>2001</v>
      </c>
      <c r="B400">
        <v>1</v>
      </c>
      <c r="C400">
        <v>1</v>
      </c>
      <c r="D400">
        <v>95</v>
      </c>
      <c r="E400">
        <f>Sheet2!D99</f>
        <v>0.16046369737644911</v>
      </c>
    </row>
    <row r="401" spans="1:5">
      <c r="A401">
        <v>2001</v>
      </c>
      <c r="B401">
        <v>1</v>
      </c>
      <c r="C401">
        <v>1</v>
      </c>
      <c r="D401">
        <v>96</v>
      </c>
      <c r="E401">
        <f>Sheet2!D100</f>
        <v>7.1358748778103651E-2</v>
      </c>
    </row>
    <row r="402" spans="1:5">
      <c r="A402">
        <v>2001</v>
      </c>
      <c r="B402">
        <v>1</v>
      </c>
      <c r="C402">
        <v>1</v>
      </c>
      <c r="D402">
        <v>97</v>
      </c>
      <c r="E402">
        <f>Sheet2!D101</f>
        <v>1.4035327947418897E-2</v>
      </c>
    </row>
    <row r="403" spans="1:5">
      <c r="A403">
        <v>2001</v>
      </c>
      <c r="B403">
        <v>1</v>
      </c>
      <c r="C403">
        <v>1</v>
      </c>
      <c r="D403">
        <v>98</v>
      </c>
      <c r="E403">
        <f>Sheet2!D102</f>
        <v>9.6969696969696983E-2</v>
      </c>
    </row>
    <row r="404" spans="1:5">
      <c r="A404">
        <v>2001</v>
      </c>
      <c r="B404">
        <v>1</v>
      </c>
      <c r="C404">
        <v>1</v>
      </c>
      <c r="D404">
        <v>99</v>
      </c>
      <c r="E404">
        <f>Sheet2!D103</f>
        <v>0</v>
      </c>
    </row>
    <row r="405" spans="1:5">
      <c r="A405">
        <v>2001</v>
      </c>
      <c r="B405">
        <v>1</v>
      </c>
      <c r="C405">
        <v>1</v>
      </c>
      <c r="D405">
        <v>100</v>
      </c>
      <c r="E405">
        <f>Sheet2!D104</f>
        <v>0</v>
      </c>
    </row>
    <row r="406" spans="1:5">
      <c r="A406">
        <v>2002</v>
      </c>
      <c r="B406">
        <v>0</v>
      </c>
      <c r="C406">
        <v>0</v>
      </c>
      <c r="D406">
        <v>0</v>
      </c>
      <c r="E406">
        <f>Sheet2!G4</f>
        <v>6.1992375727098125E-3</v>
      </c>
    </row>
    <row r="407" spans="1:5">
      <c r="A407">
        <v>2002</v>
      </c>
      <c r="B407">
        <v>0</v>
      </c>
      <c r="C407">
        <v>0</v>
      </c>
      <c r="D407">
        <v>1</v>
      </c>
      <c r="E407">
        <f>Sheet2!G5</f>
        <v>4.0965878627247359E-4</v>
      </c>
    </row>
    <row r="408" spans="1:5">
      <c r="A408">
        <v>2002</v>
      </c>
      <c r="B408">
        <v>0</v>
      </c>
      <c r="C408">
        <v>0</v>
      </c>
      <c r="D408">
        <v>2</v>
      </c>
      <c r="E408">
        <f>Sheet2!G6</f>
        <v>3.0325575503544182E-4</v>
      </c>
    </row>
    <row r="409" spans="1:5">
      <c r="A409">
        <v>2002</v>
      </c>
      <c r="B409">
        <v>0</v>
      </c>
      <c r="C409">
        <v>0</v>
      </c>
      <c r="D409">
        <v>3</v>
      </c>
      <c r="E409">
        <f>Sheet2!G7</f>
        <v>1.3519223277475874E-4</v>
      </c>
    </row>
    <row r="410" spans="1:5">
      <c r="A410">
        <v>2002</v>
      </c>
      <c r="B410">
        <v>0</v>
      </c>
      <c r="C410">
        <v>0</v>
      </c>
      <c r="D410">
        <v>4</v>
      </c>
      <c r="E410">
        <f>Sheet2!G8</f>
        <v>1.6203829274908613E-4</v>
      </c>
    </row>
    <row r="411" spans="1:5">
      <c r="A411">
        <v>2002</v>
      </c>
      <c r="B411">
        <v>0</v>
      </c>
      <c r="C411">
        <v>0</v>
      </c>
      <c r="D411">
        <v>5</v>
      </c>
      <c r="E411">
        <f>Sheet2!G9</f>
        <v>9.4585126937853746E-5</v>
      </c>
    </row>
    <row r="412" spans="1:5">
      <c r="A412">
        <v>2002</v>
      </c>
      <c r="B412">
        <v>0</v>
      </c>
      <c r="C412">
        <v>0</v>
      </c>
      <c r="D412">
        <v>6</v>
      </c>
      <c r="E412">
        <f>Sheet2!G10</f>
        <v>9.9040062210517296E-5</v>
      </c>
    </row>
    <row r="413" spans="1:5">
      <c r="A413">
        <v>2002</v>
      </c>
      <c r="B413">
        <v>0</v>
      </c>
      <c r="C413">
        <v>0</v>
      </c>
      <c r="D413">
        <v>7</v>
      </c>
      <c r="E413">
        <f>Sheet2!G11</f>
        <v>7.6826147401279631E-5</v>
      </c>
    </row>
    <row r="414" spans="1:5">
      <c r="A414">
        <v>2002</v>
      </c>
      <c r="B414">
        <v>0</v>
      </c>
      <c r="C414">
        <v>0</v>
      </c>
      <c r="D414">
        <v>8</v>
      </c>
      <c r="E414">
        <f>Sheet2!G12</f>
        <v>1.0316738648007426E-4</v>
      </c>
    </row>
    <row r="415" spans="1:5">
      <c r="A415">
        <v>2002</v>
      </c>
      <c r="B415">
        <v>0</v>
      </c>
      <c r="C415">
        <v>0</v>
      </c>
      <c r="D415">
        <v>9</v>
      </c>
      <c r="E415">
        <f>Sheet2!G13</f>
        <v>1.6625835125592356E-4</v>
      </c>
    </row>
    <row r="416" spans="1:5">
      <c r="A416">
        <v>2002</v>
      </c>
      <c r="B416">
        <v>0</v>
      </c>
      <c r="C416">
        <v>0</v>
      </c>
      <c r="D416">
        <v>10</v>
      </c>
      <c r="E416">
        <f>Sheet2!G14</f>
        <v>1.6751209313618653E-5</v>
      </c>
    </row>
    <row r="417" spans="1:5">
      <c r="A417">
        <v>2002</v>
      </c>
      <c r="B417">
        <v>0</v>
      </c>
      <c r="C417">
        <v>0</v>
      </c>
      <c r="D417">
        <v>11</v>
      </c>
      <c r="E417">
        <f>Sheet2!G15</f>
        <v>1.7569373737737846E-4</v>
      </c>
    </row>
    <row r="418" spans="1:5">
      <c r="A418">
        <v>2002</v>
      </c>
      <c r="B418">
        <v>0</v>
      </c>
      <c r="C418">
        <v>0</v>
      </c>
      <c r="D418">
        <v>12</v>
      </c>
      <c r="E418">
        <f>Sheet2!G16</f>
        <v>2.2369260670184219E-4</v>
      </c>
    </row>
    <row r="419" spans="1:5">
      <c r="A419">
        <v>2002</v>
      </c>
      <c r="B419">
        <v>0</v>
      </c>
      <c r="C419">
        <v>0</v>
      </c>
      <c r="D419">
        <v>13</v>
      </c>
      <c r="E419">
        <f>Sheet2!G17</f>
        <v>2.1904924050042673E-4</v>
      </c>
    </row>
    <row r="420" spans="1:5">
      <c r="A420">
        <v>2002</v>
      </c>
      <c r="B420">
        <v>0</v>
      </c>
      <c r="C420">
        <v>0</v>
      </c>
      <c r="D420">
        <v>14</v>
      </c>
      <c r="E420">
        <f>Sheet2!G18</f>
        <v>9.419087423633761E-5</v>
      </c>
    </row>
    <row r="421" spans="1:5">
      <c r="A421">
        <v>2002</v>
      </c>
      <c r="B421">
        <v>0</v>
      </c>
      <c r="C421">
        <v>0</v>
      </c>
      <c r="D421">
        <v>15</v>
      </c>
      <c r="E421">
        <f>Sheet2!G19</f>
        <v>2.2489417072594627E-4</v>
      </c>
    </row>
    <row r="422" spans="1:5">
      <c r="A422">
        <v>2002</v>
      </c>
      <c r="B422">
        <v>0</v>
      </c>
      <c r="C422">
        <v>0</v>
      </c>
      <c r="D422">
        <v>16</v>
      </c>
      <c r="E422">
        <f>Sheet2!G20</f>
        <v>1.9612559757801714E-4</v>
      </c>
    </row>
    <row r="423" spans="1:5">
      <c r="A423">
        <v>2002</v>
      </c>
      <c r="B423">
        <v>0</v>
      </c>
      <c r="C423">
        <v>0</v>
      </c>
      <c r="D423">
        <v>17</v>
      </c>
      <c r="E423">
        <f>Sheet2!G21</f>
        <v>6.5107153581370235E-4</v>
      </c>
    </row>
    <row r="424" spans="1:5">
      <c r="A424">
        <v>2002</v>
      </c>
      <c r="B424">
        <v>0</v>
      </c>
      <c r="C424">
        <v>0</v>
      </c>
      <c r="D424">
        <v>18</v>
      </c>
      <c r="E424">
        <f>Sheet2!G22</f>
        <v>1.173016090089923E-3</v>
      </c>
    </row>
    <row r="425" spans="1:5">
      <c r="A425">
        <v>2002</v>
      </c>
      <c r="B425">
        <v>0</v>
      </c>
      <c r="C425">
        <v>0</v>
      </c>
      <c r="D425">
        <v>19</v>
      </c>
      <c r="E425">
        <f>Sheet2!G23</f>
        <v>8.6717122749670477E-4</v>
      </c>
    </row>
    <row r="426" spans="1:5">
      <c r="A426">
        <v>2002</v>
      </c>
      <c r="B426">
        <v>0</v>
      </c>
      <c r="C426">
        <v>0</v>
      </c>
      <c r="D426">
        <v>20</v>
      </c>
      <c r="E426">
        <f>Sheet2!G24</f>
        <v>9.5065853516340399E-4</v>
      </c>
    </row>
    <row r="427" spans="1:5">
      <c r="A427">
        <v>2002</v>
      </c>
      <c r="B427">
        <v>0</v>
      </c>
      <c r="C427">
        <v>0</v>
      </c>
      <c r="D427">
        <v>21</v>
      </c>
      <c r="E427">
        <f>Sheet2!G25</f>
        <v>9.6512797492754752E-4</v>
      </c>
    </row>
    <row r="428" spans="1:5">
      <c r="A428">
        <v>2002</v>
      </c>
      <c r="B428">
        <v>0</v>
      </c>
      <c r="C428">
        <v>0</v>
      </c>
      <c r="D428">
        <v>22</v>
      </c>
      <c r="E428">
        <f>Sheet2!G26</f>
        <v>9.8418680954592136E-4</v>
      </c>
    </row>
    <row r="429" spans="1:5">
      <c r="A429">
        <v>2002</v>
      </c>
      <c r="B429">
        <v>0</v>
      </c>
      <c r="C429">
        <v>0</v>
      </c>
      <c r="D429">
        <v>23</v>
      </c>
      <c r="E429">
        <f>Sheet2!G27</f>
        <v>1.0593377401165701E-3</v>
      </c>
    </row>
    <row r="430" spans="1:5">
      <c r="A430">
        <v>2002</v>
      </c>
      <c r="B430">
        <v>0</v>
      </c>
      <c r="C430">
        <v>0</v>
      </c>
      <c r="D430">
        <v>24</v>
      </c>
      <c r="E430">
        <f>Sheet2!G28</f>
        <v>9.4968391594527221E-4</v>
      </c>
    </row>
    <row r="431" spans="1:5">
      <c r="A431">
        <v>2002</v>
      </c>
      <c r="B431">
        <v>0</v>
      </c>
      <c r="C431">
        <v>0</v>
      </c>
      <c r="D431">
        <v>25</v>
      </c>
      <c r="E431">
        <f>Sheet2!G29</f>
        <v>6.4032831346111081E-4</v>
      </c>
    </row>
    <row r="432" spans="1:5">
      <c r="A432">
        <v>2002</v>
      </c>
      <c r="B432">
        <v>0</v>
      </c>
      <c r="C432">
        <v>0</v>
      </c>
      <c r="D432">
        <v>26</v>
      </c>
      <c r="E432">
        <f>Sheet2!G30</f>
        <v>1.0610594827033877E-3</v>
      </c>
    </row>
    <row r="433" spans="1:5">
      <c r="A433">
        <v>2002</v>
      </c>
      <c r="B433">
        <v>0</v>
      </c>
      <c r="C433">
        <v>0</v>
      </c>
      <c r="D433">
        <v>27</v>
      </c>
      <c r="E433">
        <f>Sheet2!G31</f>
        <v>1.2439632422430315E-3</v>
      </c>
    </row>
    <row r="434" spans="1:5">
      <c r="A434">
        <v>2002</v>
      </c>
      <c r="B434">
        <v>0</v>
      </c>
      <c r="C434">
        <v>0</v>
      </c>
      <c r="D434">
        <v>28</v>
      </c>
      <c r="E434">
        <f>Sheet2!G32</f>
        <v>9.6596328711450298E-4</v>
      </c>
    </row>
    <row r="435" spans="1:5">
      <c r="A435">
        <v>2002</v>
      </c>
      <c r="B435">
        <v>0</v>
      </c>
      <c r="C435">
        <v>0</v>
      </c>
      <c r="D435">
        <v>29</v>
      </c>
      <c r="E435">
        <f>Sheet2!G33</f>
        <v>1.2514860016547462E-3</v>
      </c>
    </row>
    <row r="436" spans="1:5">
      <c r="A436">
        <v>2002</v>
      </c>
      <c r="B436">
        <v>0</v>
      </c>
      <c r="C436">
        <v>0</v>
      </c>
      <c r="D436">
        <v>30</v>
      </c>
      <c r="E436">
        <f>Sheet2!G34</f>
        <v>1.0248959110948791E-3</v>
      </c>
    </row>
    <row r="437" spans="1:5">
      <c r="A437">
        <v>2002</v>
      </c>
      <c r="B437">
        <v>0</v>
      </c>
      <c r="C437">
        <v>0</v>
      </c>
      <c r="D437">
        <v>31</v>
      </c>
      <c r="E437">
        <f>Sheet2!G35</f>
        <v>1.6853179005916347E-3</v>
      </c>
    </row>
    <row r="438" spans="1:5">
      <c r="A438">
        <v>2002</v>
      </c>
      <c r="B438">
        <v>0</v>
      </c>
      <c r="C438">
        <v>0</v>
      </c>
      <c r="D438">
        <v>32</v>
      </c>
      <c r="E438">
        <f>Sheet2!G36</f>
        <v>1.2682149948105676E-3</v>
      </c>
    </row>
    <row r="439" spans="1:5">
      <c r="A439">
        <v>2002</v>
      </c>
      <c r="B439">
        <v>0</v>
      </c>
      <c r="C439">
        <v>0</v>
      </c>
      <c r="D439">
        <v>33</v>
      </c>
      <c r="E439">
        <f>Sheet2!G37</f>
        <v>1.9448650126249612E-3</v>
      </c>
    </row>
    <row r="440" spans="1:5">
      <c r="A440">
        <v>2002</v>
      </c>
      <c r="B440">
        <v>0</v>
      </c>
      <c r="C440">
        <v>0</v>
      </c>
      <c r="D440">
        <v>34</v>
      </c>
      <c r="E440">
        <f>Sheet2!G38</f>
        <v>2.0132348759701224E-3</v>
      </c>
    </row>
    <row r="441" spans="1:5">
      <c r="A441">
        <v>2002</v>
      </c>
      <c r="B441">
        <v>0</v>
      </c>
      <c r="C441">
        <v>0</v>
      </c>
      <c r="D441">
        <v>35</v>
      </c>
      <c r="E441">
        <f>Sheet2!G39</f>
        <v>1.9624918182076898E-3</v>
      </c>
    </row>
    <row r="442" spans="1:5">
      <c r="A442">
        <v>2002</v>
      </c>
      <c r="B442">
        <v>0</v>
      </c>
      <c r="C442">
        <v>0</v>
      </c>
      <c r="D442">
        <v>36</v>
      </c>
      <c r="E442">
        <f>Sheet2!G40</f>
        <v>2.2074101477339574E-3</v>
      </c>
    </row>
    <row r="443" spans="1:5">
      <c r="A443">
        <v>2002</v>
      </c>
      <c r="B443">
        <v>0</v>
      </c>
      <c r="C443">
        <v>0</v>
      </c>
      <c r="D443">
        <v>37</v>
      </c>
      <c r="E443">
        <f>Sheet2!G41</f>
        <v>1.6252554123613078E-3</v>
      </c>
    </row>
    <row r="444" spans="1:5">
      <c r="A444">
        <v>2002</v>
      </c>
      <c r="B444">
        <v>0</v>
      </c>
      <c r="C444">
        <v>0</v>
      </c>
      <c r="D444">
        <v>38</v>
      </c>
      <c r="E444">
        <f>Sheet2!G42</f>
        <v>1.8716373426831737E-3</v>
      </c>
    </row>
    <row r="445" spans="1:5">
      <c r="A445">
        <v>2002</v>
      </c>
      <c r="B445">
        <v>0</v>
      </c>
      <c r="C445">
        <v>0</v>
      </c>
      <c r="D445">
        <v>39</v>
      </c>
      <c r="E445">
        <f>Sheet2!G43</f>
        <v>2.3387775379650256E-3</v>
      </c>
    </row>
    <row r="446" spans="1:5">
      <c r="A446">
        <v>2002</v>
      </c>
      <c r="B446">
        <v>0</v>
      </c>
      <c r="C446">
        <v>0</v>
      </c>
      <c r="D446">
        <v>40</v>
      </c>
      <c r="E446">
        <f>Sheet2!G44</f>
        <v>3.4891112093892417E-3</v>
      </c>
    </row>
    <row r="447" spans="1:5">
      <c r="A447">
        <v>2002</v>
      </c>
      <c r="B447">
        <v>0</v>
      </c>
      <c r="C447">
        <v>0</v>
      </c>
      <c r="D447">
        <v>41</v>
      </c>
      <c r="E447">
        <f>Sheet2!G45</f>
        <v>2.4915342764577127E-3</v>
      </c>
    </row>
    <row r="448" spans="1:5">
      <c r="A448">
        <v>2002</v>
      </c>
      <c r="B448">
        <v>0</v>
      </c>
      <c r="C448">
        <v>0</v>
      </c>
      <c r="D448">
        <v>42</v>
      </c>
      <c r="E448">
        <f>Sheet2!G46</f>
        <v>2.7905652725252559E-3</v>
      </c>
    </row>
    <row r="449" spans="1:5">
      <c r="A449">
        <v>2002</v>
      </c>
      <c r="B449">
        <v>0</v>
      </c>
      <c r="C449">
        <v>0</v>
      </c>
      <c r="D449">
        <v>43</v>
      </c>
      <c r="E449">
        <f>Sheet2!G47</f>
        <v>3.7095472081940394E-3</v>
      </c>
    </row>
    <row r="450" spans="1:5">
      <c r="A450">
        <v>2002</v>
      </c>
      <c r="B450">
        <v>0</v>
      </c>
      <c r="C450">
        <v>0</v>
      </c>
      <c r="D450">
        <v>44</v>
      </c>
      <c r="E450">
        <f>Sheet2!G48</f>
        <v>3.1379338568716915E-3</v>
      </c>
    </row>
    <row r="451" spans="1:5">
      <c r="A451">
        <v>2002</v>
      </c>
      <c r="B451">
        <v>0</v>
      </c>
      <c r="C451">
        <v>0</v>
      </c>
      <c r="D451">
        <v>45</v>
      </c>
      <c r="E451">
        <f>Sheet2!G49</f>
        <v>3.7681582235248542E-3</v>
      </c>
    </row>
    <row r="452" spans="1:5">
      <c r="A452">
        <v>2002</v>
      </c>
      <c r="B452">
        <v>0</v>
      </c>
      <c r="C452">
        <v>0</v>
      </c>
      <c r="D452">
        <v>46</v>
      </c>
      <c r="E452">
        <f>Sheet2!G50</f>
        <v>5.0524784521251767E-3</v>
      </c>
    </row>
    <row r="453" spans="1:5">
      <c r="A453">
        <v>2002</v>
      </c>
      <c r="B453">
        <v>0</v>
      </c>
      <c r="C453">
        <v>0</v>
      </c>
      <c r="D453">
        <v>47</v>
      </c>
      <c r="E453">
        <f>Sheet2!G51</f>
        <v>4.0419579894663315E-3</v>
      </c>
    </row>
    <row r="454" spans="1:5">
      <c r="A454">
        <v>2002</v>
      </c>
      <c r="B454">
        <v>0</v>
      </c>
      <c r="C454">
        <v>0</v>
      </c>
      <c r="D454">
        <v>48</v>
      </c>
      <c r="E454">
        <f>Sheet2!G52</f>
        <v>3.8155294897706297E-3</v>
      </c>
    </row>
    <row r="455" spans="1:5">
      <c r="A455">
        <v>2002</v>
      </c>
      <c r="B455">
        <v>0</v>
      </c>
      <c r="C455">
        <v>0</v>
      </c>
      <c r="D455">
        <v>49</v>
      </c>
      <c r="E455">
        <f>Sheet2!G53</f>
        <v>4.6857708639045431E-3</v>
      </c>
    </row>
    <row r="456" spans="1:5">
      <c r="A456">
        <v>2002</v>
      </c>
      <c r="B456">
        <v>0</v>
      </c>
      <c r="C456">
        <v>0</v>
      </c>
      <c r="D456">
        <v>50</v>
      </c>
      <c r="E456">
        <f>Sheet2!G54</f>
        <v>5.0898504834543355E-3</v>
      </c>
    </row>
    <row r="457" spans="1:5">
      <c r="A457">
        <v>2002</v>
      </c>
      <c r="B457">
        <v>0</v>
      </c>
      <c r="C457">
        <v>0</v>
      </c>
      <c r="D457">
        <v>51</v>
      </c>
      <c r="E457">
        <f>Sheet2!G55</f>
        <v>4.3962073804777154E-3</v>
      </c>
    </row>
    <row r="458" spans="1:5">
      <c r="A458">
        <v>2002</v>
      </c>
      <c r="B458">
        <v>0</v>
      </c>
      <c r="C458">
        <v>0</v>
      </c>
      <c r="D458">
        <v>52</v>
      </c>
      <c r="E458">
        <f>Sheet2!G56</f>
        <v>5.8561885034543832E-3</v>
      </c>
    </row>
    <row r="459" spans="1:5">
      <c r="A459">
        <v>2002</v>
      </c>
      <c r="B459">
        <v>0</v>
      </c>
      <c r="C459">
        <v>0</v>
      </c>
      <c r="D459">
        <v>53</v>
      </c>
      <c r="E459">
        <f>Sheet2!G57</f>
        <v>6.5604835897057926E-3</v>
      </c>
    </row>
    <row r="460" spans="1:5">
      <c r="A460">
        <v>2002</v>
      </c>
      <c r="B460">
        <v>0</v>
      </c>
      <c r="C460">
        <v>0</v>
      </c>
      <c r="D460">
        <v>54</v>
      </c>
      <c r="E460">
        <f>Sheet2!G58</f>
        <v>6.2386647476803279E-3</v>
      </c>
    </row>
    <row r="461" spans="1:5">
      <c r="A461">
        <v>2002</v>
      </c>
      <c r="B461">
        <v>0</v>
      </c>
      <c r="C461">
        <v>0</v>
      </c>
      <c r="D461">
        <v>55</v>
      </c>
      <c r="E461">
        <f>Sheet2!G59</f>
        <v>7.5273105744712897E-3</v>
      </c>
    </row>
    <row r="462" spans="1:5">
      <c r="A462">
        <v>2002</v>
      </c>
      <c r="B462">
        <v>0</v>
      </c>
      <c r="C462">
        <v>0</v>
      </c>
      <c r="D462">
        <v>56</v>
      </c>
      <c r="E462">
        <f>Sheet2!G60</f>
        <v>6.0096130113141506E-3</v>
      </c>
    </row>
    <row r="463" spans="1:5">
      <c r="A463">
        <v>2002</v>
      </c>
      <c r="B463">
        <v>0</v>
      </c>
      <c r="C463">
        <v>0</v>
      </c>
      <c r="D463">
        <v>57</v>
      </c>
      <c r="E463">
        <f>Sheet2!G61</f>
        <v>8.2102204615148826E-3</v>
      </c>
    </row>
    <row r="464" spans="1:5">
      <c r="A464">
        <v>2002</v>
      </c>
      <c r="B464">
        <v>0</v>
      </c>
      <c r="C464">
        <v>0</v>
      </c>
      <c r="D464">
        <v>58</v>
      </c>
      <c r="E464">
        <f>Sheet2!G62</f>
        <v>9.9910555158500298E-3</v>
      </c>
    </row>
    <row r="465" spans="1:5">
      <c r="A465">
        <v>2002</v>
      </c>
      <c r="B465">
        <v>0</v>
      </c>
      <c r="C465">
        <v>0</v>
      </c>
      <c r="D465">
        <v>59</v>
      </c>
      <c r="E465">
        <f>Sheet2!G63</f>
        <v>8.745607387368539E-3</v>
      </c>
    </row>
    <row r="466" spans="1:5">
      <c r="A466">
        <v>2002</v>
      </c>
      <c r="B466">
        <v>0</v>
      </c>
      <c r="C466">
        <v>0</v>
      </c>
      <c r="D466">
        <v>60</v>
      </c>
      <c r="E466">
        <f>Sheet2!G64</f>
        <v>1.2109534486006129E-2</v>
      </c>
    </row>
    <row r="467" spans="1:5">
      <c r="A467">
        <v>2002</v>
      </c>
      <c r="B467">
        <v>0</v>
      </c>
      <c r="C467">
        <v>0</v>
      </c>
      <c r="D467">
        <v>61</v>
      </c>
      <c r="E467">
        <f>Sheet2!G65</f>
        <v>1.3653323467939472E-2</v>
      </c>
    </row>
    <row r="468" spans="1:5">
      <c r="A468">
        <v>2002</v>
      </c>
      <c r="B468">
        <v>0</v>
      </c>
      <c r="C468">
        <v>0</v>
      </c>
      <c r="D468">
        <v>62</v>
      </c>
      <c r="E468">
        <f>Sheet2!G66</f>
        <v>1.3037489040057358E-2</v>
      </c>
    </row>
    <row r="469" spans="1:5">
      <c r="A469">
        <v>2002</v>
      </c>
      <c r="B469">
        <v>0</v>
      </c>
      <c r="C469">
        <v>0</v>
      </c>
      <c r="D469">
        <v>63</v>
      </c>
      <c r="E469">
        <f>Sheet2!G67</f>
        <v>1.5549873743551561E-2</v>
      </c>
    </row>
    <row r="470" spans="1:5">
      <c r="A470">
        <v>2002</v>
      </c>
      <c r="B470">
        <v>0</v>
      </c>
      <c r="C470">
        <v>0</v>
      </c>
      <c r="D470">
        <v>64</v>
      </c>
      <c r="E470">
        <f>Sheet2!G68</f>
        <v>1.5737329379846416E-2</v>
      </c>
    </row>
    <row r="471" spans="1:5">
      <c r="A471">
        <v>2002</v>
      </c>
      <c r="B471">
        <v>0</v>
      </c>
      <c r="C471">
        <v>0</v>
      </c>
      <c r="D471">
        <v>65</v>
      </c>
      <c r="E471">
        <f>Sheet2!G69</f>
        <v>1.7367140736037054E-2</v>
      </c>
    </row>
    <row r="472" spans="1:5">
      <c r="A472">
        <v>2002</v>
      </c>
      <c r="B472">
        <v>0</v>
      </c>
      <c r="C472">
        <v>0</v>
      </c>
      <c r="D472">
        <v>66</v>
      </c>
      <c r="E472">
        <f>Sheet2!G70</f>
        <v>2.0143183223292314E-2</v>
      </c>
    </row>
    <row r="473" spans="1:5">
      <c r="A473">
        <v>2002</v>
      </c>
      <c r="B473">
        <v>0</v>
      </c>
      <c r="C473">
        <v>0</v>
      </c>
      <c r="D473">
        <v>67</v>
      </c>
      <c r="E473">
        <f>Sheet2!G71</f>
        <v>2.3007103978802724E-2</v>
      </c>
    </row>
    <row r="474" spans="1:5">
      <c r="A474">
        <v>2002</v>
      </c>
      <c r="B474">
        <v>0</v>
      </c>
      <c r="C474">
        <v>0</v>
      </c>
      <c r="D474">
        <v>68</v>
      </c>
      <c r="E474">
        <f>Sheet2!G72</f>
        <v>2.0266842755909023E-2</v>
      </c>
    </row>
    <row r="475" spans="1:5">
      <c r="A475">
        <v>2002</v>
      </c>
      <c r="B475">
        <v>0</v>
      </c>
      <c r="C475">
        <v>0</v>
      </c>
      <c r="D475">
        <v>69</v>
      </c>
      <c r="E475">
        <f>Sheet2!G73</f>
        <v>2.5596507208334219E-2</v>
      </c>
    </row>
    <row r="476" spans="1:5">
      <c r="A476">
        <v>2002</v>
      </c>
      <c r="B476">
        <v>0</v>
      </c>
      <c r="C476">
        <v>0</v>
      </c>
      <c r="D476">
        <v>70</v>
      </c>
      <c r="E476">
        <f>Sheet2!G74</f>
        <v>2.6073774861341908E-2</v>
      </c>
    </row>
    <row r="477" spans="1:5">
      <c r="A477">
        <v>2002</v>
      </c>
      <c r="B477">
        <v>0</v>
      </c>
      <c r="C477">
        <v>0</v>
      </c>
      <c r="D477">
        <v>71</v>
      </c>
      <c r="E477">
        <f>Sheet2!G75</f>
        <v>3.407367693523386E-2</v>
      </c>
    </row>
    <row r="478" spans="1:5">
      <c r="A478">
        <v>2002</v>
      </c>
      <c r="B478">
        <v>0</v>
      </c>
      <c r="C478">
        <v>0</v>
      </c>
      <c r="D478">
        <v>72</v>
      </c>
      <c r="E478">
        <f>Sheet2!G76</f>
        <v>3.4938981456655936E-2</v>
      </c>
    </row>
    <row r="479" spans="1:5">
      <c r="A479">
        <v>2002</v>
      </c>
      <c r="B479">
        <v>0</v>
      </c>
      <c r="C479">
        <v>0</v>
      </c>
      <c r="D479">
        <v>73</v>
      </c>
      <c r="E479">
        <f>Sheet2!G77</f>
        <v>3.4200487637010626E-2</v>
      </c>
    </row>
    <row r="480" spans="1:5">
      <c r="A480">
        <v>2002</v>
      </c>
      <c r="B480">
        <v>0</v>
      </c>
      <c r="C480">
        <v>0</v>
      </c>
      <c r="D480">
        <v>74</v>
      </c>
      <c r="E480">
        <f>Sheet2!G78</f>
        <v>3.6911232231507267E-2</v>
      </c>
    </row>
    <row r="481" spans="1:5">
      <c r="A481">
        <v>2002</v>
      </c>
      <c r="B481">
        <v>0</v>
      </c>
      <c r="C481">
        <v>0</v>
      </c>
      <c r="D481">
        <v>75</v>
      </c>
      <c r="E481">
        <f>Sheet2!G79</f>
        <v>4.8977785698136385E-2</v>
      </c>
    </row>
    <row r="482" spans="1:5">
      <c r="A482">
        <v>2002</v>
      </c>
      <c r="B482">
        <v>0</v>
      </c>
      <c r="C482">
        <v>0</v>
      </c>
      <c r="D482">
        <v>76</v>
      </c>
      <c r="E482">
        <f>Sheet2!G80</f>
        <v>4.8611656150230491E-2</v>
      </c>
    </row>
    <row r="483" spans="1:5">
      <c r="A483">
        <v>2002</v>
      </c>
      <c r="B483">
        <v>0</v>
      </c>
      <c r="C483">
        <v>0</v>
      </c>
      <c r="D483">
        <v>77</v>
      </c>
      <c r="E483">
        <f>Sheet2!G81</f>
        <v>5.4999813616775431E-2</v>
      </c>
    </row>
    <row r="484" spans="1:5">
      <c r="A484">
        <v>2002</v>
      </c>
      <c r="B484">
        <v>0</v>
      </c>
      <c r="C484">
        <v>0</v>
      </c>
      <c r="D484">
        <v>78</v>
      </c>
      <c r="E484">
        <f>Sheet2!G82</f>
        <v>5.6846636443951888E-2</v>
      </c>
    </row>
    <row r="485" spans="1:5">
      <c r="A485">
        <v>2002</v>
      </c>
      <c r="B485">
        <v>0</v>
      </c>
      <c r="C485">
        <v>0</v>
      </c>
      <c r="D485">
        <v>79</v>
      </c>
      <c r="E485">
        <f>Sheet2!G83</f>
        <v>6.8879888426848973E-2</v>
      </c>
    </row>
    <row r="486" spans="1:5">
      <c r="A486">
        <v>2002</v>
      </c>
      <c r="B486">
        <v>0</v>
      </c>
      <c r="C486">
        <v>0</v>
      </c>
      <c r="D486">
        <v>80</v>
      </c>
      <c r="E486">
        <f>Sheet2!G84</f>
        <v>7.721751144451415E-2</v>
      </c>
    </row>
    <row r="487" spans="1:5">
      <c r="A487">
        <v>2002</v>
      </c>
      <c r="B487">
        <v>0</v>
      </c>
      <c r="C487">
        <v>0</v>
      </c>
      <c r="D487">
        <v>81</v>
      </c>
      <c r="E487">
        <f>Sheet2!G85</f>
        <v>8.3285980235457691E-2</v>
      </c>
    </row>
    <row r="488" spans="1:5">
      <c r="A488">
        <v>2002</v>
      </c>
      <c r="B488">
        <v>0</v>
      </c>
      <c r="C488">
        <v>0</v>
      </c>
      <c r="D488">
        <v>82</v>
      </c>
      <c r="E488">
        <f>Sheet2!G86</f>
        <v>8.3472521920790479E-2</v>
      </c>
    </row>
    <row r="489" spans="1:5">
      <c r="A489">
        <v>2002</v>
      </c>
      <c r="B489">
        <v>0</v>
      </c>
      <c r="C489">
        <v>0</v>
      </c>
      <c r="D489">
        <v>83</v>
      </c>
      <c r="E489">
        <f>Sheet2!G87</f>
        <v>9.9821042480903927E-2</v>
      </c>
    </row>
    <row r="490" spans="1:5">
      <c r="A490">
        <v>2002</v>
      </c>
      <c r="B490">
        <v>0</v>
      </c>
      <c r="C490">
        <v>0</v>
      </c>
      <c r="D490">
        <v>84</v>
      </c>
      <c r="E490">
        <f>Sheet2!G88</f>
        <v>9.8144154966481253E-2</v>
      </c>
    </row>
    <row r="491" spans="1:5">
      <c r="A491">
        <v>2002</v>
      </c>
      <c r="B491">
        <v>0</v>
      </c>
      <c r="C491">
        <v>0</v>
      </c>
      <c r="D491">
        <v>85</v>
      </c>
      <c r="E491">
        <f>Sheet2!G89</f>
        <v>0.11429351176566625</v>
      </c>
    </row>
    <row r="492" spans="1:5">
      <c r="A492">
        <v>2002</v>
      </c>
      <c r="B492">
        <v>0</v>
      </c>
      <c r="C492">
        <v>0</v>
      </c>
      <c r="D492">
        <v>86</v>
      </c>
      <c r="E492">
        <f>Sheet2!G90</f>
        <v>0.10960638371315264</v>
      </c>
    </row>
    <row r="493" spans="1:5">
      <c r="A493">
        <v>2002</v>
      </c>
      <c r="B493">
        <v>0</v>
      </c>
      <c r="C493">
        <v>0</v>
      </c>
      <c r="D493">
        <v>87</v>
      </c>
      <c r="E493">
        <f>Sheet2!G91</f>
        <v>0.13785281856222048</v>
      </c>
    </row>
    <row r="494" spans="1:5">
      <c r="A494">
        <v>2002</v>
      </c>
      <c r="B494">
        <v>0</v>
      </c>
      <c r="C494">
        <v>0</v>
      </c>
      <c r="D494">
        <v>88</v>
      </c>
      <c r="E494">
        <f>Sheet2!G92</f>
        <v>0.16814304970767027</v>
      </c>
    </row>
    <row r="495" spans="1:5">
      <c r="A495">
        <v>2002</v>
      </c>
      <c r="B495">
        <v>0</v>
      </c>
      <c r="C495">
        <v>0</v>
      </c>
      <c r="D495">
        <v>89</v>
      </c>
      <c r="E495">
        <f>Sheet2!G93</f>
        <v>0.1725475292468841</v>
      </c>
    </row>
    <row r="496" spans="1:5">
      <c r="A496">
        <v>2002</v>
      </c>
      <c r="B496">
        <v>0</v>
      </c>
      <c r="C496">
        <v>0</v>
      </c>
      <c r="D496">
        <v>90</v>
      </c>
      <c r="E496">
        <f>Sheet2!G94</f>
        <v>0.17871396690968108</v>
      </c>
    </row>
    <row r="497" spans="1:5">
      <c r="A497">
        <v>2002</v>
      </c>
      <c r="B497">
        <v>0</v>
      </c>
      <c r="C497">
        <v>0</v>
      </c>
      <c r="D497">
        <v>91</v>
      </c>
      <c r="E497">
        <f>Sheet2!G95</f>
        <v>0.22383709567250965</v>
      </c>
    </row>
    <row r="498" spans="1:5">
      <c r="A498">
        <v>2002</v>
      </c>
      <c r="B498">
        <v>0</v>
      </c>
      <c r="C498">
        <v>0</v>
      </c>
      <c r="D498">
        <v>92</v>
      </c>
      <c r="E498">
        <f>Sheet2!G96</f>
        <v>0.24175287312384489</v>
      </c>
    </row>
    <row r="499" spans="1:5">
      <c r="A499">
        <v>2002</v>
      </c>
      <c r="B499">
        <v>0</v>
      </c>
      <c r="C499">
        <v>0</v>
      </c>
      <c r="D499">
        <v>93</v>
      </c>
      <c r="E499">
        <f>Sheet2!G97</f>
        <v>0.2602321204516938</v>
      </c>
    </row>
    <row r="500" spans="1:5">
      <c r="A500">
        <v>2002</v>
      </c>
      <c r="B500">
        <v>0</v>
      </c>
      <c r="C500">
        <v>0</v>
      </c>
      <c r="D500">
        <v>94</v>
      </c>
      <c r="E500">
        <f>Sheet2!G98</f>
        <v>0.25088821484827578</v>
      </c>
    </row>
    <row r="501" spans="1:5">
      <c r="A501">
        <v>2002</v>
      </c>
      <c r="B501">
        <v>0</v>
      </c>
      <c r="C501">
        <v>0</v>
      </c>
      <c r="D501">
        <v>95</v>
      </c>
      <c r="E501">
        <f>Sheet2!G99</f>
        <v>0.29659436087493635</v>
      </c>
    </row>
    <row r="502" spans="1:5">
      <c r="A502">
        <v>2002</v>
      </c>
      <c r="B502">
        <v>0</v>
      </c>
      <c r="C502">
        <v>0</v>
      </c>
      <c r="D502">
        <v>96</v>
      </c>
      <c r="E502">
        <f>Sheet2!G100</f>
        <v>0.33260852713178291</v>
      </c>
    </row>
    <row r="503" spans="1:5">
      <c r="A503">
        <v>2002</v>
      </c>
      <c r="B503">
        <v>0</v>
      </c>
      <c r="C503">
        <v>0</v>
      </c>
      <c r="D503">
        <v>97</v>
      </c>
      <c r="E503">
        <f>Sheet2!G101</f>
        <v>0.35173599728543731</v>
      </c>
    </row>
    <row r="504" spans="1:5">
      <c r="A504">
        <v>2002</v>
      </c>
      <c r="B504">
        <v>0</v>
      </c>
      <c r="C504">
        <v>0</v>
      </c>
      <c r="D504">
        <v>98</v>
      </c>
      <c r="E504">
        <f>Sheet2!G102</f>
        <v>0.29279148936170218</v>
      </c>
    </row>
    <row r="505" spans="1:5">
      <c r="A505">
        <v>2002</v>
      </c>
      <c r="B505">
        <v>0</v>
      </c>
      <c r="C505">
        <v>0</v>
      </c>
      <c r="D505">
        <v>99</v>
      </c>
      <c r="E505">
        <f>Sheet2!G103</f>
        <v>0.30810978839024616</v>
      </c>
    </row>
    <row r="506" spans="1:5">
      <c r="A506">
        <v>2002</v>
      </c>
      <c r="B506">
        <v>0</v>
      </c>
      <c r="C506">
        <v>0</v>
      </c>
      <c r="D506">
        <v>100</v>
      </c>
      <c r="E506">
        <f>Sheet2!G104</f>
        <v>0.19486379857048675</v>
      </c>
    </row>
    <row r="507" spans="1:5">
      <c r="A507">
        <v>2002</v>
      </c>
      <c r="B507">
        <v>0</v>
      </c>
      <c r="C507">
        <v>1</v>
      </c>
      <c r="D507">
        <v>0</v>
      </c>
      <c r="E507">
        <f>Sheet2!F4</f>
        <v>6.1992375727098125E-3</v>
      </c>
    </row>
    <row r="508" spans="1:5">
      <c r="A508">
        <v>2002</v>
      </c>
      <c r="B508">
        <v>0</v>
      </c>
      <c r="C508">
        <v>1</v>
      </c>
      <c r="D508">
        <v>1</v>
      </c>
      <c r="E508">
        <f>Sheet2!F5</f>
        <v>4.0965878627247359E-4</v>
      </c>
    </row>
    <row r="509" spans="1:5">
      <c r="A509">
        <v>2002</v>
      </c>
      <c r="B509">
        <v>0</v>
      </c>
      <c r="C509">
        <v>1</v>
      </c>
      <c r="D509">
        <v>2</v>
      </c>
      <c r="E509">
        <f>Sheet2!F6</f>
        <v>3.0325575503544182E-4</v>
      </c>
    </row>
    <row r="510" spans="1:5">
      <c r="A510">
        <v>2002</v>
      </c>
      <c r="B510">
        <v>0</v>
      </c>
      <c r="C510">
        <v>1</v>
      </c>
      <c r="D510">
        <v>3</v>
      </c>
      <c r="E510">
        <f>Sheet2!F7</f>
        <v>1.3519223277475874E-4</v>
      </c>
    </row>
    <row r="511" spans="1:5">
      <c r="A511">
        <v>2002</v>
      </c>
      <c r="B511">
        <v>0</v>
      </c>
      <c r="C511">
        <v>1</v>
      </c>
      <c r="D511">
        <v>4</v>
      </c>
      <c r="E511">
        <f>Sheet2!F8</f>
        <v>1.6203829274908613E-4</v>
      </c>
    </row>
    <row r="512" spans="1:5">
      <c r="A512">
        <v>2002</v>
      </c>
      <c r="B512">
        <v>0</v>
      </c>
      <c r="C512">
        <v>1</v>
      </c>
      <c r="D512">
        <v>5</v>
      </c>
      <c r="E512">
        <f>Sheet2!F9</f>
        <v>9.4585126937853746E-5</v>
      </c>
    </row>
    <row r="513" spans="1:5">
      <c r="A513">
        <v>2002</v>
      </c>
      <c r="B513">
        <v>0</v>
      </c>
      <c r="C513">
        <v>1</v>
      </c>
      <c r="D513">
        <v>6</v>
      </c>
      <c r="E513">
        <f>Sheet2!F10</f>
        <v>9.9040062210517296E-5</v>
      </c>
    </row>
    <row r="514" spans="1:5">
      <c r="A514">
        <v>2002</v>
      </c>
      <c r="B514">
        <v>0</v>
      </c>
      <c r="C514">
        <v>1</v>
      </c>
      <c r="D514">
        <v>7</v>
      </c>
      <c r="E514">
        <f>Sheet2!F11</f>
        <v>7.6826147401279631E-5</v>
      </c>
    </row>
    <row r="515" spans="1:5">
      <c r="A515">
        <v>2002</v>
      </c>
      <c r="B515">
        <v>0</v>
      </c>
      <c r="C515">
        <v>1</v>
      </c>
      <c r="D515">
        <v>8</v>
      </c>
      <c r="E515">
        <f>Sheet2!F12</f>
        <v>1.0316738648007426E-4</v>
      </c>
    </row>
    <row r="516" spans="1:5">
      <c r="A516">
        <v>2002</v>
      </c>
      <c r="B516">
        <v>0</v>
      </c>
      <c r="C516">
        <v>1</v>
      </c>
      <c r="D516">
        <v>9</v>
      </c>
      <c r="E516">
        <f>Sheet2!F13</f>
        <v>1.6625835125592356E-4</v>
      </c>
    </row>
    <row r="517" spans="1:5">
      <c r="A517">
        <v>2002</v>
      </c>
      <c r="B517">
        <v>0</v>
      </c>
      <c r="C517">
        <v>1</v>
      </c>
      <c r="D517">
        <v>10</v>
      </c>
      <c r="E517">
        <f>Sheet2!F14</f>
        <v>1.6751209313618653E-5</v>
      </c>
    </row>
    <row r="518" spans="1:5">
      <c r="A518">
        <v>2002</v>
      </c>
      <c r="B518">
        <v>0</v>
      </c>
      <c r="C518">
        <v>1</v>
      </c>
      <c r="D518">
        <v>11</v>
      </c>
      <c r="E518">
        <f>Sheet2!F15</f>
        <v>1.7569373737737846E-4</v>
      </c>
    </row>
    <row r="519" spans="1:5">
      <c r="A519">
        <v>2002</v>
      </c>
      <c r="B519">
        <v>0</v>
      </c>
      <c r="C519">
        <v>1</v>
      </c>
      <c r="D519">
        <v>12</v>
      </c>
      <c r="E519">
        <f>Sheet2!F16</f>
        <v>2.2369260670184219E-4</v>
      </c>
    </row>
    <row r="520" spans="1:5">
      <c r="A520">
        <v>2002</v>
      </c>
      <c r="B520">
        <v>0</v>
      </c>
      <c r="C520">
        <v>1</v>
      </c>
      <c r="D520">
        <v>13</v>
      </c>
      <c r="E520">
        <f>Sheet2!F17</f>
        <v>2.1904924050042673E-4</v>
      </c>
    </row>
    <row r="521" spans="1:5">
      <c r="A521">
        <v>2002</v>
      </c>
      <c r="B521">
        <v>0</v>
      </c>
      <c r="C521">
        <v>1</v>
      </c>
      <c r="D521">
        <v>14</v>
      </c>
      <c r="E521">
        <f>Sheet2!F18</f>
        <v>9.419087423633761E-5</v>
      </c>
    </row>
    <row r="522" spans="1:5">
      <c r="A522">
        <v>2002</v>
      </c>
      <c r="B522">
        <v>0</v>
      </c>
      <c r="C522">
        <v>1</v>
      </c>
      <c r="D522">
        <v>15</v>
      </c>
      <c r="E522">
        <f>Sheet2!F19</f>
        <v>2.2489417072594627E-4</v>
      </c>
    </row>
    <row r="523" spans="1:5">
      <c r="A523">
        <v>2002</v>
      </c>
      <c r="B523">
        <v>0</v>
      </c>
      <c r="C523">
        <v>1</v>
      </c>
      <c r="D523">
        <v>16</v>
      </c>
      <c r="E523">
        <f>Sheet2!F20</f>
        <v>1.9612559757801714E-4</v>
      </c>
    </row>
    <row r="524" spans="1:5">
      <c r="A524">
        <v>2002</v>
      </c>
      <c r="B524">
        <v>0</v>
      </c>
      <c r="C524">
        <v>1</v>
      </c>
      <c r="D524">
        <v>17</v>
      </c>
      <c r="E524">
        <f>Sheet2!F21</f>
        <v>6.5107153581370235E-4</v>
      </c>
    </row>
    <row r="525" spans="1:5">
      <c r="A525">
        <v>2002</v>
      </c>
      <c r="B525">
        <v>0</v>
      </c>
      <c r="C525">
        <v>1</v>
      </c>
      <c r="D525">
        <v>18</v>
      </c>
      <c r="E525">
        <f>Sheet2!F22</f>
        <v>1.173016090089923E-3</v>
      </c>
    </row>
    <row r="526" spans="1:5">
      <c r="A526">
        <v>2002</v>
      </c>
      <c r="B526">
        <v>0</v>
      </c>
      <c r="C526">
        <v>1</v>
      </c>
      <c r="D526">
        <v>19</v>
      </c>
      <c r="E526">
        <f>Sheet2!F23</f>
        <v>8.6717122749670477E-4</v>
      </c>
    </row>
    <row r="527" spans="1:5">
      <c r="A527">
        <v>2002</v>
      </c>
      <c r="B527">
        <v>0</v>
      </c>
      <c r="C527">
        <v>1</v>
      </c>
      <c r="D527">
        <v>20</v>
      </c>
      <c r="E527">
        <f>Sheet2!F24</f>
        <v>9.5065853516340399E-4</v>
      </c>
    </row>
    <row r="528" spans="1:5">
      <c r="A528">
        <v>2002</v>
      </c>
      <c r="B528">
        <v>0</v>
      </c>
      <c r="C528">
        <v>1</v>
      </c>
      <c r="D528">
        <v>21</v>
      </c>
      <c r="E528">
        <f>Sheet2!F25</f>
        <v>9.6512797492754752E-4</v>
      </c>
    </row>
    <row r="529" spans="1:5">
      <c r="A529">
        <v>2002</v>
      </c>
      <c r="B529">
        <v>0</v>
      </c>
      <c r="C529">
        <v>1</v>
      </c>
      <c r="D529">
        <v>22</v>
      </c>
      <c r="E529">
        <f>Sheet2!F26</f>
        <v>9.8418680954592136E-4</v>
      </c>
    </row>
    <row r="530" spans="1:5">
      <c r="A530">
        <v>2002</v>
      </c>
      <c r="B530">
        <v>0</v>
      </c>
      <c r="C530">
        <v>1</v>
      </c>
      <c r="D530">
        <v>23</v>
      </c>
      <c r="E530">
        <f>Sheet2!F27</f>
        <v>1.0593377401165701E-3</v>
      </c>
    </row>
    <row r="531" spans="1:5">
      <c r="A531">
        <v>2002</v>
      </c>
      <c r="B531">
        <v>0</v>
      </c>
      <c r="C531">
        <v>1</v>
      </c>
      <c r="D531">
        <v>24</v>
      </c>
      <c r="E531">
        <f>Sheet2!F28</f>
        <v>9.4968391594527221E-4</v>
      </c>
    </row>
    <row r="532" spans="1:5">
      <c r="A532">
        <v>2002</v>
      </c>
      <c r="B532">
        <v>0</v>
      </c>
      <c r="C532">
        <v>1</v>
      </c>
      <c r="D532">
        <v>25</v>
      </c>
      <c r="E532">
        <f>Sheet2!F29</f>
        <v>6.4032831346111081E-4</v>
      </c>
    </row>
    <row r="533" spans="1:5">
      <c r="A533">
        <v>2002</v>
      </c>
      <c r="B533">
        <v>0</v>
      </c>
      <c r="C533">
        <v>1</v>
      </c>
      <c r="D533">
        <v>26</v>
      </c>
      <c r="E533">
        <f>Sheet2!F30</f>
        <v>5.9351014576626755E-4</v>
      </c>
    </row>
    <row r="534" spans="1:5">
      <c r="A534">
        <v>2002</v>
      </c>
      <c r="B534">
        <v>0</v>
      </c>
      <c r="C534">
        <v>1</v>
      </c>
      <c r="D534">
        <v>27</v>
      </c>
      <c r="E534">
        <f>Sheet2!F31</f>
        <v>4.634275294275904E-4</v>
      </c>
    </row>
    <row r="535" spans="1:5">
      <c r="A535">
        <v>2002</v>
      </c>
      <c r="B535">
        <v>0</v>
      </c>
      <c r="C535">
        <v>1</v>
      </c>
      <c r="D535">
        <v>28</v>
      </c>
      <c r="E535">
        <f>Sheet2!F32</f>
        <v>5.1966005257684221E-4</v>
      </c>
    </row>
    <row r="536" spans="1:5">
      <c r="A536">
        <v>2002</v>
      </c>
      <c r="B536">
        <v>0</v>
      </c>
      <c r="C536">
        <v>1</v>
      </c>
      <c r="D536">
        <v>29</v>
      </c>
      <c r="E536">
        <f>Sheet2!F33</f>
        <v>4.0147458712378869E-4</v>
      </c>
    </row>
    <row r="537" spans="1:5">
      <c r="A537">
        <v>2002</v>
      </c>
      <c r="B537">
        <v>0</v>
      </c>
      <c r="C537">
        <v>1</v>
      </c>
      <c r="D537">
        <v>30</v>
      </c>
      <c r="E537">
        <f>Sheet2!F34</f>
        <v>4.2402117631727167E-4</v>
      </c>
    </row>
    <row r="538" spans="1:5">
      <c r="A538">
        <v>2002</v>
      </c>
      <c r="B538">
        <v>0</v>
      </c>
      <c r="C538">
        <v>1</v>
      </c>
      <c r="D538">
        <v>31</v>
      </c>
      <c r="E538">
        <f>Sheet2!F35</f>
        <v>6.9024960015957371E-4</v>
      </c>
    </row>
    <row r="539" spans="1:5">
      <c r="A539">
        <v>2002</v>
      </c>
      <c r="B539">
        <v>0</v>
      </c>
      <c r="C539">
        <v>1</v>
      </c>
      <c r="D539">
        <v>32</v>
      </c>
      <c r="E539">
        <f>Sheet2!F36</f>
        <v>6.461891306225162E-4</v>
      </c>
    </row>
    <row r="540" spans="1:5">
      <c r="A540">
        <v>2002</v>
      </c>
      <c r="B540">
        <v>0</v>
      </c>
      <c r="C540">
        <v>1</v>
      </c>
      <c r="D540">
        <v>33</v>
      </c>
      <c r="E540">
        <f>Sheet2!F37</f>
        <v>6.9908750443663855E-4</v>
      </c>
    </row>
    <row r="541" spans="1:5">
      <c r="A541">
        <v>2002</v>
      </c>
      <c r="B541">
        <v>0</v>
      </c>
      <c r="C541">
        <v>1</v>
      </c>
      <c r="D541">
        <v>34</v>
      </c>
      <c r="E541">
        <f>Sheet2!F38</f>
        <v>5.4161953082950602E-4</v>
      </c>
    </row>
    <row r="542" spans="1:5">
      <c r="A542">
        <v>2002</v>
      </c>
      <c r="B542">
        <v>0</v>
      </c>
      <c r="C542">
        <v>1</v>
      </c>
      <c r="D542">
        <v>35</v>
      </c>
      <c r="E542">
        <f>Sheet2!F39</f>
        <v>8.3580035465486173E-4</v>
      </c>
    </row>
    <row r="543" spans="1:5">
      <c r="A543">
        <v>2002</v>
      </c>
      <c r="B543">
        <v>0</v>
      </c>
      <c r="C543">
        <v>1</v>
      </c>
      <c r="D543">
        <v>36</v>
      </c>
      <c r="E543">
        <f>Sheet2!F40</f>
        <v>8.0286999494009331E-4</v>
      </c>
    </row>
    <row r="544" spans="1:5">
      <c r="A544">
        <v>2002</v>
      </c>
      <c r="B544">
        <v>0</v>
      </c>
      <c r="C544">
        <v>1</v>
      </c>
      <c r="D544">
        <v>37</v>
      </c>
      <c r="E544">
        <f>Sheet2!F41</f>
        <v>5.9963782002208873E-4</v>
      </c>
    </row>
    <row r="545" spans="1:5">
      <c r="A545">
        <v>2002</v>
      </c>
      <c r="B545">
        <v>0</v>
      </c>
      <c r="C545">
        <v>1</v>
      </c>
      <c r="D545">
        <v>38</v>
      </c>
      <c r="E545">
        <f>Sheet2!F42</f>
        <v>9.4842489768767789E-4</v>
      </c>
    </row>
    <row r="546" spans="1:5">
      <c r="A546">
        <v>2002</v>
      </c>
      <c r="B546">
        <v>0</v>
      </c>
      <c r="C546">
        <v>1</v>
      </c>
      <c r="D546">
        <v>39</v>
      </c>
      <c r="E546">
        <f>Sheet2!F43</f>
        <v>1.0987910987013472E-3</v>
      </c>
    </row>
    <row r="547" spans="1:5">
      <c r="A547">
        <v>2002</v>
      </c>
      <c r="B547">
        <v>0</v>
      </c>
      <c r="C547">
        <v>1</v>
      </c>
      <c r="D547">
        <v>40</v>
      </c>
      <c r="E547">
        <f>Sheet2!F44</f>
        <v>8.4391753460376405E-4</v>
      </c>
    </row>
    <row r="548" spans="1:5">
      <c r="A548">
        <v>2002</v>
      </c>
      <c r="B548">
        <v>0</v>
      </c>
      <c r="C548">
        <v>1</v>
      </c>
      <c r="D548">
        <v>41</v>
      </c>
      <c r="E548">
        <f>Sheet2!F45</f>
        <v>6.4808228882431865E-4</v>
      </c>
    </row>
    <row r="549" spans="1:5">
      <c r="A549">
        <v>2002</v>
      </c>
      <c r="B549">
        <v>0</v>
      </c>
      <c r="C549">
        <v>1</v>
      </c>
      <c r="D549">
        <v>42</v>
      </c>
      <c r="E549">
        <f>Sheet2!F46</f>
        <v>1.4761867138613236E-3</v>
      </c>
    </row>
    <row r="550" spans="1:5">
      <c r="A550">
        <v>2002</v>
      </c>
      <c r="B550">
        <v>0</v>
      </c>
      <c r="C550">
        <v>1</v>
      </c>
      <c r="D550">
        <v>43</v>
      </c>
      <c r="E550">
        <f>Sheet2!F47</f>
        <v>1.1801003307979926E-3</v>
      </c>
    </row>
    <row r="551" spans="1:5">
      <c r="A551">
        <v>2002</v>
      </c>
      <c r="B551">
        <v>0</v>
      </c>
      <c r="C551">
        <v>1</v>
      </c>
      <c r="D551">
        <v>44</v>
      </c>
      <c r="E551">
        <f>Sheet2!F48</f>
        <v>1.5155813647713702E-3</v>
      </c>
    </row>
    <row r="552" spans="1:5">
      <c r="A552">
        <v>2002</v>
      </c>
      <c r="B552">
        <v>0</v>
      </c>
      <c r="C552">
        <v>1</v>
      </c>
      <c r="D552">
        <v>45</v>
      </c>
      <c r="E552">
        <f>Sheet2!F49</f>
        <v>1.452651900793505E-3</v>
      </c>
    </row>
    <row r="553" spans="1:5">
      <c r="A553">
        <v>2002</v>
      </c>
      <c r="B553">
        <v>0</v>
      </c>
      <c r="C553">
        <v>1</v>
      </c>
      <c r="D553">
        <v>46</v>
      </c>
      <c r="E553">
        <f>Sheet2!F50</f>
        <v>1.2195498550875814E-3</v>
      </c>
    </row>
    <row r="554" spans="1:5">
      <c r="A554">
        <v>2002</v>
      </c>
      <c r="B554">
        <v>0</v>
      </c>
      <c r="C554">
        <v>1</v>
      </c>
      <c r="D554">
        <v>47</v>
      </c>
      <c r="E554">
        <f>Sheet2!F51</f>
        <v>1.7482849376537081E-3</v>
      </c>
    </row>
    <row r="555" spans="1:5">
      <c r="A555">
        <v>2002</v>
      </c>
      <c r="B555">
        <v>0</v>
      </c>
      <c r="C555">
        <v>1</v>
      </c>
      <c r="D555">
        <v>48</v>
      </c>
      <c r="E555">
        <f>Sheet2!F52</f>
        <v>2.2143170006390994E-3</v>
      </c>
    </row>
    <row r="556" spans="1:5">
      <c r="A556">
        <v>2002</v>
      </c>
      <c r="B556">
        <v>0</v>
      </c>
      <c r="C556">
        <v>1</v>
      </c>
      <c r="D556">
        <v>49</v>
      </c>
      <c r="E556">
        <f>Sheet2!F53</f>
        <v>1.85271138687402E-3</v>
      </c>
    </row>
    <row r="557" spans="1:5">
      <c r="A557">
        <v>2002</v>
      </c>
      <c r="B557">
        <v>0</v>
      </c>
      <c r="C557">
        <v>1</v>
      </c>
      <c r="D557">
        <v>50</v>
      </c>
      <c r="E557">
        <f>Sheet2!F54</f>
        <v>2.2781599499496073E-3</v>
      </c>
    </row>
    <row r="558" spans="1:5">
      <c r="A558">
        <v>2002</v>
      </c>
      <c r="B558">
        <v>0</v>
      </c>
      <c r="C558">
        <v>1</v>
      </c>
      <c r="D558">
        <v>51</v>
      </c>
      <c r="E558">
        <f>Sheet2!F55</f>
        <v>2.4117486311884574E-3</v>
      </c>
    </row>
    <row r="559" spans="1:5">
      <c r="A559">
        <v>2002</v>
      </c>
      <c r="B559">
        <v>0</v>
      </c>
      <c r="C559">
        <v>1</v>
      </c>
      <c r="D559">
        <v>52</v>
      </c>
      <c r="E559">
        <f>Sheet2!F56</f>
        <v>2.8472036011279026E-3</v>
      </c>
    </row>
    <row r="560" spans="1:5">
      <c r="A560">
        <v>2002</v>
      </c>
      <c r="B560">
        <v>0</v>
      </c>
      <c r="C560">
        <v>1</v>
      </c>
      <c r="D560">
        <v>53</v>
      </c>
      <c r="E560">
        <f>Sheet2!F57</f>
        <v>3.3092754689174248E-3</v>
      </c>
    </row>
    <row r="561" spans="1:5">
      <c r="A561">
        <v>2002</v>
      </c>
      <c r="B561">
        <v>0</v>
      </c>
      <c r="C561">
        <v>1</v>
      </c>
      <c r="D561">
        <v>54</v>
      </c>
      <c r="E561">
        <f>Sheet2!F58</f>
        <v>3.3199378479892771E-3</v>
      </c>
    </row>
    <row r="562" spans="1:5">
      <c r="A562">
        <v>2002</v>
      </c>
      <c r="B562">
        <v>0</v>
      </c>
      <c r="C562">
        <v>1</v>
      </c>
      <c r="D562">
        <v>55</v>
      </c>
      <c r="E562">
        <f>Sheet2!F59</f>
        <v>3.9973627855578366E-3</v>
      </c>
    </row>
    <row r="563" spans="1:5">
      <c r="A563">
        <v>2002</v>
      </c>
      <c r="B563">
        <v>0</v>
      </c>
      <c r="C563">
        <v>1</v>
      </c>
      <c r="D563">
        <v>56</v>
      </c>
      <c r="E563">
        <f>Sheet2!F60</f>
        <v>3.6230559537758339E-3</v>
      </c>
    </row>
    <row r="564" spans="1:5">
      <c r="A564">
        <v>2002</v>
      </c>
      <c r="B564">
        <v>0</v>
      </c>
      <c r="C564">
        <v>1</v>
      </c>
      <c r="D564">
        <v>57</v>
      </c>
      <c r="E564">
        <f>Sheet2!F61</f>
        <v>4.1560270228817118E-3</v>
      </c>
    </row>
    <row r="565" spans="1:5">
      <c r="A565">
        <v>2002</v>
      </c>
      <c r="B565">
        <v>0</v>
      </c>
      <c r="C565">
        <v>1</v>
      </c>
      <c r="D565">
        <v>58</v>
      </c>
      <c r="E565">
        <f>Sheet2!F62</f>
        <v>4.9803089729993861E-3</v>
      </c>
    </row>
    <row r="566" spans="1:5">
      <c r="A566">
        <v>2002</v>
      </c>
      <c r="B566">
        <v>0</v>
      </c>
      <c r="C566">
        <v>1</v>
      </c>
      <c r="D566">
        <v>59</v>
      </c>
      <c r="E566">
        <f>Sheet2!F63</f>
        <v>5.8704950644826413E-3</v>
      </c>
    </row>
    <row r="567" spans="1:5">
      <c r="A567">
        <v>2002</v>
      </c>
      <c r="B567">
        <v>0</v>
      </c>
      <c r="C567">
        <v>1</v>
      </c>
      <c r="D567">
        <v>60</v>
      </c>
      <c r="E567">
        <f>Sheet2!F64</f>
        <v>6.0758902025892002E-3</v>
      </c>
    </row>
    <row r="568" spans="1:5">
      <c r="A568">
        <v>2002</v>
      </c>
      <c r="B568">
        <v>0</v>
      </c>
      <c r="C568">
        <v>1</v>
      </c>
      <c r="D568">
        <v>61</v>
      </c>
      <c r="E568">
        <f>Sheet2!F65</f>
        <v>7.2903498569336115E-3</v>
      </c>
    </row>
    <row r="569" spans="1:5">
      <c r="A569">
        <v>2002</v>
      </c>
      <c r="B569">
        <v>0</v>
      </c>
      <c r="C569">
        <v>1</v>
      </c>
      <c r="D569">
        <v>62</v>
      </c>
      <c r="E569">
        <f>Sheet2!F66</f>
        <v>7.2793676897001591E-3</v>
      </c>
    </row>
    <row r="570" spans="1:5">
      <c r="A570">
        <v>2002</v>
      </c>
      <c r="B570">
        <v>0</v>
      </c>
      <c r="C570">
        <v>1</v>
      </c>
      <c r="D570">
        <v>63</v>
      </c>
      <c r="E570">
        <f>Sheet2!F67</f>
        <v>9.6969704229675855E-3</v>
      </c>
    </row>
    <row r="571" spans="1:5">
      <c r="A571">
        <v>2002</v>
      </c>
      <c r="B571">
        <v>0</v>
      </c>
      <c r="C571">
        <v>1</v>
      </c>
      <c r="D571">
        <v>64</v>
      </c>
      <c r="E571">
        <f>Sheet2!F68</f>
        <v>1.0450834576075822E-2</v>
      </c>
    </row>
    <row r="572" spans="1:5">
      <c r="A572">
        <v>2002</v>
      </c>
      <c r="B572">
        <v>0</v>
      </c>
      <c r="C572">
        <v>1</v>
      </c>
      <c r="D572">
        <v>65</v>
      </c>
      <c r="E572">
        <f>Sheet2!F69</f>
        <v>1.1117407061747365E-2</v>
      </c>
    </row>
    <row r="573" spans="1:5">
      <c r="A573">
        <v>2002</v>
      </c>
      <c r="B573">
        <v>0</v>
      </c>
      <c r="C573">
        <v>1</v>
      </c>
      <c r="D573">
        <v>66</v>
      </c>
      <c r="E573">
        <f>Sheet2!F70</f>
        <v>1.2266770959835317E-2</v>
      </c>
    </row>
    <row r="574" spans="1:5">
      <c r="A574">
        <v>2002</v>
      </c>
      <c r="B574">
        <v>0</v>
      </c>
      <c r="C574">
        <v>1</v>
      </c>
      <c r="D574">
        <v>67</v>
      </c>
      <c r="E574">
        <f>Sheet2!F71</f>
        <v>1.3777330046128798E-2</v>
      </c>
    </row>
    <row r="575" spans="1:5">
      <c r="A575">
        <v>2002</v>
      </c>
      <c r="B575">
        <v>0</v>
      </c>
      <c r="C575">
        <v>1</v>
      </c>
      <c r="D575">
        <v>68</v>
      </c>
      <c r="E575">
        <f>Sheet2!F72</f>
        <v>1.6425430106232056E-2</v>
      </c>
    </row>
    <row r="576" spans="1:5">
      <c r="A576">
        <v>2002</v>
      </c>
      <c r="B576">
        <v>0</v>
      </c>
      <c r="C576">
        <v>1</v>
      </c>
      <c r="D576">
        <v>69</v>
      </c>
      <c r="E576">
        <f>Sheet2!F73</f>
        <v>1.7056895251101937E-2</v>
      </c>
    </row>
    <row r="577" spans="1:5">
      <c r="A577">
        <v>2002</v>
      </c>
      <c r="B577">
        <v>0</v>
      </c>
      <c r="C577">
        <v>1</v>
      </c>
      <c r="D577">
        <v>70</v>
      </c>
      <c r="E577">
        <f>Sheet2!F74</f>
        <v>2.0035910271835579E-2</v>
      </c>
    </row>
    <row r="578" spans="1:5">
      <c r="A578">
        <v>2002</v>
      </c>
      <c r="B578">
        <v>0</v>
      </c>
      <c r="C578">
        <v>1</v>
      </c>
      <c r="D578">
        <v>71</v>
      </c>
      <c r="E578">
        <f>Sheet2!F75</f>
        <v>2.0403023364261665E-2</v>
      </c>
    </row>
    <row r="579" spans="1:5">
      <c r="A579">
        <v>2002</v>
      </c>
      <c r="B579">
        <v>0</v>
      </c>
      <c r="C579">
        <v>1</v>
      </c>
      <c r="D579">
        <v>72</v>
      </c>
      <c r="E579">
        <f>Sheet2!F76</f>
        <v>2.0890976662057702E-2</v>
      </c>
    </row>
    <row r="580" spans="1:5">
      <c r="A580">
        <v>2002</v>
      </c>
      <c r="B580">
        <v>0</v>
      </c>
      <c r="C580">
        <v>1</v>
      </c>
      <c r="D580">
        <v>73</v>
      </c>
      <c r="E580">
        <f>Sheet2!F77</f>
        <v>2.6977641777419393E-2</v>
      </c>
    </row>
    <row r="581" spans="1:5">
      <c r="A581">
        <v>2002</v>
      </c>
      <c r="B581">
        <v>0</v>
      </c>
      <c r="C581">
        <v>1</v>
      </c>
      <c r="D581">
        <v>74</v>
      </c>
      <c r="E581">
        <f>Sheet2!F78</f>
        <v>2.9066970131570745E-2</v>
      </c>
    </row>
    <row r="582" spans="1:5">
      <c r="A582">
        <v>2002</v>
      </c>
      <c r="B582">
        <v>0</v>
      </c>
      <c r="C582">
        <v>1</v>
      </c>
      <c r="D582">
        <v>75</v>
      </c>
      <c r="E582">
        <f>Sheet2!F79</f>
        <v>3.3484784014923032E-2</v>
      </c>
    </row>
    <row r="583" spans="1:5">
      <c r="A583">
        <v>2002</v>
      </c>
      <c r="B583">
        <v>0</v>
      </c>
      <c r="C583">
        <v>1</v>
      </c>
      <c r="D583">
        <v>76</v>
      </c>
      <c r="E583">
        <f>Sheet2!F80</f>
        <v>3.6292238011607261E-2</v>
      </c>
    </row>
    <row r="584" spans="1:5">
      <c r="A584">
        <v>2002</v>
      </c>
      <c r="B584">
        <v>0</v>
      </c>
      <c r="C584">
        <v>1</v>
      </c>
      <c r="D584">
        <v>77</v>
      </c>
      <c r="E584">
        <f>Sheet2!F81</f>
        <v>4.2730294215442735E-2</v>
      </c>
    </row>
    <row r="585" spans="1:5">
      <c r="A585">
        <v>2002</v>
      </c>
      <c r="B585">
        <v>0</v>
      </c>
      <c r="C585">
        <v>1</v>
      </c>
      <c r="D585">
        <v>78</v>
      </c>
      <c r="E585">
        <f>Sheet2!F82</f>
        <v>4.7297836729297354E-2</v>
      </c>
    </row>
    <row r="586" spans="1:5">
      <c r="A586">
        <v>2002</v>
      </c>
      <c r="B586">
        <v>0</v>
      </c>
      <c r="C586">
        <v>1</v>
      </c>
      <c r="D586">
        <v>79</v>
      </c>
      <c r="E586">
        <f>Sheet2!F83</f>
        <v>4.5092321897825936E-2</v>
      </c>
    </row>
    <row r="587" spans="1:5">
      <c r="A587">
        <v>2002</v>
      </c>
      <c r="B587">
        <v>0</v>
      </c>
      <c r="C587">
        <v>1</v>
      </c>
      <c r="D587">
        <v>80</v>
      </c>
      <c r="E587">
        <f>Sheet2!F84</f>
        <v>5.7318908532123861E-2</v>
      </c>
    </row>
    <row r="588" spans="1:5">
      <c r="A588">
        <v>2002</v>
      </c>
      <c r="B588">
        <v>0</v>
      </c>
      <c r="C588">
        <v>1</v>
      </c>
      <c r="D588">
        <v>81</v>
      </c>
      <c r="E588">
        <f>Sheet2!F85</f>
        <v>7.0538671741228576E-2</v>
      </c>
    </row>
    <row r="589" spans="1:5">
      <c r="A589">
        <v>2002</v>
      </c>
      <c r="B589">
        <v>0</v>
      </c>
      <c r="C589">
        <v>1</v>
      </c>
      <c r="D589">
        <v>82</v>
      </c>
      <c r="E589">
        <f>Sheet2!F86</f>
        <v>7.2769336052100134E-2</v>
      </c>
    </row>
    <row r="590" spans="1:5">
      <c r="A590">
        <v>2002</v>
      </c>
      <c r="B590">
        <v>0</v>
      </c>
      <c r="C590">
        <v>1</v>
      </c>
      <c r="D590">
        <v>83</v>
      </c>
      <c r="E590">
        <f>Sheet2!F87</f>
        <v>8.3347404288171612E-2</v>
      </c>
    </row>
    <row r="591" spans="1:5">
      <c r="A591">
        <v>2002</v>
      </c>
      <c r="B591">
        <v>0</v>
      </c>
      <c r="C591">
        <v>1</v>
      </c>
      <c r="D591">
        <v>84</v>
      </c>
      <c r="E591">
        <f>Sheet2!F88</f>
        <v>9.1825041460620233E-2</v>
      </c>
    </row>
    <row r="592" spans="1:5">
      <c r="A592">
        <v>2002</v>
      </c>
      <c r="B592">
        <v>0</v>
      </c>
      <c r="C592">
        <v>1</v>
      </c>
      <c r="D592">
        <v>85</v>
      </c>
      <c r="E592">
        <f>Sheet2!F89</f>
        <v>0.10126171837261824</v>
      </c>
    </row>
    <row r="593" spans="1:5">
      <c r="A593">
        <v>2002</v>
      </c>
      <c r="B593">
        <v>0</v>
      </c>
      <c r="C593">
        <v>1</v>
      </c>
      <c r="D593">
        <v>86</v>
      </c>
      <c r="E593">
        <f>Sheet2!F90</f>
        <v>0.10242604810678338</v>
      </c>
    </row>
    <row r="594" spans="1:5">
      <c r="A594">
        <v>2002</v>
      </c>
      <c r="B594">
        <v>0</v>
      </c>
      <c r="C594">
        <v>1</v>
      </c>
      <c r="D594">
        <v>87</v>
      </c>
      <c r="E594">
        <f>Sheet2!F91</f>
        <v>0.14052239170784592</v>
      </c>
    </row>
    <row r="595" spans="1:5">
      <c r="A595">
        <v>2002</v>
      </c>
      <c r="B595">
        <v>0</v>
      </c>
      <c r="C595">
        <v>1</v>
      </c>
      <c r="D595">
        <v>88</v>
      </c>
      <c r="E595">
        <f>Sheet2!F92</f>
        <v>0.12970121592257969</v>
      </c>
    </row>
    <row r="596" spans="1:5">
      <c r="A596">
        <v>2002</v>
      </c>
      <c r="B596">
        <v>0</v>
      </c>
      <c r="C596">
        <v>1</v>
      </c>
      <c r="D596">
        <v>89</v>
      </c>
      <c r="E596">
        <f>Sheet2!F93</f>
        <v>0.15395563449126562</v>
      </c>
    </row>
    <row r="597" spans="1:5">
      <c r="A597">
        <v>2002</v>
      </c>
      <c r="B597">
        <v>0</v>
      </c>
      <c r="C597">
        <v>1</v>
      </c>
      <c r="D597">
        <v>90</v>
      </c>
      <c r="E597">
        <f>Sheet2!F94</f>
        <v>0.15864482691122503</v>
      </c>
    </row>
    <row r="598" spans="1:5">
      <c r="A598">
        <v>2002</v>
      </c>
      <c r="B598">
        <v>0</v>
      </c>
      <c r="C598">
        <v>1</v>
      </c>
      <c r="D598">
        <v>91</v>
      </c>
      <c r="E598">
        <f>Sheet2!F95</f>
        <v>0.19952594604211843</v>
      </c>
    </row>
    <row r="599" spans="1:5">
      <c r="A599">
        <v>2002</v>
      </c>
      <c r="B599">
        <v>0</v>
      </c>
      <c r="C599">
        <v>1</v>
      </c>
      <c r="D599">
        <v>92</v>
      </c>
      <c r="E599">
        <f>Sheet2!F96</f>
        <v>0.21634149822303134</v>
      </c>
    </row>
    <row r="600" spans="1:5">
      <c r="A600">
        <v>2002</v>
      </c>
      <c r="B600">
        <v>0</v>
      </c>
      <c r="C600">
        <v>1</v>
      </c>
      <c r="D600">
        <v>93</v>
      </c>
      <c r="E600">
        <f>Sheet2!F97</f>
        <v>0.18209774000386328</v>
      </c>
    </row>
    <row r="601" spans="1:5">
      <c r="A601">
        <v>2002</v>
      </c>
      <c r="B601">
        <v>0</v>
      </c>
      <c r="C601">
        <v>1</v>
      </c>
      <c r="D601">
        <v>94</v>
      </c>
      <c r="E601">
        <f>Sheet2!F98</f>
        <v>0.22476813218748701</v>
      </c>
    </row>
    <row r="602" spans="1:5">
      <c r="A602">
        <v>2002</v>
      </c>
      <c r="B602">
        <v>0</v>
      </c>
      <c r="C602">
        <v>1</v>
      </c>
      <c r="D602">
        <v>95</v>
      </c>
      <c r="E602">
        <f>Sheet2!F99</f>
        <v>0.17417341723742313</v>
      </c>
    </row>
    <row r="603" spans="1:5">
      <c r="A603">
        <v>2002</v>
      </c>
      <c r="B603">
        <v>0</v>
      </c>
      <c r="C603">
        <v>1</v>
      </c>
      <c r="D603">
        <v>96</v>
      </c>
      <c r="E603">
        <f>Sheet2!F100</f>
        <v>0.26675049701789266</v>
      </c>
    </row>
    <row r="604" spans="1:5">
      <c r="A604">
        <v>2002</v>
      </c>
      <c r="B604">
        <v>0</v>
      </c>
      <c r="C604">
        <v>1</v>
      </c>
      <c r="D604">
        <v>97</v>
      </c>
      <c r="E604">
        <f>Sheet2!F101</f>
        <v>0.22453821706158145</v>
      </c>
    </row>
    <row r="605" spans="1:5">
      <c r="A605">
        <v>2002</v>
      </c>
      <c r="B605">
        <v>0</v>
      </c>
      <c r="C605">
        <v>1</v>
      </c>
      <c r="D605">
        <v>98</v>
      </c>
      <c r="E605">
        <f>Sheet2!F102</f>
        <v>0.2301587301587302</v>
      </c>
    </row>
    <row r="606" spans="1:5">
      <c r="A606">
        <v>2002</v>
      </c>
      <c r="B606">
        <v>0</v>
      </c>
      <c r="C606">
        <v>1</v>
      </c>
      <c r="D606">
        <v>99</v>
      </c>
      <c r="E606">
        <f>Sheet2!F103</f>
        <v>7.6610824742268074E-2</v>
      </c>
    </row>
    <row r="607" spans="1:5">
      <c r="A607">
        <v>2002</v>
      </c>
      <c r="B607">
        <v>0</v>
      </c>
      <c r="C607">
        <v>1</v>
      </c>
      <c r="D607">
        <v>100</v>
      </c>
      <c r="E607">
        <f>Sheet2!F104</f>
        <v>1.4728539985326528E-2</v>
      </c>
    </row>
    <row r="608" spans="1:5">
      <c r="A608">
        <v>2002</v>
      </c>
      <c r="B608">
        <v>1</v>
      </c>
      <c r="C608">
        <v>0</v>
      </c>
      <c r="D608">
        <v>0</v>
      </c>
      <c r="E608">
        <f>Sheet2!I4</f>
        <v>4.5812774301165629E-3</v>
      </c>
    </row>
    <row r="609" spans="1:5">
      <c r="A609">
        <v>2002</v>
      </c>
      <c r="B609">
        <v>1</v>
      </c>
      <c r="C609">
        <v>0</v>
      </c>
      <c r="D609">
        <v>1</v>
      </c>
      <c r="E609">
        <f>Sheet2!I5</f>
        <v>4.8117221115139404E-4</v>
      </c>
    </row>
    <row r="610" spans="1:5">
      <c r="A610">
        <v>2002</v>
      </c>
      <c r="B610">
        <v>1</v>
      </c>
      <c r="C610">
        <v>0</v>
      </c>
      <c r="D610">
        <v>2</v>
      </c>
      <c r="E610">
        <f>Sheet2!I6</f>
        <v>2.8976230253908812E-4</v>
      </c>
    </row>
    <row r="611" spans="1:5">
      <c r="A611">
        <v>2002</v>
      </c>
      <c r="B611">
        <v>1</v>
      </c>
      <c r="C611">
        <v>0</v>
      </c>
      <c r="D611">
        <v>3</v>
      </c>
      <c r="E611">
        <f>Sheet2!I7</f>
        <v>9.9679772575093694E-5</v>
      </c>
    </row>
    <row r="612" spans="1:5">
      <c r="A612">
        <v>2002</v>
      </c>
      <c r="B612">
        <v>1</v>
      </c>
      <c r="C612">
        <v>0</v>
      </c>
      <c r="D612">
        <v>4</v>
      </c>
      <c r="E612">
        <f>Sheet2!I8</f>
        <v>1.4688019246694099E-4</v>
      </c>
    </row>
    <row r="613" spans="1:5">
      <c r="A613">
        <v>2002</v>
      </c>
      <c r="B613">
        <v>1</v>
      </c>
      <c r="C613">
        <v>0</v>
      </c>
      <c r="D613">
        <v>5</v>
      </c>
      <c r="E613">
        <f>Sheet2!I9</f>
        <v>8.6100227744103448E-5</v>
      </c>
    </row>
    <row r="614" spans="1:5">
      <c r="A614">
        <v>2002</v>
      </c>
      <c r="B614">
        <v>1</v>
      </c>
      <c r="C614">
        <v>0</v>
      </c>
      <c r="D614">
        <v>6</v>
      </c>
      <c r="E614">
        <f>Sheet2!I10</f>
        <v>1.72813474862217E-4</v>
      </c>
    </row>
    <row r="615" spans="1:5">
      <c r="A615">
        <v>2002</v>
      </c>
      <c r="B615">
        <v>1</v>
      </c>
      <c r="C615">
        <v>0</v>
      </c>
      <c r="D615">
        <v>7</v>
      </c>
      <c r="E615">
        <f>Sheet2!I11</f>
        <v>1.3364481562463818E-4</v>
      </c>
    </row>
    <row r="616" spans="1:5">
      <c r="A616">
        <v>2002</v>
      </c>
      <c r="B616">
        <v>1</v>
      </c>
      <c r="C616">
        <v>0</v>
      </c>
      <c r="D616">
        <v>8</v>
      </c>
      <c r="E616">
        <f>Sheet2!I12</f>
        <v>6.2198630794020848E-5</v>
      </c>
    </row>
    <row r="617" spans="1:5">
      <c r="A617">
        <v>2002</v>
      </c>
      <c r="B617">
        <v>1</v>
      </c>
      <c r="C617">
        <v>0</v>
      </c>
      <c r="D617">
        <v>9</v>
      </c>
      <c r="E617">
        <f>Sheet2!I13</f>
        <v>5.8504691243194968E-5</v>
      </c>
    </row>
    <row r="618" spans="1:5">
      <c r="A618">
        <v>2002</v>
      </c>
      <c r="B618">
        <v>1</v>
      </c>
      <c r="C618">
        <v>0</v>
      </c>
      <c r="D618">
        <v>10</v>
      </c>
      <c r="E618">
        <f>Sheet2!I14</f>
        <v>3.9694093584246421E-6</v>
      </c>
    </row>
    <row r="619" spans="1:5">
      <c r="A619">
        <v>2002</v>
      </c>
      <c r="B619">
        <v>1</v>
      </c>
      <c r="C619">
        <v>0</v>
      </c>
      <c r="D619">
        <v>11</v>
      </c>
      <c r="E619">
        <f>Sheet2!I15</f>
        <v>9.0132704133923013E-5</v>
      </c>
    </row>
    <row r="620" spans="1:5">
      <c r="A620">
        <v>2002</v>
      </c>
      <c r="B620">
        <v>1</v>
      </c>
      <c r="C620">
        <v>0</v>
      </c>
      <c r="D620">
        <v>12</v>
      </c>
      <c r="E620">
        <f>Sheet2!I16</f>
        <v>6.8807248919759554E-5</v>
      </c>
    </row>
    <row r="621" spans="1:5">
      <c r="A621">
        <v>2002</v>
      </c>
      <c r="B621">
        <v>1</v>
      </c>
      <c r="C621">
        <v>0</v>
      </c>
      <c r="D621">
        <v>13</v>
      </c>
      <c r="E621">
        <f>Sheet2!I17</f>
        <v>9.565222971134894E-5</v>
      </c>
    </row>
    <row r="622" spans="1:5">
      <c r="A622">
        <v>2002</v>
      </c>
      <c r="B622">
        <v>1</v>
      </c>
      <c r="C622">
        <v>0</v>
      </c>
      <c r="D622">
        <v>14</v>
      </c>
      <c r="E622">
        <f>Sheet2!I18</f>
        <v>3.3208705197076533E-5</v>
      </c>
    </row>
    <row r="623" spans="1:5">
      <c r="A623">
        <v>2002</v>
      </c>
      <c r="B623">
        <v>1</v>
      </c>
      <c r="C623">
        <v>0</v>
      </c>
      <c r="D623">
        <v>15</v>
      </c>
      <c r="E623">
        <f>Sheet2!I19</f>
        <v>1.5515858784627502E-4</v>
      </c>
    </row>
    <row r="624" spans="1:5">
      <c r="A624">
        <v>2002</v>
      </c>
      <c r="B624">
        <v>1</v>
      </c>
      <c r="C624">
        <v>0</v>
      </c>
      <c r="D624">
        <v>16</v>
      </c>
      <c r="E624">
        <f>Sheet2!I20</f>
        <v>2.6783979752410618E-4</v>
      </c>
    </row>
    <row r="625" spans="1:5">
      <c r="A625">
        <v>2002</v>
      </c>
      <c r="B625">
        <v>1</v>
      </c>
      <c r="C625">
        <v>0</v>
      </c>
      <c r="D625">
        <v>17</v>
      </c>
      <c r="E625">
        <f>Sheet2!I21</f>
        <v>3.4681133125804593E-4</v>
      </c>
    </row>
    <row r="626" spans="1:5">
      <c r="A626">
        <v>2002</v>
      </c>
      <c r="B626">
        <v>1</v>
      </c>
      <c r="C626">
        <v>0</v>
      </c>
      <c r="D626">
        <v>18</v>
      </c>
      <c r="E626">
        <f>Sheet2!I22</f>
        <v>3.5699144075978747E-4</v>
      </c>
    </row>
    <row r="627" spans="1:5">
      <c r="A627">
        <v>2002</v>
      </c>
      <c r="B627">
        <v>1</v>
      </c>
      <c r="C627">
        <v>0</v>
      </c>
      <c r="D627">
        <v>19</v>
      </c>
      <c r="E627">
        <f>Sheet2!I23</f>
        <v>3.954842058847849E-4</v>
      </c>
    </row>
    <row r="628" spans="1:5">
      <c r="A628">
        <v>2002</v>
      </c>
      <c r="B628">
        <v>1</v>
      </c>
      <c r="C628">
        <v>0</v>
      </c>
      <c r="D628">
        <v>20</v>
      </c>
      <c r="E628">
        <f>Sheet2!I24</f>
        <v>2.9701755646263233E-4</v>
      </c>
    </row>
    <row r="629" spans="1:5">
      <c r="A629">
        <v>2002</v>
      </c>
      <c r="B629">
        <v>1</v>
      </c>
      <c r="C629">
        <v>0</v>
      </c>
      <c r="D629">
        <v>21</v>
      </c>
      <c r="E629">
        <f>Sheet2!I25</f>
        <v>3.0532472564307768E-4</v>
      </c>
    </row>
    <row r="630" spans="1:5">
      <c r="A630">
        <v>2002</v>
      </c>
      <c r="B630">
        <v>1</v>
      </c>
      <c r="C630">
        <v>0</v>
      </c>
      <c r="D630">
        <v>22</v>
      </c>
      <c r="E630">
        <f>Sheet2!I26</f>
        <v>3.6701724171959115E-4</v>
      </c>
    </row>
    <row r="631" spans="1:5">
      <c r="A631">
        <v>2002</v>
      </c>
      <c r="B631">
        <v>1</v>
      </c>
      <c r="C631">
        <v>0</v>
      </c>
      <c r="D631">
        <v>23</v>
      </c>
      <c r="E631">
        <f>Sheet2!I27</f>
        <v>3.2455086061287995E-4</v>
      </c>
    </row>
    <row r="632" spans="1:5">
      <c r="A632">
        <v>2002</v>
      </c>
      <c r="B632">
        <v>1</v>
      </c>
      <c r="C632">
        <v>0</v>
      </c>
      <c r="D632">
        <v>24</v>
      </c>
      <c r="E632">
        <f>Sheet2!I28</f>
        <v>4.4859155450235237E-4</v>
      </c>
    </row>
    <row r="633" spans="1:5">
      <c r="A633">
        <v>2002</v>
      </c>
      <c r="B633">
        <v>1</v>
      </c>
      <c r="C633">
        <v>0</v>
      </c>
      <c r="D633">
        <v>25</v>
      </c>
      <c r="E633">
        <f>Sheet2!I29</f>
        <v>3.5795041990962291E-4</v>
      </c>
    </row>
    <row r="634" spans="1:5">
      <c r="A634">
        <v>2002</v>
      </c>
      <c r="B634">
        <v>1</v>
      </c>
      <c r="C634">
        <v>0</v>
      </c>
      <c r="D634">
        <v>26</v>
      </c>
      <c r="E634">
        <f>Sheet2!I30</f>
        <v>2.9094761533010399E-4</v>
      </c>
    </row>
    <row r="635" spans="1:5">
      <c r="A635">
        <v>2002</v>
      </c>
      <c r="B635">
        <v>1</v>
      </c>
      <c r="C635">
        <v>0</v>
      </c>
      <c r="D635">
        <v>27</v>
      </c>
      <c r="E635">
        <f>Sheet2!I31</f>
        <v>5.3167884446353626E-4</v>
      </c>
    </row>
    <row r="636" spans="1:5">
      <c r="A636">
        <v>2002</v>
      </c>
      <c r="B636">
        <v>1</v>
      </c>
      <c r="C636">
        <v>0</v>
      </c>
      <c r="D636">
        <v>28</v>
      </c>
      <c r="E636">
        <f>Sheet2!I32</f>
        <v>5.1556870223438023E-4</v>
      </c>
    </row>
    <row r="637" spans="1:5">
      <c r="A637">
        <v>2002</v>
      </c>
      <c r="B637">
        <v>1</v>
      </c>
      <c r="C637">
        <v>0</v>
      </c>
      <c r="D637">
        <v>29</v>
      </c>
      <c r="E637">
        <f>Sheet2!I33</f>
        <v>5.4537718151010555E-4</v>
      </c>
    </row>
    <row r="638" spans="1:5">
      <c r="A638">
        <v>2002</v>
      </c>
      <c r="B638">
        <v>1</v>
      </c>
      <c r="C638">
        <v>0</v>
      </c>
      <c r="D638">
        <v>30</v>
      </c>
      <c r="E638">
        <f>Sheet2!I34</f>
        <v>3.6106549148906227E-4</v>
      </c>
    </row>
    <row r="639" spans="1:5">
      <c r="A639">
        <v>2002</v>
      </c>
      <c r="B639">
        <v>1</v>
      </c>
      <c r="C639">
        <v>0</v>
      </c>
      <c r="D639">
        <v>31</v>
      </c>
      <c r="E639">
        <f>Sheet2!I35</f>
        <v>6.6908201147950321E-4</v>
      </c>
    </row>
    <row r="640" spans="1:5">
      <c r="A640">
        <v>2002</v>
      </c>
      <c r="B640">
        <v>1</v>
      </c>
      <c r="C640">
        <v>0</v>
      </c>
      <c r="D640">
        <v>32</v>
      </c>
      <c r="E640">
        <f>Sheet2!I36</f>
        <v>6.1361513623193434E-4</v>
      </c>
    </row>
    <row r="641" spans="1:5">
      <c r="A641">
        <v>2002</v>
      </c>
      <c r="B641">
        <v>1</v>
      </c>
      <c r="C641">
        <v>0</v>
      </c>
      <c r="D641">
        <v>33</v>
      </c>
      <c r="E641">
        <f>Sheet2!I37</f>
        <v>2.9104804117385119E-4</v>
      </c>
    </row>
    <row r="642" spans="1:5">
      <c r="A642">
        <v>2002</v>
      </c>
      <c r="B642">
        <v>1</v>
      </c>
      <c r="C642">
        <v>0</v>
      </c>
      <c r="D642">
        <v>34</v>
      </c>
      <c r="E642">
        <f>Sheet2!I38</f>
        <v>5.4629249900570512E-4</v>
      </c>
    </row>
    <row r="643" spans="1:5">
      <c r="A643">
        <v>2002</v>
      </c>
      <c r="B643">
        <v>1</v>
      </c>
      <c r="C643">
        <v>0</v>
      </c>
      <c r="D643">
        <v>35</v>
      </c>
      <c r="E643">
        <f>Sheet2!I39</f>
        <v>7.5097619772398051E-4</v>
      </c>
    </row>
    <row r="644" spans="1:5">
      <c r="A644">
        <v>2002</v>
      </c>
      <c r="B644">
        <v>1</v>
      </c>
      <c r="C644">
        <v>0</v>
      </c>
      <c r="D644">
        <v>36</v>
      </c>
      <c r="E644">
        <f>Sheet2!I40</f>
        <v>8.8966813331483837E-4</v>
      </c>
    </row>
    <row r="645" spans="1:5">
      <c r="A645">
        <v>2002</v>
      </c>
      <c r="B645">
        <v>1</v>
      </c>
      <c r="C645">
        <v>0</v>
      </c>
      <c r="D645">
        <v>37</v>
      </c>
      <c r="E645">
        <f>Sheet2!I41</f>
        <v>6.0816003370090237E-4</v>
      </c>
    </row>
    <row r="646" spans="1:5">
      <c r="A646">
        <v>2002</v>
      </c>
      <c r="B646">
        <v>1</v>
      </c>
      <c r="C646">
        <v>0</v>
      </c>
      <c r="D646">
        <v>38</v>
      </c>
      <c r="E646">
        <f>Sheet2!I42</f>
        <v>1.0728309095361123E-3</v>
      </c>
    </row>
    <row r="647" spans="1:5">
      <c r="A647">
        <v>2002</v>
      </c>
      <c r="B647">
        <v>1</v>
      </c>
      <c r="C647">
        <v>0</v>
      </c>
      <c r="D647">
        <v>39</v>
      </c>
      <c r="E647">
        <f>Sheet2!I43</f>
        <v>9.9232022085314164E-4</v>
      </c>
    </row>
    <row r="648" spans="1:5">
      <c r="A648">
        <v>2002</v>
      </c>
      <c r="B648">
        <v>1</v>
      </c>
      <c r="C648">
        <v>0</v>
      </c>
      <c r="D648">
        <v>40</v>
      </c>
      <c r="E648">
        <f>Sheet2!I44</f>
        <v>1.1348357874078376E-3</v>
      </c>
    </row>
    <row r="649" spans="1:5">
      <c r="A649">
        <v>2002</v>
      </c>
      <c r="B649">
        <v>1</v>
      </c>
      <c r="C649">
        <v>0</v>
      </c>
      <c r="D649">
        <v>41</v>
      </c>
      <c r="E649">
        <f>Sheet2!I45</f>
        <v>1.6709138345500736E-3</v>
      </c>
    </row>
    <row r="650" spans="1:5">
      <c r="A650">
        <v>2002</v>
      </c>
      <c r="B650">
        <v>1</v>
      </c>
      <c r="C650">
        <v>0</v>
      </c>
      <c r="D650">
        <v>42</v>
      </c>
      <c r="E650">
        <f>Sheet2!I46</f>
        <v>1.0746825787199873E-3</v>
      </c>
    </row>
    <row r="651" spans="1:5">
      <c r="A651">
        <v>2002</v>
      </c>
      <c r="B651">
        <v>1</v>
      </c>
      <c r="C651">
        <v>0</v>
      </c>
      <c r="D651">
        <v>43</v>
      </c>
      <c r="E651">
        <f>Sheet2!I47</f>
        <v>1.3936734743526127E-3</v>
      </c>
    </row>
    <row r="652" spans="1:5">
      <c r="A652">
        <v>2002</v>
      </c>
      <c r="B652">
        <v>1</v>
      </c>
      <c r="C652">
        <v>0</v>
      </c>
      <c r="D652">
        <v>44</v>
      </c>
      <c r="E652">
        <f>Sheet2!I48</f>
        <v>1.5479430913259121E-3</v>
      </c>
    </row>
    <row r="653" spans="1:5">
      <c r="A653">
        <v>2002</v>
      </c>
      <c r="B653">
        <v>1</v>
      </c>
      <c r="C653">
        <v>0</v>
      </c>
      <c r="D653">
        <v>45</v>
      </c>
      <c r="E653">
        <f>Sheet2!I49</f>
        <v>1.6433267275424289E-3</v>
      </c>
    </row>
    <row r="654" spans="1:5">
      <c r="A654">
        <v>2002</v>
      </c>
      <c r="B654">
        <v>1</v>
      </c>
      <c r="C654">
        <v>0</v>
      </c>
      <c r="D654">
        <v>46</v>
      </c>
      <c r="E654">
        <f>Sheet2!I50</f>
        <v>1.7493393325806812E-3</v>
      </c>
    </row>
    <row r="655" spans="1:5">
      <c r="A655">
        <v>2002</v>
      </c>
      <c r="B655">
        <v>1</v>
      </c>
      <c r="C655">
        <v>0</v>
      </c>
      <c r="D655">
        <v>47</v>
      </c>
      <c r="E655">
        <f>Sheet2!I51</f>
        <v>1.6065106080595528E-3</v>
      </c>
    </row>
    <row r="656" spans="1:5">
      <c r="A656">
        <v>2002</v>
      </c>
      <c r="B656">
        <v>1</v>
      </c>
      <c r="C656">
        <v>0</v>
      </c>
      <c r="D656">
        <v>48</v>
      </c>
      <c r="E656">
        <f>Sheet2!I52</f>
        <v>1.8390400187579847E-3</v>
      </c>
    </row>
    <row r="657" spans="1:5">
      <c r="A657">
        <v>2002</v>
      </c>
      <c r="B657">
        <v>1</v>
      </c>
      <c r="C657">
        <v>0</v>
      </c>
      <c r="D657">
        <v>49</v>
      </c>
      <c r="E657">
        <f>Sheet2!I53</f>
        <v>2.3241965640703479E-3</v>
      </c>
    </row>
    <row r="658" spans="1:5">
      <c r="A658">
        <v>2002</v>
      </c>
      <c r="B658">
        <v>1</v>
      </c>
      <c r="C658">
        <v>0</v>
      </c>
      <c r="D658">
        <v>50</v>
      </c>
      <c r="E658">
        <f>Sheet2!I54</f>
        <v>2.5197785901758299E-3</v>
      </c>
    </row>
    <row r="659" spans="1:5">
      <c r="A659">
        <v>2002</v>
      </c>
      <c r="B659">
        <v>1</v>
      </c>
      <c r="C659">
        <v>0</v>
      </c>
      <c r="D659">
        <v>51</v>
      </c>
      <c r="E659">
        <f>Sheet2!I55</f>
        <v>2.2756831257691955E-3</v>
      </c>
    </row>
    <row r="660" spans="1:5">
      <c r="A660">
        <v>2002</v>
      </c>
      <c r="B660">
        <v>1</v>
      </c>
      <c r="C660">
        <v>0</v>
      </c>
      <c r="D660">
        <v>52</v>
      </c>
      <c r="E660">
        <f>Sheet2!I56</f>
        <v>2.0458772227957196E-3</v>
      </c>
    </row>
    <row r="661" spans="1:5">
      <c r="A661">
        <v>2002</v>
      </c>
      <c r="B661">
        <v>1</v>
      </c>
      <c r="C661">
        <v>0</v>
      </c>
      <c r="D661">
        <v>53</v>
      </c>
      <c r="E661">
        <f>Sheet2!I57</f>
        <v>3.3859524525666207E-3</v>
      </c>
    </row>
    <row r="662" spans="1:5">
      <c r="A662">
        <v>2002</v>
      </c>
      <c r="B662">
        <v>1</v>
      </c>
      <c r="C662">
        <v>0</v>
      </c>
      <c r="D662">
        <v>54</v>
      </c>
      <c r="E662">
        <f>Sheet2!I58</f>
        <v>2.7164166411408281E-3</v>
      </c>
    </row>
    <row r="663" spans="1:5">
      <c r="A663">
        <v>2002</v>
      </c>
      <c r="B663">
        <v>1</v>
      </c>
      <c r="C663">
        <v>0</v>
      </c>
      <c r="D663">
        <v>55</v>
      </c>
      <c r="E663">
        <f>Sheet2!I59</f>
        <v>3.5953713312663494E-3</v>
      </c>
    </row>
    <row r="664" spans="1:5">
      <c r="A664">
        <v>2002</v>
      </c>
      <c r="B664">
        <v>1</v>
      </c>
      <c r="C664">
        <v>0</v>
      </c>
      <c r="D664">
        <v>56</v>
      </c>
      <c r="E664">
        <f>Sheet2!I60</f>
        <v>3.124612998043114E-3</v>
      </c>
    </row>
    <row r="665" spans="1:5">
      <c r="A665">
        <v>2002</v>
      </c>
      <c r="B665">
        <v>1</v>
      </c>
      <c r="C665">
        <v>0</v>
      </c>
      <c r="D665">
        <v>57</v>
      </c>
      <c r="E665">
        <f>Sheet2!I61</f>
        <v>3.02652259326633E-3</v>
      </c>
    </row>
    <row r="666" spans="1:5">
      <c r="A666">
        <v>2002</v>
      </c>
      <c r="B666">
        <v>1</v>
      </c>
      <c r="C666">
        <v>0</v>
      </c>
      <c r="D666">
        <v>58</v>
      </c>
      <c r="E666">
        <f>Sheet2!I62</f>
        <v>5.0681694378250184E-3</v>
      </c>
    </row>
    <row r="667" spans="1:5">
      <c r="A667">
        <v>2002</v>
      </c>
      <c r="B667">
        <v>1</v>
      </c>
      <c r="C667">
        <v>0</v>
      </c>
      <c r="D667">
        <v>59</v>
      </c>
      <c r="E667">
        <f>Sheet2!I63</f>
        <v>4.3898059347090065E-3</v>
      </c>
    </row>
    <row r="668" spans="1:5">
      <c r="A668">
        <v>2002</v>
      </c>
      <c r="B668">
        <v>1</v>
      </c>
      <c r="C668">
        <v>0</v>
      </c>
      <c r="D668">
        <v>60</v>
      </c>
      <c r="E668">
        <f>Sheet2!I64</f>
        <v>4.4981904592068427E-3</v>
      </c>
    </row>
    <row r="669" spans="1:5">
      <c r="A669">
        <v>2002</v>
      </c>
      <c r="B669">
        <v>1</v>
      </c>
      <c r="C669">
        <v>0</v>
      </c>
      <c r="D669">
        <v>61</v>
      </c>
      <c r="E669">
        <f>Sheet2!I65</f>
        <v>6.2535268189707529E-3</v>
      </c>
    </row>
    <row r="670" spans="1:5">
      <c r="A670">
        <v>2002</v>
      </c>
      <c r="B670">
        <v>1</v>
      </c>
      <c r="C670">
        <v>0</v>
      </c>
      <c r="D670">
        <v>62</v>
      </c>
      <c r="E670">
        <f>Sheet2!I66</f>
        <v>6.4396067991103947E-3</v>
      </c>
    </row>
    <row r="671" spans="1:5">
      <c r="A671">
        <v>2002</v>
      </c>
      <c r="B671">
        <v>1</v>
      </c>
      <c r="C671">
        <v>0</v>
      </c>
      <c r="D671">
        <v>63</v>
      </c>
      <c r="E671">
        <f>Sheet2!I67</f>
        <v>8.5322639134165299E-3</v>
      </c>
    </row>
    <row r="672" spans="1:5">
      <c r="A672">
        <v>2002</v>
      </c>
      <c r="B672">
        <v>1</v>
      </c>
      <c r="C672">
        <v>0</v>
      </c>
      <c r="D672">
        <v>64</v>
      </c>
      <c r="E672">
        <f>Sheet2!I68</f>
        <v>9.1930102931899477E-3</v>
      </c>
    </row>
    <row r="673" spans="1:5">
      <c r="A673">
        <v>2002</v>
      </c>
      <c r="B673">
        <v>1</v>
      </c>
      <c r="C673">
        <v>0</v>
      </c>
      <c r="D673">
        <v>65</v>
      </c>
      <c r="E673">
        <f>Sheet2!I69</f>
        <v>7.1754322857144372E-3</v>
      </c>
    </row>
    <row r="674" spans="1:5">
      <c r="A674">
        <v>2002</v>
      </c>
      <c r="B674">
        <v>1</v>
      </c>
      <c r="C674">
        <v>0</v>
      </c>
      <c r="D674">
        <v>66</v>
      </c>
      <c r="E674">
        <f>Sheet2!I70</f>
        <v>1.0451803610235216E-2</v>
      </c>
    </row>
    <row r="675" spans="1:5">
      <c r="A675">
        <v>2002</v>
      </c>
      <c r="B675">
        <v>1</v>
      </c>
      <c r="C675">
        <v>0</v>
      </c>
      <c r="D675">
        <v>67</v>
      </c>
      <c r="E675">
        <f>Sheet2!I71</f>
        <v>9.1840942884034785E-3</v>
      </c>
    </row>
    <row r="676" spans="1:5">
      <c r="A676">
        <v>2002</v>
      </c>
      <c r="B676">
        <v>1</v>
      </c>
      <c r="C676">
        <v>0</v>
      </c>
      <c r="D676">
        <v>68</v>
      </c>
      <c r="E676">
        <f>Sheet2!I72</f>
        <v>1.2358936437265915E-2</v>
      </c>
    </row>
    <row r="677" spans="1:5">
      <c r="A677">
        <v>2002</v>
      </c>
      <c r="B677">
        <v>1</v>
      </c>
      <c r="C677">
        <v>0</v>
      </c>
      <c r="D677">
        <v>69</v>
      </c>
      <c r="E677">
        <f>Sheet2!I73</f>
        <v>1.2764895704451893E-2</v>
      </c>
    </row>
    <row r="678" spans="1:5">
      <c r="A678">
        <v>2002</v>
      </c>
      <c r="B678">
        <v>1</v>
      </c>
      <c r="C678">
        <v>0</v>
      </c>
      <c r="D678">
        <v>70</v>
      </c>
      <c r="E678">
        <f>Sheet2!I74</f>
        <v>1.4078805382851649E-2</v>
      </c>
    </row>
    <row r="679" spans="1:5">
      <c r="A679">
        <v>2002</v>
      </c>
      <c r="B679">
        <v>1</v>
      </c>
      <c r="C679">
        <v>0</v>
      </c>
      <c r="D679">
        <v>71</v>
      </c>
      <c r="E679">
        <f>Sheet2!I75</f>
        <v>1.5260561889768249E-2</v>
      </c>
    </row>
    <row r="680" spans="1:5">
      <c r="A680">
        <v>2002</v>
      </c>
      <c r="B680">
        <v>1</v>
      </c>
      <c r="C680">
        <v>0</v>
      </c>
      <c r="D680">
        <v>72</v>
      </c>
      <c r="E680">
        <f>Sheet2!I76</f>
        <v>1.6214311849333633E-2</v>
      </c>
    </row>
    <row r="681" spans="1:5">
      <c r="A681">
        <v>2002</v>
      </c>
      <c r="B681">
        <v>1</v>
      </c>
      <c r="C681">
        <v>0</v>
      </c>
      <c r="D681">
        <v>73</v>
      </c>
      <c r="E681">
        <f>Sheet2!I77</f>
        <v>1.7702240858434342E-2</v>
      </c>
    </row>
    <row r="682" spans="1:5">
      <c r="A682">
        <v>2002</v>
      </c>
      <c r="B682">
        <v>1</v>
      </c>
      <c r="C682">
        <v>0</v>
      </c>
      <c r="D682">
        <v>74</v>
      </c>
      <c r="E682">
        <f>Sheet2!I78</f>
        <v>2.0349998114175483E-2</v>
      </c>
    </row>
    <row r="683" spans="1:5">
      <c r="A683">
        <v>2002</v>
      </c>
      <c r="B683">
        <v>1</v>
      </c>
      <c r="C683">
        <v>0</v>
      </c>
      <c r="D683">
        <v>75</v>
      </c>
      <c r="E683">
        <f>Sheet2!I79</f>
        <v>2.5869381041900005E-2</v>
      </c>
    </row>
    <row r="684" spans="1:5">
      <c r="A684">
        <v>2002</v>
      </c>
      <c r="B684">
        <v>1</v>
      </c>
      <c r="C684">
        <v>0</v>
      </c>
      <c r="D684">
        <v>76</v>
      </c>
      <c r="E684">
        <f>Sheet2!I80</f>
        <v>2.4998676242542123E-2</v>
      </c>
    </row>
    <row r="685" spans="1:5">
      <c r="A685">
        <v>2002</v>
      </c>
      <c r="B685">
        <v>1</v>
      </c>
      <c r="C685">
        <v>0</v>
      </c>
      <c r="D685">
        <v>77</v>
      </c>
      <c r="E685">
        <f>Sheet2!I81</f>
        <v>2.8096325497089878E-2</v>
      </c>
    </row>
    <row r="686" spans="1:5">
      <c r="A686">
        <v>2002</v>
      </c>
      <c r="B686">
        <v>1</v>
      </c>
      <c r="C686">
        <v>0</v>
      </c>
      <c r="D686">
        <v>78</v>
      </c>
      <c r="E686">
        <f>Sheet2!I82</f>
        <v>3.235339624772695E-2</v>
      </c>
    </row>
    <row r="687" spans="1:5">
      <c r="A687">
        <v>2002</v>
      </c>
      <c r="B687">
        <v>1</v>
      </c>
      <c r="C687">
        <v>0</v>
      </c>
      <c r="D687">
        <v>79</v>
      </c>
      <c r="E687">
        <f>Sheet2!I83</f>
        <v>3.8974130405569678E-2</v>
      </c>
    </row>
    <row r="688" spans="1:5">
      <c r="A688">
        <v>2002</v>
      </c>
      <c r="B688">
        <v>1</v>
      </c>
      <c r="C688">
        <v>0</v>
      </c>
      <c r="D688">
        <v>80</v>
      </c>
      <c r="E688">
        <f>Sheet2!I84</f>
        <v>4.0078058075964221E-2</v>
      </c>
    </row>
    <row r="689" spans="1:5">
      <c r="A689">
        <v>2002</v>
      </c>
      <c r="B689">
        <v>1</v>
      </c>
      <c r="C689">
        <v>0</v>
      </c>
      <c r="D689">
        <v>81</v>
      </c>
      <c r="E689">
        <f>Sheet2!I85</f>
        <v>4.8658160368824387E-2</v>
      </c>
    </row>
    <row r="690" spans="1:5">
      <c r="A690">
        <v>2002</v>
      </c>
      <c r="B690">
        <v>1</v>
      </c>
      <c r="C690">
        <v>0</v>
      </c>
      <c r="D690">
        <v>82</v>
      </c>
      <c r="E690">
        <f>Sheet2!I86</f>
        <v>5.3213159028542838E-2</v>
      </c>
    </row>
    <row r="691" spans="1:5">
      <c r="A691">
        <v>2002</v>
      </c>
      <c r="B691">
        <v>1</v>
      </c>
      <c r="C691">
        <v>0</v>
      </c>
      <c r="D691">
        <v>83</v>
      </c>
      <c r="E691">
        <f>Sheet2!I87</f>
        <v>5.7467342759169017E-2</v>
      </c>
    </row>
    <row r="692" spans="1:5">
      <c r="A692">
        <v>2002</v>
      </c>
      <c r="B692">
        <v>1</v>
      </c>
      <c r="C692">
        <v>0</v>
      </c>
      <c r="D692">
        <v>84</v>
      </c>
      <c r="E692">
        <f>Sheet2!I88</f>
        <v>6.9301561765010136E-2</v>
      </c>
    </row>
    <row r="693" spans="1:5">
      <c r="A693">
        <v>2002</v>
      </c>
      <c r="B693">
        <v>1</v>
      </c>
      <c r="C693">
        <v>0</v>
      </c>
      <c r="D693">
        <v>85</v>
      </c>
      <c r="E693">
        <f>Sheet2!I89</f>
        <v>7.8558678723287187E-2</v>
      </c>
    </row>
    <row r="694" spans="1:5">
      <c r="A694">
        <v>2002</v>
      </c>
      <c r="B694">
        <v>1</v>
      </c>
      <c r="C694">
        <v>0</v>
      </c>
      <c r="D694">
        <v>86</v>
      </c>
      <c r="E694">
        <f>Sheet2!I90</f>
        <v>8.0912976705952128E-2</v>
      </c>
    </row>
    <row r="695" spans="1:5">
      <c r="A695">
        <v>2002</v>
      </c>
      <c r="B695">
        <v>1</v>
      </c>
      <c r="C695">
        <v>0</v>
      </c>
      <c r="D695">
        <v>87</v>
      </c>
      <c r="E695">
        <f>Sheet2!I91</f>
        <v>0.10621283191793573</v>
      </c>
    </row>
    <row r="696" spans="1:5">
      <c r="A696">
        <v>2002</v>
      </c>
      <c r="B696">
        <v>1</v>
      </c>
      <c r="C696">
        <v>0</v>
      </c>
      <c r="D696">
        <v>88</v>
      </c>
      <c r="E696">
        <f>Sheet2!I92</f>
        <v>0.12113023329489904</v>
      </c>
    </row>
    <row r="697" spans="1:5">
      <c r="A697">
        <v>2002</v>
      </c>
      <c r="B697">
        <v>1</v>
      </c>
      <c r="C697">
        <v>0</v>
      </c>
      <c r="D697">
        <v>89</v>
      </c>
      <c r="E697">
        <f>Sheet2!I93</f>
        <v>0.11472294656989228</v>
      </c>
    </row>
    <row r="698" spans="1:5">
      <c r="A698">
        <v>2002</v>
      </c>
      <c r="B698">
        <v>1</v>
      </c>
      <c r="C698">
        <v>0</v>
      </c>
      <c r="D698">
        <v>90</v>
      </c>
      <c r="E698">
        <f>Sheet2!I94</f>
        <v>0.13736022521136071</v>
      </c>
    </row>
    <row r="699" spans="1:5">
      <c r="A699">
        <v>2002</v>
      </c>
      <c r="B699">
        <v>1</v>
      </c>
      <c r="C699">
        <v>0</v>
      </c>
      <c r="D699">
        <v>91</v>
      </c>
      <c r="E699">
        <f>Sheet2!I95</f>
        <v>0.16013211534857488</v>
      </c>
    </row>
    <row r="700" spans="1:5">
      <c r="A700">
        <v>2002</v>
      </c>
      <c r="B700">
        <v>1</v>
      </c>
      <c r="C700">
        <v>0</v>
      </c>
      <c r="D700">
        <v>92</v>
      </c>
      <c r="E700">
        <f>Sheet2!I96</f>
        <v>0.18029367889100342</v>
      </c>
    </row>
    <row r="701" spans="1:5">
      <c r="A701">
        <v>2002</v>
      </c>
      <c r="B701">
        <v>1</v>
      </c>
      <c r="C701">
        <v>0</v>
      </c>
      <c r="D701">
        <v>93</v>
      </c>
      <c r="E701">
        <f>Sheet2!I97</f>
        <v>0.21194031049406872</v>
      </c>
    </row>
    <row r="702" spans="1:5">
      <c r="A702">
        <v>2002</v>
      </c>
      <c r="B702">
        <v>1</v>
      </c>
      <c r="C702">
        <v>0</v>
      </c>
      <c r="D702">
        <v>94</v>
      </c>
      <c r="E702">
        <f>Sheet2!I98</f>
        <v>0.20825582487786543</v>
      </c>
    </row>
    <row r="703" spans="1:5">
      <c r="A703">
        <v>2002</v>
      </c>
      <c r="B703">
        <v>1</v>
      </c>
      <c r="C703">
        <v>0</v>
      </c>
      <c r="D703">
        <v>95</v>
      </c>
      <c r="E703">
        <f>Sheet2!I99</f>
        <v>0.23615162760941533</v>
      </c>
    </row>
    <row r="704" spans="1:5">
      <c r="A704">
        <v>2002</v>
      </c>
      <c r="B704">
        <v>1</v>
      </c>
      <c r="C704">
        <v>0</v>
      </c>
      <c r="D704">
        <v>96</v>
      </c>
      <c r="E704">
        <f>Sheet2!I100</f>
        <v>0.26662616775404013</v>
      </c>
    </row>
    <row r="705" spans="1:5">
      <c r="A705">
        <v>2002</v>
      </c>
      <c r="B705">
        <v>1</v>
      </c>
      <c r="C705">
        <v>0</v>
      </c>
      <c r="D705">
        <v>97</v>
      </c>
      <c r="E705">
        <f>Sheet2!I101</f>
        <v>0.26234577189286784</v>
      </c>
    </row>
    <row r="706" spans="1:5">
      <c r="A706">
        <v>2002</v>
      </c>
      <c r="B706">
        <v>1</v>
      </c>
      <c r="C706">
        <v>0</v>
      </c>
      <c r="D706">
        <v>98</v>
      </c>
      <c r="E706">
        <f>Sheet2!I102</f>
        <v>0.29094982835109068</v>
      </c>
    </row>
    <row r="707" spans="1:5">
      <c r="A707">
        <v>2002</v>
      </c>
      <c r="B707">
        <v>1</v>
      </c>
      <c r="C707">
        <v>0</v>
      </c>
      <c r="D707">
        <v>99</v>
      </c>
      <c r="E707">
        <f>Sheet2!I103</f>
        <v>0.3047578931693139</v>
      </c>
    </row>
    <row r="708" spans="1:5">
      <c r="A708">
        <v>2002</v>
      </c>
      <c r="B708">
        <v>1</v>
      </c>
      <c r="C708">
        <v>0</v>
      </c>
      <c r="D708">
        <v>100</v>
      </c>
      <c r="E708">
        <f>Sheet2!I104</f>
        <v>0.33634168603258652</v>
      </c>
    </row>
    <row r="709" spans="1:5">
      <c r="A709">
        <v>2002</v>
      </c>
      <c r="B709">
        <v>1</v>
      </c>
      <c r="C709">
        <v>1</v>
      </c>
      <c r="D709">
        <v>0</v>
      </c>
      <c r="E709">
        <f>Sheet2!H4</f>
        <v>4.5812774301165629E-3</v>
      </c>
    </row>
    <row r="710" spans="1:5">
      <c r="A710">
        <v>2002</v>
      </c>
      <c r="B710">
        <v>1</v>
      </c>
      <c r="C710">
        <v>1</v>
      </c>
      <c r="D710">
        <v>1</v>
      </c>
      <c r="E710">
        <f>Sheet2!H5</f>
        <v>4.8117221115139404E-4</v>
      </c>
    </row>
    <row r="711" spans="1:5">
      <c r="A711">
        <v>2002</v>
      </c>
      <c r="B711">
        <v>1</v>
      </c>
      <c r="C711">
        <v>1</v>
      </c>
      <c r="D711">
        <v>2</v>
      </c>
      <c r="E711">
        <f>Sheet2!H6</f>
        <v>2.8976230253908812E-4</v>
      </c>
    </row>
    <row r="712" spans="1:5">
      <c r="A712">
        <v>2002</v>
      </c>
      <c r="B712">
        <v>1</v>
      </c>
      <c r="C712">
        <v>1</v>
      </c>
      <c r="D712">
        <v>3</v>
      </c>
      <c r="E712">
        <f>Sheet2!H7</f>
        <v>9.9679772575093694E-5</v>
      </c>
    </row>
    <row r="713" spans="1:5">
      <c r="A713">
        <v>2002</v>
      </c>
      <c r="B713">
        <v>1</v>
      </c>
      <c r="C713">
        <v>1</v>
      </c>
      <c r="D713">
        <v>4</v>
      </c>
      <c r="E713">
        <f>Sheet2!H8</f>
        <v>1.4688019246694099E-4</v>
      </c>
    </row>
    <row r="714" spans="1:5">
      <c r="A714">
        <v>2002</v>
      </c>
      <c r="B714">
        <v>1</v>
      </c>
      <c r="C714">
        <v>1</v>
      </c>
      <c r="D714">
        <v>5</v>
      </c>
      <c r="E714">
        <f>Sheet2!H9</f>
        <v>8.6100227744103448E-5</v>
      </c>
    </row>
    <row r="715" spans="1:5">
      <c r="A715">
        <v>2002</v>
      </c>
      <c r="B715">
        <v>1</v>
      </c>
      <c r="C715">
        <v>1</v>
      </c>
      <c r="D715">
        <v>6</v>
      </c>
      <c r="E715">
        <f>Sheet2!H10</f>
        <v>1.72813474862217E-4</v>
      </c>
    </row>
    <row r="716" spans="1:5">
      <c r="A716">
        <v>2002</v>
      </c>
      <c r="B716">
        <v>1</v>
      </c>
      <c r="C716">
        <v>1</v>
      </c>
      <c r="D716">
        <v>7</v>
      </c>
      <c r="E716">
        <f>Sheet2!H11</f>
        <v>1.3364481562463818E-4</v>
      </c>
    </row>
    <row r="717" spans="1:5">
      <c r="A717">
        <v>2002</v>
      </c>
      <c r="B717">
        <v>1</v>
      </c>
      <c r="C717">
        <v>1</v>
      </c>
      <c r="D717">
        <v>8</v>
      </c>
      <c r="E717">
        <f>Sheet2!H12</f>
        <v>6.2198630794020848E-5</v>
      </c>
    </row>
    <row r="718" spans="1:5">
      <c r="A718">
        <v>2002</v>
      </c>
      <c r="B718">
        <v>1</v>
      </c>
      <c r="C718">
        <v>1</v>
      </c>
      <c r="D718">
        <v>9</v>
      </c>
      <c r="E718">
        <f>Sheet2!H13</f>
        <v>5.8504691243194968E-5</v>
      </c>
    </row>
    <row r="719" spans="1:5">
      <c r="A719">
        <v>2002</v>
      </c>
      <c r="B719">
        <v>1</v>
      </c>
      <c r="C719">
        <v>1</v>
      </c>
      <c r="D719">
        <v>10</v>
      </c>
      <c r="E719">
        <f>Sheet2!H14</f>
        <v>3.9694093584246421E-6</v>
      </c>
    </row>
    <row r="720" spans="1:5">
      <c r="A720">
        <v>2002</v>
      </c>
      <c r="B720">
        <v>1</v>
      </c>
      <c r="C720">
        <v>1</v>
      </c>
      <c r="D720">
        <v>11</v>
      </c>
      <c r="E720">
        <f>Sheet2!H15</f>
        <v>9.0132704133923013E-5</v>
      </c>
    </row>
    <row r="721" spans="1:5">
      <c r="A721">
        <v>2002</v>
      </c>
      <c r="B721">
        <v>1</v>
      </c>
      <c r="C721">
        <v>1</v>
      </c>
      <c r="D721">
        <v>12</v>
      </c>
      <c r="E721">
        <f>Sheet2!H16</f>
        <v>6.8807248919759554E-5</v>
      </c>
    </row>
    <row r="722" spans="1:5">
      <c r="A722">
        <v>2002</v>
      </c>
      <c r="B722">
        <v>1</v>
      </c>
      <c r="C722">
        <v>1</v>
      </c>
      <c r="D722">
        <v>13</v>
      </c>
      <c r="E722">
        <f>Sheet2!H17</f>
        <v>9.565222971134894E-5</v>
      </c>
    </row>
    <row r="723" spans="1:5">
      <c r="A723">
        <v>2002</v>
      </c>
      <c r="B723">
        <v>1</v>
      </c>
      <c r="C723">
        <v>1</v>
      </c>
      <c r="D723">
        <v>14</v>
      </c>
      <c r="E723">
        <f>Sheet2!H18</f>
        <v>3.3208705197076533E-5</v>
      </c>
    </row>
    <row r="724" spans="1:5">
      <c r="A724">
        <v>2002</v>
      </c>
      <c r="B724">
        <v>1</v>
      </c>
      <c r="C724">
        <v>1</v>
      </c>
      <c r="D724">
        <v>15</v>
      </c>
      <c r="E724">
        <f>Sheet2!H19</f>
        <v>1.5515858784627502E-4</v>
      </c>
    </row>
    <row r="725" spans="1:5">
      <c r="A725">
        <v>2002</v>
      </c>
      <c r="B725">
        <v>1</v>
      </c>
      <c r="C725">
        <v>1</v>
      </c>
      <c r="D725">
        <v>16</v>
      </c>
      <c r="E725">
        <f>Sheet2!H20</f>
        <v>2.6783979752410618E-4</v>
      </c>
    </row>
    <row r="726" spans="1:5">
      <c r="A726">
        <v>2002</v>
      </c>
      <c r="B726">
        <v>1</v>
      </c>
      <c r="C726">
        <v>1</v>
      </c>
      <c r="D726">
        <v>17</v>
      </c>
      <c r="E726">
        <f>Sheet2!H21</f>
        <v>3.4681133125804593E-4</v>
      </c>
    </row>
    <row r="727" spans="1:5">
      <c r="A727">
        <v>2002</v>
      </c>
      <c r="B727">
        <v>1</v>
      </c>
      <c r="C727">
        <v>1</v>
      </c>
      <c r="D727">
        <v>18</v>
      </c>
      <c r="E727">
        <f>Sheet2!H22</f>
        <v>3.5699144075978747E-4</v>
      </c>
    </row>
    <row r="728" spans="1:5">
      <c r="A728">
        <v>2002</v>
      </c>
      <c r="B728">
        <v>1</v>
      </c>
      <c r="C728">
        <v>1</v>
      </c>
      <c r="D728">
        <v>19</v>
      </c>
      <c r="E728">
        <f>Sheet2!H23</f>
        <v>3.954842058847849E-4</v>
      </c>
    </row>
    <row r="729" spans="1:5">
      <c r="A729">
        <v>2002</v>
      </c>
      <c r="B729">
        <v>1</v>
      </c>
      <c r="C729">
        <v>1</v>
      </c>
      <c r="D729">
        <v>20</v>
      </c>
      <c r="E729">
        <f>Sheet2!H24</f>
        <v>2.9701755646263233E-4</v>
      </c>
    </row>
    <row r="730" spans="1:5">
      <c r="A730">
        <v>2002</v>
      </c>
      <c r="B730">
        <v>1</v>
      </c>
      <c r="C730">
        <v>1</v>
      </c>
      <c r="D730">
        <v>21</v>
      </c>
      <c r="E730">
        <f>Sheet2!H25</f>
        <v>3.0532472564307768E-4</v>
      </c>
    </row>
    <row r="731" spans="1:5">
      <c r="A731">
        <v>2002</v>
      </c>
      <c r="B731">
        <v>1</v>
      </c>
      <c r="C731">
        <v>1</v>
      </c>
      <c r="D731">
        <v>22</v>
      </c>
      <c r="E731">
        <f>Sheet2!H26</f>
        <v>3.6701724171959115E-4</v>
      </c>
    </row>
    <row r="732" spans="1:5">
      <c r="A732">
        <v>2002</v>
      </c>
      <c r="B732">
        <v>1</v>
      </c>
      <c r="C732">
        <v>1</v>
      </c>
      <c r="D732">
        <v>23</v>
      </c>
      <c r="E732">
        <f>Sheet2!H27</f>
        <v>3.2455086061287995E-4</v>
      </c>
    </row>
    <row r="733" spans="1:5">
      <c r="A733">
        <v>2002</v>
      </c>
      <c r="B733">
        <v>1</v>
      </c>
      <c r="C733">
        <v>1</v>
      </c>
      <c r="D733">
        <v>24</v>
      </c>
      <c r="E733">
        <f>Sheet2!H28</f>
        <v>4.4859155450235237E-4</v>
      </c>
    </row>
    <row r="734" spans="1:5">
      <c r="A734">
        <v>2002</v>
      </c>
      <c r="B734">
        <v>1</v>
      </c>
      <c r="C734">
        <v>1</v>
      </c>
      <c r="D734">
        <v>25</v>
      </c>
      <c r="E734">
        <f>Sheet2!H29</f>
        <v>3.5795041990962291E-4</v>
      </c>
    </row>
    <row r="735" spans="1:5">
      <c r="A735">
        <v>2002</v>
      </c>
      <c r="B735">
        <v>1</v>
      </c>
      <c r="C735">
        <v>1</v>
      </c>
      <c r="D735">
        <v>26</v>
      </c>
      <c r="E735">
        <f>Sheet2!H30</f>
        <v>2.8984566519723914E-4</v>
      </c>
    </row>
    <row r="736" spans="1:5">
      <c r="A736">
        <v>2002</v>
      </c>
      <c r="B736">
        <v>1</v>
      </c>
      <c r="C736">
        <v>1</v>
      </c>
      <c r="D736">
        <v>27</v>
      </c>
      <c r="E736">
        <f>Sheet2!H31</f>
        <v>2.8611030351189748E-4</v>
      </c>
    </row>
    <row r="737" spans="1:5">
      <c r="A737">
        <v>2002</v>
      </c>
      <c r="B737">
        <v>1</v>
      </c>
      <c r="C737">
        <v>1</v>
      </c>
      <c r="D737">
        <v>28</v>
      </c>
      <c r="E737">
        <f>Sheet2!H32</f>
        <v>3.0900074580336403E-4</v>
      </c>
    </row>
    <row r="738" spans="1:5">
      <c r="A738">
        <v>2002</v>
      </c>
      <c r="B738">
        <v>1</v>
      </c>
      <c r="C738">
        <v>1</v>
      </c>
      <c r="D738">
        <v>29</v>
      </c>
      <c r="E738">
        <f>Sheet2!H33</f>
        <v>1.2142315171070654E-4</v>
      </c>
    </row>
    <row r="739" spans="1:5">
      <c r="A739">
        <v>2002</v>
      </c>
      <c r="B739">
        <v>1</v>
      </c>
      <c r="C739">
        <v>1</v>
      </c>
      <c r="D739">
        <v>30</v>
      </c>
      <c r="E739">
        <f>Sheet2!H34</f>
        <v>4.736345136176829E-4</v>
      </c>
    </row>
    <row r="740" spans="1:5">
      <c r="A740">
        <v>2002</v>
      </c>
      <c r="B740">
        <v>1</v>
      </c>
      <c r="C740">
        <v>1</v>
      </c>
      <c r="D740">
        <v>31</v>
      </c>
      <c r="E740">
        <f>Sheet2!H35</f>
        <v>1.6380540990119889E-4</v>
      </c>
    </row>
    <row r="741" spans="1:5">
      <c r="A741">
        <v>2002</v>
      </c>
      <c r="B741">
        <v>1</v>
      </c>
      <c r="C741">
        <v>1</v>
      </c>
      <c r="D741">
        <v>32</v>
      </c>
      <c r="E741">
        <f>Sheet2!H36</f>
        <v>3.3813554150297022E-4</v>
      </c>
    </row>
    <row r="742" spans="1:5">
      <c r="A742">
        <v>2002</v>
      </c>
      <c r="B742">
        <v>1</v>
      </c>
      <c r="C742">
        <v>1</v>
      </c>
      <c r="D742">
        <v>33</v>
      </c>
      <c r="E742">
        <f>Sheet2!H37</f>
        <v>2.3119406073810925E-4</v>
      </c>
    </row>
    <row r="743" spans="1:5">
      <c r="A743">
        <v>2002</v>
      </c>
      <c r="B743">
        <v>1</v>
      </c>
      <c r="C743">
        <v>1</v>
      </c>
      <c r="D743">
        <v>34</v>
      </c>
      <c r="E743">
        <f>Sheet2!H38</f>
        <v>2.5031899167622846E-4</v>
      </c>
    </row>
    <row r="744" spans="1:5">
      <c r="A744">
        <v>2002</v>
      </c>
      <c r="B744">
        <v>1</v>
      </c>
      <c r="C744">
        <v>1</v>
      </c>
      <c r="D744">
        <v>35</v>
      </c>
      <c r="E744">
        <f>Sheet2!H39</f>
        <v>3.519831549521904E-4</v>
      </c>
    </row>
    <row r="745" spans="1:5">
      <c r="A745">
        <v>2002</v>
      </c>
      <c r="B745">
        <v>1</v>
      </c>
      <c r="C745">
        <v>1</v>
      </c>
      <c r="D745">
        <v>36</v>
      </c>
      <c r="E745">
        <f>Sheet2!H40</f>
        <v>3.8205808737056885E-4</v>
      </c>
    </row>
    <row r="746" spans="1:5">
      <c r="A746">
        <v>2002</v>
      </c>
      <c r="B746">
        <v>1</v>
      </c>
      <c r="C746">
        <v>1</v>
      </c>
      <c r="D746">
        <v>37</v>
      </c>
      <c r="E746">
        <f>Sheet2!H41</f>
        <v>5.2360000816160186E-4</v>
      </c>
    </row>
    <row r="747" spans="1:5">
      <c r="A747">
        <v>2002</v>
      </c>
      <c r="B747">
        <v>1</v>
      </c>
      <c r="C747">
        <v>1</v>
      </c>
      <c r="D747">
        <v>38</v>
      </c>
      <c r="E747">
        <f>Sheet2!H42</f>
        <v>7.4148383185824269E-4</v>
      </c>
    </row>
    <row r="748" spans="1:5">
      <c r="A748">
        <v>2002</v>
      </c>
      <c r="B748">
        <v>1</v>
      </c>
      <c r="C748">
        <v>1</v>
      </c>
      <c r="D748">
        <v>39</v>
      </c>
      <c r="E748">
        <f>Sheet2!H43</f>
        <v>5.9747203819810032E-4</v>
      </c>
    </row>
    <row r="749" spans="1:5">
      <c r="A749">
        <v>2002</v>
      </c>
      <c r="B749">
        <v>1</v>
      </c>
      <c r="C749">
        <v>1</v>
      </c>
      <c r="D749">
        <v>40</v>
      </c>
      <c r="E749">
        <f>Sheet2!H44</f>
        <v>6.3097297647254523E-4</v>
      </c>
    </row>
    <row r="750" spans="1:5">
      <c r="A750">
        <v>2002</v>
      </c>
      <c r="B750">
        <v>1</v>
      </c>
      <c r="C750">
        <v>1</v>
      </c>
      <c r="D750">
        <v>41</v>
      </c>
      <c r="E750">
        <f>Sheet2!H45</f>
        <v>6.7218101611846246E-4</v>
      </c>
    </row>
    <row r="751" spans="1:5">
      <c r="A751">
        <v>2002</v>
      </c>
      <c r="B751">
        <v>1</v>
      </c>
      <c r="C751">
        <v>1</v>
      </c>
      <c r="D751">
        <v>42</v>
      </c>
      <c r="E751">
        <f>Sheet2!H46</f>
        <v>7.3486389853582874E-4</v>
      </c>
    </row>
    <row r="752" spans="1:5">
      <c r="A752">
        <v>2002</v>
      </c>
      <c r="B752">
        <v>1</v>
      </c>
      <c r="C752">
        <v>1</v>
      </c>
      <c r="D752">
        <v>43</v>
      </c>
      <c r="E752">
        <f>Sheet2!H47</f>
        <v>6.4405930216501859E-4</v>
      </c>
    </row>
    <row r="753" spans="1:5">
      <c r="A753">
        <v>2002</v>
      </c>
      <c r="B753">
        <v>1</v>
      </c>
      <c r="C753">
        <v>1</v>
      </c>
      <c r="D753">
        <v>44</v>
      </c>
      <c r="E753">
        <f>Sheet2!H48</f>
        <v>9.1654590392887582E-4</v>
      </c>
    </row>
    <row r="754" spans="1:5">
      <c r="A754">
        <v>2002</v>
      </c>
      <c r="B754">
        <v>1</v>
      </c>
      <c r="C754">
        <v>1</v>
      </c>
      <c r="D754">
        <v>45</v>
      </c>
      <c r="E754">
        <f>Sheet2!H49</f>
        <v>9.8230735431065891E-4</v>
      </c>
    </row>
    <row r="755" spans="1:5">
      <c r="A755">
        <v>2002</v>
      </c>
      <c r="B755">
        <v>1</v>
      </c>
      <c r="C755">
        <v>1</v>
      </c>
      <c r="D755">
        <v>46</v>
      </c>
      <c r="E755">
        <f>Sheet2!H50</f>
        <v>1.5188342440044173E-3</v>
      </c>
    </row>
    <row r="756" spans="1:5">
      <c r="A756">
        <v>2002</v>
      </c>
      <c r="B756">
        <v>1</v>
      </c>
      <c r="C756">
        <v>1</v>
      </c>
      <c r="D756">
        <v>47</v>
      </c>
      <c r="E756">
        <f>Sheet2!H51</f>
        <v>1.5406818502742968E-3</v>
      </c>
    </row>
    <row r="757" spans="1:5">
      <c r="A757">
        <v>2002</v>
      </c>
      <c r="B757">
        <v>1</v>
      </c>
      <c r="C757">
        <v>1</v>
      </c>
      <c r="D757">
        <v>48</v>
      </c>
      <c r="E757">
        <f>Sheet2!H52</f>
        <v>1.8194824792960222E-3</v>
      </c>
    </row>
    <row r="758" spans="1:5">
      <c r="A758">
        <v>2002</v>
      </c>
      <c r="B758">
        <v>1</v>
      </c>
      <c r="C758">
        <v>1</v>
      </c>
      <c r="D758">
        <v>49</v>
      </c>
      <c r="E758">
        <f>Sheet2!H53</f>
        <v>1.6621342778020583E-3</v>
      </c>
    </row>
    <row r="759" spans="1:5">
      <c r="A759">
        <v>2002</v>
      </c>
      <c r="B759">
        <v>1</v>
      </c>
      <c r="C759">
        <v>1</v>
      </c>
      <c r="D759">
        <v>50</v>
      </c>
      <c r="E759">
        <f>Sheet2!H54</f>
        <v>1.5371998954210998E-3</v>
      </c>
    </row>
    <row r="760" spans="1:5">
      <c r="A760">
        <v>2002</v>
      </c>
      <c r="B760">
        <v>1</v>
      </c>
      <c r="C760">
        <v>1</v>
      </c>
      <c r="D760">
        <v>51</v>
      </c>
      <c r="E760">
        <f>Sheet2!H55</f>
        <v>1.5243280752139832E-3</v>
      </c>
    </row>
    <row r="761" spans="1:5">
      <c r="A761">
        <v>2002</v>
      </c>
      <c r="B761">
        <v>1</v>
      </c>
      <c r="C761">
        <v>1</v>
      </c>
      <c r="D761">
        <v>52</v>
      </c>
      <c r="E761">
        <f>Sheet2!H56</f>
        <v>2.1379845142373687E-3</v>
      </c>
    </row>
    <row r="762" spans="1:5">
      <c r="A762">
        <v>2002</v>
      </c>
      <c r="B762">
        <v>1</v>
      </c>
      <c r="C762">
        <v>1</v>
      </c>
      <c r="D762">
        <v>53</v>
      </c>
      <c r="E762">
        <f>Sheet2!H57</f>
        <v>2.3866000381877004E-3</v>
      </c>
    </row>
    <row r="763" spans="1:5">
      <c r="A763">
        <v>2002</v>
      </c>
      <c r="B763">
        <v>1</v>
      </c>
      <c r="C763">
        <v>1</v>
      </c>
      <c r="D763">
        <v>54</v>
      </c>
      <c r="E763">
        <f>Sheet2!H58</f>
        <v>2.4976143219169662E-3</v>
      </c>
    </row>
    <row r="764" spans="1:5">
      <c r="A764">
        <v>2002</v>
      </c>
      <c r="B764">
        <v>1</v>
      </c>
      <c r="C764">
        <v>1</v>
      </c>
      <c r="D764">
        <v>55</v>
      </c>
      <c r="E764">
        <f>Sheet2!H59</f>
        <v>2.795970477390752E-3</v>
      </c>
    </row>
    <row r="765" spans="1:5">
      <c r="A765">
        <v>2002</v>
      </c>
      <c r="B765">
        <v>1</v>
      </c>
      <c r="C765">
        <v>1</v>
      </c>
      <c r="D765">
        <v>56</v>
      </c>
      <c r="E765">
        <f>Sheet2!H60</f>
        <v>3.1155753057164367E-3</v>
      </c>
    </row>
    <row r="766" spans="1:5">
      <c r="A766">
        <v>2002</v>
      </c>
      <c r="B766">
        <v>1</v>
      </c>
      <c r="C766">
        <v>1</v>
      </c>
      <c r="D766">
        <v>57</v>
      </c>
      <c r="E766">
        <f>Sheet2!H61</f>
        <v>3.4010828653313076E-3</v>
      </c>
    </row>
    <row r="767" spans="1:5">
      <c r="A767">
        <v>2002</v>
      </c>
      <c r="B767">
        <v>1</v>
      </c>
      <c r="C767">
        <v>1</v>
      </c>
      <c r="D767">
        <v>58</v>
      </c>
      <c r="E767">
        <f>Sheet2!H62</f>
        <v>3.9285859150580424E-3</v>
      </c>
    </row>
    <row r="768" spans="1:5">
      <c r="A768">
        <v>2002</v>
      </c>
      <c r="B768">
        <v>1</v>
      </c>
      <c r="C768">
        <v>1</v>
      </c>
      <c r="D768">
        <v>59</v>
      </c>
      <c r="E768">
        <f>Sheet2!H63</f>
        <v>2.9406636125029941E-3</v>
      </c>
    </row>
    <row r="769" spans="1:5">
      <c r="A769">
        <v>2002</v>
      </c>
      <c r="B769">
        <v>1</v>
      </c>
      <c r="C769">
        <v>1</v>
      </c>
      <c r="D769">
        <v>60</v>
      </c>
      <c r="E769">
        <f>Sheet2!H64</f>
        <v>3.9270352197008085E-3</v>
      </c>
    </row>
    <row r="770" spans="1:5">
      <c r="A770">
        <v>2002</v>
      </c>
      <c r="B770">
        <v>1</v>
      </c>
      <c r="C770">
        <v>1</v>
      </c>
      <c r="D770">
        <v>61</v>
      </c>
      <c r="E770">
        <f>Sheet2!H65</f>
        <v>3.880347820364431E-3</v>
      </c>
    </row>
    <row r="771" spans="1:5">
      <c r="A771">
        <v>2002</v>
      </c>
      <c r="B771">
        <v>1</v>
      </c>
      <c r="C771">
        <v>1</v>
      </c>
      <c r="D771">
        <v>62</v>
      </c>
      <c r="E771">
        <f>Sheet2!H66</f>
        <v>5.4574798744185101E-3</v>
      </c>
    </row>
    <row r="772" spans="1:5">
      <c r="A772">
        <v>2002</v>
      </c>
      <c r="B772">
        <v>1</v>
      </c>
      <c r="C772">
        <v>1</v>
      </c>
      <c r="D772">
        <v>63</v>
      </c>
      <c r="E772">
        <f>Sheet2!H67</f>
        <v>5.9446860467879357E-3</v>
      </c>
    </row>
    <row r="773" spans="1:5">
      <c r="A773">
        <v>2002</v>
      </c>
      <c r="B773">
        <v>1</v>
      </c>
      <c r="C773">
        <v>1</v>
      </c>
      <c r="D773">
        <v>64</v>
      </c>
      <c r="E773">
        <f>Sheet2!H68</f>
        <v>6.4213365775560955E-3</v>
      </c>
    </row>
    <row r="774" spans="1:5">
      <c r="A774">
        <v>2002</v>
      </c>
      <c r="B774">
        <v>1</v>
      </c>
      <c r="C774">
        <v>1</v>
      </c>
      <c r="D774">
        <v>65</v>
      </c>
      <c r="E774">
        <f>Sheet2!H69</f>
        <v>5.8885081201653531E-3</v>
      </c>
    </row>
    <row r="775" spans="1:5">
      <c r="A775">
        <v>2002</v>
      </c>
      <c r="B775">
        <v>1</v>
      </c>
      <c r="C775">
        <v>1</v>
      </c>
      <c r="D775">
        <v>66</v>
      </c>
      <c r="E775">
        <f>Sheet2!H70</f>
        <v>7.7160441906109593E-3</v>
      </c>
    </row>
    <row r="776" spans="1:5">
      <c r="A776">
        <v>2002</v>
      </c>
      <c r="B776">
        <v>1</v>
      </c>
      <c r="C776">
        <v>1</v>
      </c>
      <c r="D776">
        <v>67</v>
      </c>
      <c r="E776">
        <f>Sheet2!H71</f>
        <v>7.2101475144525085E-3</v>
      </c>
    </row>
    <row r="777" spans="1:5">
      <c r="A777">
        <v>2002</v>
      </c>
      <c r="B777">
        <v>1</v>
      </c>
      <c r="C777">
        <v>1</v>
      </c>
      <c r="D777">
        <v>68</v>
      </c>
      <c r="E777">
        <f>Sheet2!H72</f>
        <v>7.515287658525752E-3</v>
      </c>
    </row>
    <row r="778" spans="1:5">
      <c r="A778">
        <v>2002</v>
      </c>
      <c r="B778">
        <v>1</v>
      </c>
      <c r="C778">
        <v>1</v>
      </c>
      <c r="D778">
        <v>69</v>
      </c>
      <c r="E778">
        <f>Sheet2!H73</f>
        <v>9.7272667243817248E-3</v>
      </c>
    </row>
    <row r="779" spans="1:5">
      <c r="A779">
        <v>2002</v>
      </c>
      <c r="B779">
        <v>1</v>
      </c>
      <c r="C779">
        <v>1</v>
      </c>
      <c r="D779">
        <v>70</v>
      </c>
      <c r="E779">
        <f>Sheet2!H74</f>
        <v>9.6458038206287677E-3</v>
      </c>
    </row>
    <row r="780" spans="1:5">
      <c r="A780">
        <v>2002</v>
      </c>
      <c r="B780">
        <v>1</v>
      </c>
      <c r="C780">
        <v>1</v>
      </c>
      <c r="D780">
        <v>71</v>
      </c>
      <c r="E780">
        <f>Sheet2!H75</f>
        <v>1.2548321334626158E-2</v>
      </c>
    </row>
    <row r="781" spans="1:5">
      <c r="A781">
        <v>2002</v>
      </c>
      <c r="B781">
        <v>1</v>
      </c>
      <c r="C781">
        <v>1</v>
      </c>
      <c r="D781">
        <v>72</v>
      </c>
      <c r="E781">
        <f>Sheet2!H76</f>
        <v>1.215692615795491E-2</v>
      </c>
    </row>
    <row r="782" spans="1:5">
      <c r="A782">
        <v>2002</v>
      </c>
      <c r="B782">
        <v>1</v>
      </c>
      <c r="C782">
        <v>1</v>
      </c>
      <c r="D782">
        <v>73</v>
      </c>
      <c r="E782">
        <f>Sheet2!H77</f>
        <v>1.2984330472084554E-2</v>
      </c>
    </row>
    <row r="783" spans="1:5">
      <c r="A783">
        <v>2002</v>
      </c>
      <c r="B783">
        <v>1</v>
      </c>
      <c r="C783">
        <v>1</v>
      </c>
      <c r="D783">
        <v>74</v>
      </c>
      <c r="E783">
        <f>Sheet2!H78</f>
        <v>1.7789618454557416E-2</v>
      </c>
    </row>
    <row r="784" spans="1:5">
      <c r="A784">
        <v>2002</v>
      </c>
      <c r="B784">
        <v>1</v>
      </c>
      <c r="C784">
        <v>1</v>
      </c>
      <c r="D784">
        <v>75</v>
      </c>
      <c r="E784">
        <f>Sheet2!H79</f>
        <v>1.7114601791799165E-2</v>
      </c>
    </row>
    <row r="785" spans="1:5">
      <c r="A785">
        <v>2002</v>
      </c>
      <c r="B785">
        <v>1</v>
      </c>
      <c r="C785">
        <v>1</v>
      </c>
      <c r="D785">
        <v>76</v>
      </c>
      <c r="E785">
        <f>Sheet2!H80</f>
        <v>2.1548936737231624E-2</v>
      </c>
    </row>
    <row r="786" spans="1:5">
      <c r="A786">
        <v>2002</v>
      </c>
      <c r="B786">
        <v>1</v>
      </c>
      <c r="C786">
        <v>1</v>
      </c>
      <c r="D786">
        <v>77</v>
      </c>
      <c r="E786">
        <f>Sheet2!H81</f>
        <v>2.4158513844202856E-2</v>
      </c>
    </row>
    <row r="787" spans="1:5">
      <c r="A787">
        <v>2002</v>
      </c>
      <c r="B787">
        <v>1</v>
      </c>
      <c r="C787">
        <v>1</v>
      </c>
      <c r="D787">
        <v>78</v>
      </c>
      <c r="E787">
        <f>Sheet2!H82</f>
        <v>2.9475863420493974E-2</v>
      </c>
    </row>
    <row r="788" spans="1:5">
      <c r="A788">
        <v>2002</v>
      </c>
      <c r="B788">
        <v>1</v>
      </c>
      <c r="C788">
        <v>1</v>
      </c>
      <c r="D788">
        <v>79</v>
      </c>
      <c r="E788">
        <f>Sheet2!H83</f>
        <v>2.8700526143234647E-2</v>
      </c>
    </row>
    <row r="789" spans="1:5">
      <c r="A789">
        <v>2002</v>
      </c>
      <c r="B789">
        <v>1</v>
      </c>
      <c r="C789">
        <v>1</v>
      </c>
      <c r="D789">
        <v>80</v>
      </c>
      <c r="E789">
        <f>Sheet2!H84</f>
        <v>3.0649257699365693E-2</v>
      </c>
    </row>
    <row r="790" spans="1:5">
      <c r="A790">
        <v>2002</v>
      </c>
      <c r="B790">
        <v>1</v>
      </c>
      <c r="C790">
        <v>1</v>
      </c>
      <c r="D790">
        <v>81</v>
      </c>
      <c r="E790">
        <f>Sheet2!H85</f>
        <v>4.3128359801708545E-2</v>
      </c>
    </row>
    <row r="791" spans="1:5">
      <c r="A791">
        <v>2002</v>
      </c>
      <c r="B791">
        <v>1</v>
      </c>
      <c r="C791">
        <v>1</v>
      </c>
      <c r="D791">
        <v>82</v>
      </c>
      <c r="E791">
        <f>Sheet2!H86</f>
        <v>4.7937454730019369E-2</v>
      </c>
    </row>
    <row r="792" spans="1:5">
      <c r="A792">
        <v>2002</v>
      </c>
      <c r="B792">
        <v>1</v>
      </c>
      <c r="C792">
        <v>1</v>
      </c>
      <c r="D792">
        <v>83</v>
      </c>
      <c r="E792">
        <f>Sheet2!H87</f>
        <v>4.5409405348553415E-2</v>
      </c>
    </row>
    <row r="793" spans="1:5">
      <c r="A793">
        <v>2002</v>
      </c>
      <c r="B793">
        <v>1</v>
      </c>
      <c r="C793">
        <v>1</v>
      </c>
      <c r="D793">
        <v>84</v>
      </c>
      <c r="E793">
        <f>Sheet2!H88</f>
        <v>6.28551234785273E-2</v>
      </c>
    </row>
    <row r="794" spans="1:5">
      <c r="A794">
        <v>2002</v>
      </c>
      <c r="B794">
        <v>1</v>
      </c>
      <c r="C794">
        <v>1</v>
      </c>
      <c r="D794">
        <v>85</v>
      </c>
      <c r="E794">
        <f>Sheet2!H89</f>
        <v>5.6701012810563375E-2</v>
      </c>
    </row>
    <row r="795" spans="1:5">
      <c r="A795">
        <v>2002</v>
      </c>
      <c r="B795">
        <v>1</v>
      </c>
      <c r="C795">
        <v>1</v>
      </c>
      <c r="D795">
        <v>86</v>
      </c>
      <c r="E795">
        <f>Sheet2!H90</f>
        <v>6.0405510021813325E-2</v>
      </c>
    </row>
    <row r="796" spans="1:5">
      <c r="A796">
        <v>2002</v>
      </c>
      <c r="B796">
        <v>1</v>
      </c>
      <c r="C796">
        <v>1</v>
      </c>
      <c r="D796">
        <v>87</v>
      </c>
      <c r="E796">
        <f>Sheet2!H91</f>
        <v>7.6424626276378513E-2</v>
      </c>
    </row>
    <row r="797" spans="1:5">
      <c r="A797">
        <v>2002</v>
      </c>
      <c r="B797">
        <v>1</v>
      </c>
      <c r="C797">
        <v>1</v>
      </c>
      <c r="D797">
        <v>88</v>
      </c>
      <c r="E797">
        <f>Sheet2!H92</f>
        <v>7.5735614421133399E-2</v>
      </c>
    </row>
    <row r="798" spans="1:5">
      <c r="A798">
        <v>2002</v>
      </c>
      <c r="B798">
        <v>1</v>
      </c>
      <c r="C798">
        <v>1</v>
      </c>
      <c r="D798">
        <v>89</v>
      </c>
      <c r="E798">
        <f>Sheet2!H93</f>
        <v>0.13225446806616228</v>
      </c>
    </row>
    <row r="799" spans="1:5">
      <c r="A799">
        <v>2002</v>
      </c>
      <c r="B799">
        <v>1</v>
      </c>
      <c r="C799">
        <v>1</v>
      </c>
      <c r="D799">
        <v>90</v>
      </c>
      <c r="E799">
        <f>Sheet2!H94</f>
        <v>0.12636178965009395</v>
      </c>
    </row>
    <row r="800" spans="1:5">
      <c r="A800">
        <v>2002</v>
      </c>
      <c r="B800">
        <v>1</v>
      </c>
      <c r="C800">
        <v>1</v>
      </c>
      <c r="D800">
        <v>91</v>
      </c>
      <c r="E800">
        <f>Sheet2!H95</f>
        <v>0.11973355069752528</v>
      </c>
    </row>
    <row r="801" spans="1:5">
      <c r="A801">
        <v>2002</v>
      </c>
      <c r="B801">
        <v>1</v>
      </c>
      <c r="C801">
        <v>1</v>
      </c>
      <c r="D801">
        <v>92</v>
      </c>
      <c r="E801">
        <f>Sheet2!H96</f>
        <v>0.19156661566334046</v>
      </c>
    </row>
    <row r="802" spans="1:5">
      <c r="A802">
        <v>2002</v>
      </c>
      <c r="B802">
        <v>1</v>
      </c>
      <c r="C802">
        <v>1</v>
      </c>
      <c r="D802">
        <v>93</v>
      </c>
      <c r="E802">
        <f>Sheet2!H97</f>
        <v>0.15005284361429397</v>
      </c>
    </row>
    <row r="803" spans="1:5">
      <c r="A803">
        <v>2002</v>
      </c>
      <c r="B803">
        <v>1</v>
      </c>
      <c r="C803">
        <v>1</v>
      </c>
      <c r="D803">
        <v>94</v>
      </c>
      <c r="E803">
        <f>Sheet2!H98</f>
        <v>9.138696913743076E-2</v>
      </c>
    </row>
    <row r="804" spans="1:5">
      <c r="A804">
        <v>2002</v>
      </c>
      <c r="B804">
        <v>1</v>
      </c>
      <c r="C804">
        <v>1</v>
      </c>
      <c r="D804">
        <v>95</v>
      </c>
      <c r="E804">
        <f>Sheet2!H99</f>
        <v>0.16259914582062238</v>
      </c>
    </row>
    <row r="805" spans="1:5">
      <c r="A805">
        <v>2002</v>
      </c>
      <c r="B805">
        <v>1</v>
      </c>
      <c r="C805">
        <v>1</v>
      </c>
      <c r="D805">
        <v>96</v>
      </c>
      <c r="E805">
        <f>Sheet2!H100</f>
        <v>9.1495601173020552E-2</v>
      </c>
    </row>
    <row r="806" spans="1:5">
      <c r="A806">
        <v>2002</v>
      </c>
      <c r="B806">
        <v>1</v>
      </c>
      <c r="C806">
        <v>1</v>
      </c>
      <c r="D806">
        <v>97</v>
      </c>
      <c r="E806">
        <f>Sheet2!H101</f>
        <v>3.875119813775163E-2</v>
      </c>
    </row>
    <row r="807" spans="1:5">
      <c r="A807">
        <v>2002</v>
      </c>
      <c r="B807">
        <v>1</v>
      </c>
      <c r="C807">
        <v>1</v>
      </c>
      <c r="D807">
        <v>98</v>
      </c>
      <c r="E807">
        <f>Sheet2!H102</f>
        <v>0.11393939393939395</v>
      </c>
    </row>
    <row r="808" spans="1:5">
      <c r="A808">
        <v>2002</v>
      </c>
      <c r="B808">
        <v>1</v>
      </c>
      <c r="C808">
        <v>1</v>
      </c>
      <c r="D808">
        <v>99</v>
      </c>
      <c r="E808">
        <f>Sheet2!H103</f>
        <v>0</v>
      </c>
    </row>
    <row r="809" spans="1:5">
      <c r="A809">
        <v>2002</v>
      </c>
      <c r="B809">
        <v>1</v>
      </c>
      <c r="C809">
        <v>1</v>
      </c>
      <c r="D809">
        <v>100</v>
      </c>
      <c r="E809">
        <f>Sheet2!H104</f>
        <v>0</v>
      </c>
    </row>
    <row r="810" spans="1:5">
      <c r="A810">
        <v>2003</v>
      </c>
      <c r="B810">
        <v>0</v>
      </c>
      <c r="C810">
        <v>0</v>
      </c>
      <c r="D810">
        <v>0</v>
      </c>
      <c r="E810">
        <f>Sheet2!K4</f>
        <v>6.0088962105289785E-3</v>
      </c>
    </row>
    <row r="811" spans="1:5">
      <c r="A811">
        <v>2003</v>
      </c>
      <c r="B811">
        <v>0</v>
      </c>
      <c r="C811">
        <v>0</v>
      </c>
      <c r="D811">
        <v>1</v>
      </c>
      <c r="E811">
        <f>Sheet2!K5</f>
        <v>3.9964062483428781E-4</v>
      </c>
    </row>
    <row r="812" spans="1:5">
      <c r="A812">
        <v>2003</v>
      </c>
      <c r="B812">
        <v>0</v>
      </c>
      <c r="C812">
        <v>0</v>
      </c>
      <c r="D812">
        <v>2</v>
      </c>
      <c r="E812">
        <f>Sheet2!K6</f>
        <v>2.915712878497356E-4</v>
      </c>
    </row>
    <row r="813" spans="1:5">
      <c r="A813">
        <v>2003</v>
      </c>
      <c r="B813">
        <v>0</v>
      </c>
      <c r="C813">
        <v>0</v>
      </c>
      <c r="D813">
        <v>3</v>
      </c>
      <c r="E813">
        <f>Sheet2!K7</f>
        <v>1.3448329721325037E-4</v>
      </c>
    </row>
    <row r="814" spans="1:5">
      <c r="A814">
        <v>2003</v>
      </c>
      <c r="B814">
        <v>0</v>
      </c>
      <c r="C814">
        <v>0</v>
      </c>
      <c r="D814">
        <v>4</v>
      </c>
      <c r="E814">
        <f>Sheet2!K8</f>
        <v>1.5447113621750046E-4</v>
      </c>
    </row>
    <row r="815" spans="1:5">
      <c r="A815">
        <v>2003</v>
      </c>
      <c r="B815">
        <v>0</v>
      </c>
      <c r="C815">
        <v>0</v>
      </c>
      <c r="D815">
        <v>5</v>
      </c>
      <c r="E815">
        <f>Sheet2!K9</f>
        <v>1.0088232688172246E-4</v>
      </c>
    </row>
    <row r="816" spans="1:5">
      <c r="A816">
        <v>2003</v>
      </c>
      <c r="B816">
        <v>0</v>
      </c>
      <c r="C816">
        <v>0</v>
      </c>
      <c r="D816">
        <v>6</v>
      </c>
      <c r="E816">
        <f>Sheet2!K10</f>
        <v>1.0223612207219701E-4</v>
      </c>
    </row>
    <row r="817" spans="1:5">
      <c r="A817">
        <v>2003</v>
      </c>
      <c r="B817">
        <v>0</v>
      </c>
      <c r="C817">
        <v>0</v>
      </c>
      <c r="D817">
        <v>7</v>
      </c>
      <c r="E817">
        <f>Sheet2!K11</f>
        <v>8.3563024259459526E-5</v>
      </c>
    </row>
    <row r="818" spans="1:5">
      <c r="A818">
        <v>2003</v>
      </c>
      <c r="B818">
        <v>0</v>
      </c>
      <c r="C818">
        <v>0</v>
      </c>
      <c r="D818">
        <v>8</v>
      </c>
      <c r="E818">
        <f>Sheet2!K12</f>
        <v>1.0147299739292092E-4</v>
      </c>
    </row>
    <row r="819" spans="1:5">
      <c r="A819">
        <v>2003</v>
      </c>
      <c r="B819">
        <v>0</v>
      </c>
      <c r="C819">
        <v>0</v>
      </c>
      <c r="D819">
        <v>9</v>
      </c>
      <c r="E819">
        <f>Sheet2!K13</f>
        <v>1.5756711338240538E-4</v>
      </c>
    </row>
    <row r="820" spans="1:5">
      <c r="A820">
        <v>2003</v>
      </c>
      <c r="B820">
        <v>0</v>
      </c>
      <c r="C820">
        <v>0</v>
      </c>
      <c r="D820">
        <v>10</v>
      </c>
      <c r="E820">
        <f>Sheet2!K14</f>
        <v>2.5217973475921922E-5</v>
      </c>
    </row>
    <row r="821" spans="1:5">
      <c r="A821">
        <v>2003</v>
      </c>
      <c r="B821">
        <v>0</v>
      </c>
      <c r="C821">
        <v>0</v>
      </c>
      <c r="D821">
        <v>11</v>
      </c>
      <c r="E821">
        <f>Sheet2!K15</f>
        <v>1.6171189930759477E-4</v>
      </c>
    </row>
    <row r="822" spans="1:5">
      <c r="A822">
        <v>2003</v>
      </c>
      <c r="B822">
        <v>0</v>
      </c>
      <c r="C822">
        <v>0</v>
      </c>
      <c r="D822">
        <v>12</v>
      </c>
      <c r="E822">
        <f>Sheet2!K16</f>
        <v>2.0825300462401036E-4</v>
      </c>
    </row>
    <row r="823" spans="1:5">
      <c r="A823">
        <v>2003</v>
      </c>
      <c r="B823">
        <v>0</v>
      </c>
      <c r="C823">
        <v>0</v>
      </c>
      <c r="D823">
        <v>13</v>
      </c>
      <c r="E823">
        <f>Sheet2!K17</f>
        <v>2.0643744988047295E-4</v>
      </c>
    </row>
    <row r="824" spans="1:5">
      <c r="A824">
        <v>2003</v>
      </c>
      <c r="B824">
        <v>0</v>
      </c>
      <c r="C824">
        <v>0</v>
      </c>
      <c r="D824">
        <v>14</v>
      </c>
      <c r="E824">
        <f>Sheet2!K18</f>
        <v>1.0386667653113267E-4</v>
      </c>
    </row>
    <row r="825" spans="1:5">
      <c r="A825">
        <v>2003</v>
      </c>
      <c r="B825">
        <v>0</v>
      </c>
      <c r="C825">
        <v>0</v>
      </c>
      <c r="D825">
        <v>15</v>
      </c>
      <c r="E825">
        <f>Sheet2!K19</f>
        <v>2.275128892487185E-4</v>
      </c>
    </row>
    <row r="826" spans="1:5">
      <c r="A826">
        <v>2003</v>
      </c>
      <c r="B826">
        <v>0</v>
      </c>
      <c r="C826">
        <v>0</v>
      </c>
      <c r="D826">
        <v>16</v>
      </c>
      <c r="E826">
        <f>Sheet2!K20</f>
        <v>2.1253697020156127E-4</v>
      </c>
    </row>
    <row r="827" spans="1:5">
      <c r="A827">
        <v>2003</v>
      </c>
      <c r="B827">
        <v>0</v>
      </c>
      <c r="C827">
        <v>0</v>
      </c>
      <c r="D827">
        <v>17</v>
      </c>
      <c r="E827">
        <f>Sheet2!K21</f>
        <v>6.2495834497288023E-4</v>
      </c>
    </row>
    <row r="828" spans="1:5">
      <c r="A828">
        <v>2003</v>
      </c>
      <c r="B828">
        <v>0</v>
      </c>
      <c r="C828">
        <v>0</v>
      </c>
      <c r="D828">
        <v>18</v>
      </c>
      <c r="E828">
        <f>Sheet2!K22</f>
        <v>1.1032478597329828E-3</v>
      </c>
    </row>
    <row r="829" spans="1:5">
      <c r="A829">
        <v>2003</v>
      </c>
      <c r="B829">
        <v>0</v>
      </c>
      <c r="C829">
        <v>0</v>
      </c>
      <c r="D829">
        <v>19</v>
      </c>
      <c r="E829">
        <f>Sheet2!K23</f>
        <v>8.3402546917808089E-4</v>
      </c>
    </row>
    <row r="830" spans="1:5">
      <c r="A830">
        <v>2003</v>
      </c>
      <c r="B830">
        <v>0</v>
      </c>
      <c r="C830">
        <v>0</v>
      </c>
      <c r="D830">
        <v>20</v>
      </c>
      <c r="E830">
        <f>Sheet2!K24</f>
        <v>9.2866326063849292E-4</v>
      </c>
    </row>
    <row r="831" spans="1:5">
      <c r="A831">
        <v>2003</v>
      </c>
      <c r="B831">
        <v>0</v>
      </c>
      <c r="C831">
        <v>0</v>
      </c>
      <c r="D831">
        <v>21</v>
      </c>
      <c r="E831">
        <f>Sheet2!K25</f>
        <v>9.3596265606179542E-4</v>
      </c>
    </row>
    <row r="832" spans="1:5">
      <c r="A832">
        <v>2003</v>
      </c>
      <c r="B832">
        <v>0</v>
      </c>
      <c r="C832">
        <v>0</v>
      </c>
      <c r="D832">
        <v>22</v>
      </c>
      <c r="E832">
        <f>Sheet2!K26</f>
        <v>9.4502524453117217E-4</v>
      </c>
    </row>
    <row r="833" spans="1:5">
      <c r="A833">
        <v>2003</v>
      </c>
      <c r="B833">
        <v>0</v>
      </c>
      <c r="C833">
        <v>0</v>
      </c>
      <c r="D833">
        <v>23</v>
      </c>
      <c r="E833">
        <f>Sheet2!K27</f>
        <v>9.9966115175066888E-4</v>
      </c>
    </row>
    <row r="834" spans="1:5">
      <c r="A834">
        <v>2003</v>
      </c>
      <c r="B834">
        <v>0</v>
      </c>
      <c r="C834">
        <v>0</v>
      </c>
      <c r="D834">
        <v>24</v>
      </c>
      <c r="E834">
        <f>Sheet2!K28</f>
        <v>9.3571241557683738E-4</v>
      </c>
    </row>
    <row r="835" spans="1:5">
      <c r="A835">
        <v>2003</v>
      </c>
      <c r="B835">
        <v>0</v>
      </c>
      <c r="C835">
        <v>0</v>
      </c>
      <c r="D835">
        <v>25</v>
      </c>
      <c r="E835">
        <f>Sheet2!K29</f>
        <v>6.559665032264654E-4</v>
      </c>
    </row>
    <row r="836" spans="1:5">
      <c r="A836">
        <v>2003</v>
      </c>
      <c r="B836">
        <v>0</v>
      </c>
      <c r="C836">
        <v>0</v>
      </c>
      <c r="D836">
        <v>26</v>
      </c>
      <c r="E836">
        <f>Sheet2!K30</f>
        <v>1.0308387533172749E-3</v>
      </c>
    </row>
    <row r="837" spans="1:5">
      <c r="A837">
        <v>2003</v>
      </c>
      <c r="B837">
        <v>0</v>
      </c>
      <c r="C837">
        <v>0</v>
      </c>
      <c r="D837">
        <v>27</v>
      </c>
      <c r="E837">
        <f>Sheet2!K31</f>
        <v>1.1938653570927279E-3</v>
      </c>
    </row>
    <row r="838" spans="1:5">
      <c r="A838">
        <v>2003</v>
      </c>
      <c r="B838">
        <v>0</v>
      </c>
      <c r="C838">
        <v>0</v>
      </c>
      <c r="D838">
        <v>28</v>
      </c>
      <c r="E838">
        <f>Sheet2!K32</f>
        <v>9.609349860263478E-4</v>
      </c>
    </row>
    <row r="839" spans="1:5">
      <c r="A839">
        <v>2003</v>
      </c>
      <c r="B839">
        <v>0</v>
      </c>
      <c r="C839">
        <v>0</v>
      </c>
      <c r="D839">
        <v>29</v>
      </c>
      <c r="E839">
        <f>Sheet2!K33</f>
        <v>1.2256270331145566E-3</v>
      </c>
    </row>
    <row r="840" spans="1:5">
      <c r="A840">
        <v>2003</v>
      </c>
      <c r="B840">
        <v>0</v>
      </c>
      <c r="C840">
        <v>0</v>
      </c>
      <c r="D840">
        <v>30</v>
      </c>
      <c r="E840">
        <f>Sheet2!K34</f>
        <v>1.0515282680173459E-3</v>
      </c>
    </row>
    <row r="841" spans="1:5">
      <c r="A841">
        <v>2003</v>
      </c>
      <c r="B841">
        <v>0</v>
      </c>
      <c r="C841">
        <v>0</v>
      </c>
      <c r="D841">
        <v>31</v>
      </c>
      <c r="E841">
        <f>Sheet2!K35</f>
        <v>1.6461273210961352E-3</v>
      </c>
    </row>
    <row r="842" spans="1:5">
      <c r="A842">
        <v>2003</v>
      </c>
      <c r="B842">
        <v>0</v>
      </c>
      <c r="C842">
        <v>0</v>
      </c>
      <c r="D842">
        <v>32</v>
      </c>
      <c r="E842">
        <f>Sheet2!K36</f>
        <v>1.2949726409998707E-3</v>
      </c>
    </row>
    <row r="843" spans="1:5">
      <c r="A843">
        <v>2003</v>
      </c>
      <c r="B843">
        <v>0</v>
      </c>
      <c r="C843">
        <v>0</v>
      </c>
      <c r="D843">
        <v>33</v>
      </c>
      <c r="E843">
        <f>Sheet2!K37</f>
        <v>1.8908291275847051E-3</v>
      </c>
    </row>
    <row r="844" spans="1:5">
      <c r="A844">
        <v>2003</v>
      </c>
      <c r="B844">
        <v>0</v>
      </c>
      <c r="C844">
        <v>0</v>
      </c>
      <c r="D844">
        <v>34</v>
      </c>
      <c r="E844">
        <f>Sheet2!K38</f>
        <v>1.9458938587317207E-3</v>
      </c>
    </row>
    <row r="845" spans="1:5">
      <c r="A845">
        <v>2003</v>
      </c>
      <c r="B845">
        <v>0</v>
      </c>
      <c r="C845">
        <v>0</v>
      </c>
      <c r="D845">
        <v>35</v>
      </c>
      <c r="E845">
        <f>Sheet2!K39</f>
        <v>1.9177997443692568E-3</v>
      </c>
    </row>
    <row r="846" spans="1:5">
      <c r="A846">
        <v>2003</v>
      </c>
      <c r="B846">
        <v>0</v>
      </c>
      <c r="C846">
        <v>0</v>
      </c>
      <c r="D846">
        <v>36</v>
      </c>
      <c r="E846">
        <f>Sheet2!K40</f>
        <v>2.1450398114477172E-3</v>
      </c>
    </row>
    <row r="847" spans="1:5">
      <c r="A847">
        <v>2003</v>
      </c>
      <c r="B847">
        <v>0</v>
      </c>
      <c r="C847">
        <v>0</v>
      </c>
      <c r="D847">
        <v>37</v>
      </c>
      <c r="E847">
        <f>Sheet2!K41</f>
        <v>1.6881767911585009E-3</v>
      </c>
    </row>
    <row r="848" spans="1:5">
      <c r="A848">
        <v>2003</v>
      </c>
      <c r="B848">
        <v>0</v>
      </c>
      <c r="C848">
        <v>0</v>
      </c>
      <c r="D848">
        <v>38</v>
      </c>
      <c r="E848">
        <f>Sheet2!K42</f>
        <v>1.8523983113830635E-3</v>
      </c>
    </row>
    <row r="849" spans="1:5">
      <c r="A849">
        <v>2003</v>
      </c>
      <c r="B849">
        <v>0</v>
      </c>
      <c r="C849">
        <v>0</v>
      </c>
      <c r="D849">
        <v>39</v>
      </c>
      <c r="E849">
        <f>Sheet2!K43</f>
        <v>2.2864849393548475E-3</v>
      </c>
    </row>
    <row r="850" spans="1:5">
      <c r="A850">
        <v>2003</v>
      </c>
      <c r="B850">
        <v>0</v>
      </c>
      <c r="C850">
        <v>0</v>
      </c>
      <c r="D850">
        <v>40</v>
      </c>
      <c r="E850">
        <f>Sheet2!K44</f>
        <v>3.3244164174514746E-3</v>
      </c>
    </row>
    <row r="851" spans="1:5">
      <c r="A851">
        <v>2003</v>
      </c>
      <c r="B851">
        <v>0</v>
      </c>
      <c r="C851">
        <v>0</v>
      </c>
      <c r="D851">
        <v>41</v>
      </c>
      <c r="E851">
        <f>Sheet2!K45</f>
        <v>2.4695434622934963E-3</v>
      </c>
    </row>
    <row r="852" spans="1:5">
      <c r="A852">
        <v>2003</v>
      </c>
      <c r="B852">
        <v>0</v>
      </c>
      <c r="C852">
        <v>0</v>
      </c>
      <c r="D852">
        <v>42</v>
      </c>
      <c r="E852">
        <f>Sheet2!K46</f>
        <v>2.7495319454528969E-3</v>
      </c>
    </row>
    <row r="853" spans="1:5">
      <c r="A853">
        <v>2003</v>
      </c>
      <c r="B853">
        <v>0</v>
      </c>
      <c r="C853">
        <v>0</v>
      </c>
      <c r="D853">
        <v>43</v>
      </c>
      <c r="E853">
        <f>Sheet2!K47</f>
        <v>3.5722727149665691E-3</v>
      </c>
    </row>
    <row r="854" spans="1:5">
      <c r="A854">
        <v>2003</v>
      </c>
      <c r="B854">
        <v>0</v>
      </c>
      <c r="C854">
        <v>0</v>
      </c>
      <c r="D854">
        <v>44</v>
      </c>
      <c r="E854">
        <f>Sheet2!K48</f>
        <v>3.0657678613024274E-3</v>
      </c>
    </row>
    <row r="855" spans="1:5">
      <c r="A855">
        <v>2003</v>
      </c>
      <c r="B855">
        <v>0</v>
      </c>
      <c r="C855">
        <v>0</v>
      </c>
      <c r="D855">
        <v>45</v>
      </c>
      <c r="E855">
        <f>Sheet2!K49</f>
        <v>3.6511067458506029E-3</v>
      </c>
    </row>
    <row r="856" spans="1:5">
      <c r="A856">
        <v>2003</v>
      </c>
      <c r="B856">
        <v>0</v>
      </c>
      <c r="C856">
        <v>0</v>
      </c>
      <c r="D856">
        <v>46</v>
      </c>
      <c r="E856">
        <f>Sheet2!K50</f>
        <v>4.8125580085556299E-3</v>
      </c>
    </row>
    <row r="857" spans="1:5">
      <c r="A857">
        <v>2003</v>
      </c>
      <c r="B857">
        <v>0</v>
      </c>
      <c r="C857">
        <v>0</v>
      </c>
      <c r="D857">
        <v>47</v>
      </c>
      <c r="E857">
        <f>Sheet2!K51</f>
        <v>3.9516255870764103E-3</v>
      </c>
    </row>
    <row r="858" spans="1:5">
      <c r="A858">
        <v>2003</v>
      </c>
      <c r="B858">
        <v>0</v>
      </c>
      <c r="C858">
        <v>0</v>
      </c>
      <c r="D858">
        <v>48</v>
      </c>
      <c r="E858">
        <f>Sheet2!K52</f>
        <v>3.8060844873351882E-3</v>
      </c>
    </row>
    <row r="859" spans="1:5">
      <c r="A859">
        <v>2003</v>
      </c>
      <c r="B859">
        <v>0</v>
      </c>
      <c r="C859">
        <v>0</v>
      </c>
      <c r="D859">
        <v>49</v>
      </c>
      <c r="E859">
        <f>Sheet2!K53</f>
        <v>4.5859820853046502E-3</v>
      </c>
    </row>
    <row r="860" spans="1:5">
      <c r="A860">
        <v>2003</v>
      </c>
      <c r="B860">
        <v>0</v>
      </c>
      <c r="C860">
        <v>0</v>
      </c>
      <c r="D860">
        <v>50</v>
      </c>
      <c r="E860">
        <f>Sheet2!K54</f>
        <v>4.9568489645166643E-3</v>
      </c>
    </row>
    <row r="861" spans="1:5">
      <c r="A861">
        <v>2003</v>
      </c>
      <c r="B861">
        <v>0</v>
      </c>
      <c r="C861">
        <v>0</v>
      </c>
      <c r="D861">
        <v>51</v>
      </c>
      <c r="E861">
        <f>Sheet2!K55</f>
        <v>4.4287995691442775E-3</v>
      </c>
    </row>
    <row r="862" spans="1:5">
      <c r="A862">
        <v>2003</v>
      </c>
      <c r="B862">
        <v>0</v>
      </c>
      <c r="C862">
        <v>0</v>
      </c>
      <c r="D862">
        <v>52</v>
      </c>
      <c r="E862">
        <f>Sheet2!K56</f>
        <v>5.7626610688243781E-3</v>
      </c>
    </row>
    <row r="863" spans="1:5">
      <c r="A863">
        <v>2003</v>
      </c>
      <c r="B863">
        <v>0</v>
      </c>
      <c r="C863">
        <v>0</v>
      </c>
      <c r="D863">
        <v>53</v>
      </c>
      <c r="E863">
        <f>Sheet2!K57</f>
        <v>6.4346115255630304E-3</v>
      </c>
    </row>
    <row r="864" spans="1:5">
      <c r="A864">
        <v>2003</v>
      </c>
      <c r="B864">
        <v>0</v>
      </c>
      <c r="C864">
        <v>0</v>
      </c>
      <c r="D864">
        <v>54</v>
      </c>
      <c r="E864">
        <f>Sheet2!K58</f>
        <v>6.2208544649716415E-3</v>
      </c>
    </row>
    <row r="865" spans="1:5">
      <c r="A865">
        <v>2003</v>
      </c>
      <c r="B865">
        <v>0</v>
      </c>
      <c r="C865">
        <v>0</v>
      </c>
      <c r="D865">
        <v>55</v>
      </c>
      <c r="E865">
        <f>Sheet2!K59</f>
        <v>7.4298505240445898E-3</v>
      </c>
    </row>
    <row r="866" spans="1:5">
      <c r="A866">
        <v>2003</v>
      </c>
      <c r="B866">
        <v>0</v>
      </c>
      <c r="C866">
        <v>0</v>
      </c>
      <c r="D866">
        <v>56</v>
      </c>
      <c r="E866">
        <f>Sheet2!K60</f>
        <v>6.1085507964271741E-3</v>
      </c>
    </row>
    <row r="867" spans="1:5">
      <c r="A867">
        <v>2003</v>
      </c>
      <c r="B867">
        <v>0</v>
      </c>
      <c r="C867">
        <v>0</v>
      </c>
      <c r="D867">
        <v>57</v>
      </c>
      <c r="E867">
        <f>Sheet2!K61</f>
        <v>8.0398878277516631E-3</v>
      </c>
    </row>
    <row r="868" spans="1:5">
      <c r="A868">
        <v>2003</v>
      </c>
      <c r="B868">
        <v>0</v>
      </c>
      <c r="C868">
        <v>0</v>
      </c>
      <c r="D868">
        <v>58</v>
      </c>
      <c r="E868">
        <f>Sheet2!K62</f>
        <v>9.7250372920272103E-3</v>
      </c>
    </row>
    <row r="869" spans="1:5">
      <c r="A869">
        <v>2003</v>
      </c>
      <c r="B869">
        <v>0</v>
      </c>
      <c r="C869">
        <v>0</v>
      </c>
      <c r="D869">
        <v>59</v>
      </c>
      <c r="E869">
        <f>Sheet2!K63</f>
        <v>8.7794036505116028E-3</v>
      </c>
    </row>
    <row r="870" spans="1:5">
      <c r="A870">
        <v>2003</v>
      </c>
      <c r="B870">
        <v>0</v>
      </c>
      <c r="C870">
        <v>0</v>
      </c>
      <c r="D870">
        <v>60</v>
      </c>
      <c r="E870">
        <f>Sheet2!K64</f>
        <v>1.1730109872723587E-2</v>
      </c>
    </row>
    <row r="871" spans="1:5">
      <c r="A871">
        <v>2003</v>
      </c>
      <c r="B871">
        <v>0</v>
      </c>
      <c r="C871">
        <v>0</v>
      </c>
      <c r="D871">
        <v>61</v>
      </c>
      <c r="E871">
        <f>Sheet2!K65</f>
        <v>1.3218488414462036E-2</v>
      </c>
    </row>
    <row r="872" spans="1:5">
      <c r="A872">
        <v>2003</v>
      </c>
      <c r="B872">
        <v>0</v>
      </c>
      <c r="C872">
        <v>0</v>
      </c>
      <c r="D872">
        <v>62</v>
      </c>
      <c r="E872">
        <f>Sheet2!K66</f>
        <v>1.2838537956976693E-2</v>
      </c>
    </row>
    <row r="873" spans="1:5">
      <c r="A873">
        <v>2003</v>
      </c>
      <c r="B873">
        <v>0</v>
      </c>
      <c r="C873">
        <v>0</v>
      </c>
      <c r="D873">
        <v>63</v>
      </c>
      <c r="E873">
        <f>Sheet2!K67</f>
        <v>1.5129260406369673E-2</v>
      </c>
    </row>
    <row r="874" spans="1:5">
      <c r="A874">
        <v>2003</v>
      </c>
      <c r="B874">
        <v>0</v>
      </c>
      <c r="C874">
        <v>0</v>
      </c>
      <c r="D874">
        <v>64</v>
      </c>
      <c r="E874">
        <f>Sheet2!K68</f>
        <v>1.5357076984971714E-2</v>
      </c>
    </row>
    <row r="875" spans="1:5">
      <c r="A875">
        <v>2003</v>
      </c>
      <c r="B875">
        <v>0</v>
      </c>
      <c r="C875">
        <v>0</v>
      </c>
      <c r="D875">
        <v>65</v>
      </c>
      <c r="E875">
        <f>Sheet2!K69</f>
        <v>1.6963216823704091E-2</v>
      </c>
    </row>
    <row r="876" spans="1:5">
      <c r="A876">
        <v>2003</v>
      </c>
      <c r="B876">
        <v>0</v>
      </c>
      <c r="C876">
        <v>0</v>
      </c>
      <c r="D876">
        <v>66</v>
      </c>
      <c r="E876">
        <f>Sheet2!K70</f>
        <v>1.9529811260542883E-2</v>
      </c>
    </row>
    <row r="877" spans="1:5">
      <c r="A877">
        <v>2003</v>
      </c>
      <c r="B877">
        <v>0</v>
      </c>
      <c r="C877">
        <v>0</v>
      </c>
      <c r="D877">
        <v>67</v>
      </c>
      <c r="E877">
        <f>Sheet2!K71</f>
        <v>2.2260197586958876E-2</v>
      </c>
    </row>
    <row r="878" spans="1:5">
      <c r="A878">
        <v>2003</v>
      </c>
      <c r="B878">
        <v>0</v>
      </c>
      <c r="C878">
        <v>0</v>
      </c>
      <c r="D878">
        <v>68</v>
      </c>
      <c r="E878">
        <f>Sheet2!K72</f>
        <v>2.0070536945806915E-2</v>
      </c>
    </row>
    <row r="879" spans="1:5">
      <c r="A879">
        <v>2003</v>
      </c>
      <c r="B879">
        <v>0</v>
      </c>
      <c r="C879">
        <v>0</v>
      </c>
      <c r="D879">
        <v>69</v>
      </c>
      <c r="E879">
        <f>Sheet2!K73</f>
        <v>2.480447293795569E-2</v>
      </c>
    </row>
    <row r="880" spans="1:5">
      <c r="A880">
        <v>2003</v>
      </c>
      <c r="B880">
        <v>0</v>
      </c>
      <c r="C880">
        <v>0</v>
      </c>
      <c r="D880">
        <v>70</v>
      </c>
      <c r="E880">
        <f>Sheet2!K74</f>
        <v>2.5617598860622894E-2</v>
      </c>
    </row>
    <row r="881" spans="1:5">
      <c r="A881">
        <v>2003</v>
      </c>
      <c r="B881">
        <v>0</v>
      </c>
      <c r="C881">
        <v>0</v>
      </c>
      <c r="D881">
        <v>71</v>
      </c>
      <c r="E881">
        <f>Sheet2!K75</f>
        <v>3.2861377414542897E-2</v>
      </c>
    </row>
    <row r="882" spans="1:5">
      <c r="A882">
        <v>2003</v>
      </c>
      <c r="B882">
        <v>0</v>
      </c>
      <c r="C882">
        <v>0</v>
      </c>
      <c r="D882">
        <v>72</v>
      </c>
      <c r="E882">
        <f>Sheet2!K76</f>
        <v>3.3809315198895157E-2</v>
      </c>
    </row>
    <row r="883" spans="1:5">
      <c r="A883">
        <v>2003</v>
      </c>
      <c r="B883">
        <v>0</v>
      </c>
      <c r="C883">
        <v>0</v>
      </c>
      <c r="D883">
        <v>73</v>
      </c>
      <c r="E883">
        <f>Sheet2!K77</f>
        <v>3.3634776295461633E-2</v>
      </c>
    </row>
    <row r="884" spans="1:5">
      <c r="A884">
        <v>2003</v>
      </c>
      <c r="B884">
        <v>0</v>
      </c>
      <c r="C884">
        <v>0</v>
      </c>
      <c r="D884">
        <v>74</v>
      </c>
      <c r="E884">
        <f>Sheet2!K78</f>
        <v>3.6745967996376208E-2</v>
      </c>
    </row>
    <row r="885" spans="1:5">
      <c r="A885">
        <v>2003</v>
      </c>
      <c r="B885">
        <v>0</v>
      </c>
      <c r="C885">
        <v>0</v>
      </c>
      <c r="D885">
        <v>75</v>
      </c>
      <c r="E885">
        <f>Sheet2!K79</f>
        <v>4.7432044349428062E-2</v>
      </c>
    </row>
    <row r="886" spans="1:5">
      <c r="A886">
        <v>2003</v>
      </c>
      <c r="B886">
        <v>0</v>
      </c>
      <c r="C886">
        <v>0</v>
      </c>
      <c r="D886">
        <v>76</v>
      </c>
      <c r="E886">
        <f>Sheet2!K80</f>
        <v>4.7882814890839419E-2</v>
      </c>
    </row>
    <row r="887" spans="1:5">
      <c r="A887">
        <v>2003</v>
      </c>
      <c r="B887">
        <v>0</v>
      </c>
      <c r="C887">
        <v>0</v>
      </c>
      <c r="D887">
        <v>77</v>
      </c>
      <c r="E887">
        <f>Sheet2!K81</f>
        <v>5.3977531926428401E-2</v>
      </c>
    </row>
    <row r="888" spans="1:5">
      <c r="A888">
        <v>2003</v>
      </c>
      <c r="B888">
        <v>0</v>
      </c>
      <c r="C888">
        <v>0</v>
      </c>
      <c r="D888">
        <v>78</v>
      </c>
      <c r="E888">
        <f>Sheet2!K82</f>
        <v>5.600248231120715E-2</v>
      </c>
    </row>
    <row r="889" spans="1:5">
      <c r="A889">
        <v>2003</v>
      </c>
      <c r="B889">
        <v>0</v>
      </c>
      <c r="C889">
        <v>0</v>
      </c>
      <c r="D889">
        <v>79</v>
      </c>
      <c r="E889">
        <f>Sheet2!K83</f>
        <v>6.7179562913952121E-2</v>
      </c>
    </row>
    <row r="890" spans="1:5">
      <c r="A890">
        <v>2003</v>
      </c>
      <c r="B890">
        <v>0</v>
      </c>
      <c r="C890">
        <v>0</v>
      </c>
      <c r="D890">
        <v>80</v>
      </c>
      <c r="E890">
        <f>Sheet2!K84</f>
        <v>7.537179468468598E-2</v>
      </c>
    </row>
    <row r="891" spans="1:5">
      <c r="A891">
        <v>2003</v>
      </c>
      <c r="B891">
        <v>0</v>
      </c>
      <c r="C891">
        <v>0</v>
      </c>
      <c r="D891">
        <v>81</v>
      </c>
      <c r="E891">
        <f>Sheet2!K85</f>
        <v>8.1741233532839533E-2</v>
      </c>
    </row>
    <row r="892" spans="1:5">
      <c r="A892">
        <v>2003</v>
      </c>
      <c r="B892">
        <v>0</v>
      </c>
      <c r="C892">
        <v>0</v>
      </c>
      <c r="D892">
        <v>82</v>
      </c>
      <c r="E892">
        <f>Sheet2!K86</f>
        <v>8.2598925964185499E-2</v>
      </c>
    </row>
    <row r="893" spans="1:5">
      <c r="A893">
        <v>2003</v>
      </c>
      <c r="B893">
        <v>0</v>
      </c>
      <c r="C893">
        <v>0</v>
      </c>
      <c r="D893">
        <v>83</v>
      </c>
      <c r="E893">
        <f>Sheet2!K87</f>
        <v>9.854578984550677E-2</v>
      </c>
    </row>
    <row r="894" spans="1:5">
      <c r="A894">
        <v>2003</v>
      </c>
      <c r="B894">
        <v>0</v>
      </c>
      <c r="C894">
        <v>0</v>
      </c>
      <c r="D894">
        <v>84</v>
      </c>
      <c r="E894">
        <f>Sheet2!K88</f>
        <v>9.807785238626808E-2</v>
      </c>
    </row>
    <row r="895" spans="1:5">
      <c r="A895">
        <v>2003</v>
      </c>
      <c r="B895">
        <v>0</v>
      </c>
      <c r="C895">
        <v>0</v>
      </c>
      <c r="D895">
        <v>85</v>
      </c>
      <c r="E895">
        <f>Sheet2!K89</f>
        <v>0.11280778047711373</v>
      </c>
    </row>
    <row r="896" spans="1:5">
      <c r="A896">
        <v>2003</v>
      </c>
      <c r="B896">
        <v>0</v>
      </c>
      <c r="C896">
        <v>0</v>
      </c>
      <c r="D896">
        <v>86</v>
      </c>
      <c r="E896">
        <f>Sheet2!K90</f>
        <v>0.11129421664257991</v>
      </c>
    </row>
    <row r="897" spans="1:5">
      <c r="A897">
        <v>2003</v>
      </c>
      <c r="B897">
        <v>0</v>
      </c>
      <c r="C897">
        <v>0</v>
      </c>
      <c r="D897">
        <v>87</v>
      </c>
      <c r="E897">
        <f>Sheet2!K91</f>
        <v>0.13680625371528032</v>
      </c>
    </row>
    <row r="898" spans="1:5">
      <c r="A898">
        <v>2003</v>
      </c>
      <c r="B898">
        <v>0</v>
      </c>
      <c r="C898">
        <v>0</v>
      </c>
      <c r="D898">
        <v>88</v>
      </c>
      <c r="E898">
        <f>Sheet2!K92</f>
        <v>0.16640285378321576</v>
      </c>
    </row>
    <row r="899" spans="1:5">
      <c r="A899">
        <v>2003</v>
      </c>
      <c r="B899">
        <v>0</v>
      </c>
      <c r="C899">
        <v>0</v>
      </c>
      <c r="D899">
        <v>89</v>
      </c>
      <c r="E899">
        <f>Sheet2!K93</f>
        <v>0.17252332902599427</v>
      </c>
    </row>
    <row r="900" spans="1:5">
      <c r="A900">
        <v>2003</v>
      </c>
      <c r="B900">
        <v>0</v>
      </c>
      <c r="C900">
        <v>0</v>
      </c>
      <c r="D900">
        <v>90</v>
      </c>
      <c r="E900">
        <f>Sheet2!K94</f>
        <v>0.18064774026633598</v>
      </c>
    </row>
    <row r="901" spans="1:5">
      <c r="A901">
        <v>2003</v>
      </c>
      <c r="B901">
        <v>0</v>
      </c>
      <c r="C901">
        <v>0</v>
      </c>
      <c r="D901">
        <v>91</v>
      </c>
      <c r="E901">
        <f>Sheet2!K95</f>
        <v>0.22091263282251672</v>
      </c>
    </row>
    <row r="902" spans="1:5">
      <c r="A902">
        <v>2003</v>
      </c>
      <c r="B902">
        <v>0</v>
      </c>
      <c r="C902">
        <v>0</v>
      </c>
      <c r="D902">
        <v>92</v>
      </c>
      <c r="E902">
        <f>Sheet2!K96</f>
        <v>0.23904294825605732</v>
      </c>
    </row>
    <row r="903" spans="1:5">
      <c r="A903">
        <v>2003</v>
      </c>
      <c r="B903">
        <v>0</v>
      </c>
      <c r="C903">
        <v>0</v>
      </c>
      <c r="D903">
        <v>93</v>
      </c>
      <c r="E903">
        <f>Sheet2!K97</f>
        <v>0.25975742367210369</v>
      </c>
    </row>
    <row r="904" spans="1:5">
      <c r="A904">
        <v>2003</v>
      </c>
      <c r="B904">
        <v>0</v>
      </c>
      <c r="C904">
        <v>0</v>
      </c>
      <c r="D904">
        <v>94</v>
      </c>
      <c r="E904">
        <f>Sheet2!K98</f>
        <v>0.25472564666675346</v>
      </c>
    </row>
    <row r="905" spans="1:5">
      <c r="A905">
        <v>2003</v>
      </c>
      <c r="B905">
        <v>0</v>
      </c>
      <c r="C905">
        <v>0</v>
      </c>
      <c r="D905">
        <v>95</v>
      </c>
      <c r="E905">
        <f>Sheet2!K99</f>
        <v>0.29641159799433175</v>
      </c>
    </row>
    <row r="906" spans="1:5">
      <c r="A906">
        <v>2003</v>
      </c>
      <c r="B906">
        <v>0</v>
      </c>
      <c r="C906">
        <v>0</v>
      </c>
      <c r="D906">
        <v>96</v>
      </c>
      <c r="E906">
        <f>Sheet2!K100</f>
        <v>0.33258139534883718</v>
      </c>
    </row>
    <row r="907" spans="1:5">
      <c r="A907">
        <v>2003</v>
      </c>
      <c r="B907">
        <v>0</v>
      </c>
      <c r="C907">
        <v>0</v>
      </c>
      <c r="D907">
        <v>97</v>
      </c>
      <c r="E907">
        <f>Sheet2!K101</f>
        <v>0.35566003554236608</v>
      </c>
    </row>
    <row r="908" spans="1:5">
      <c r="A908">
        <v>2003</v>
      </c>
      <c r="B908">
        <v>0</v>
      </c>
      <c r="C908">
        <v>0</v>
      </c>
      <c r="D908">
        <v>98</v>
      </c>
      <c r="E908">
        <f>Sheet2!K102</f>
        <v>0.30337021276595749</v>
      </c>
    </row>
    <row r="909" spans="1:5">
      <c r="A909">
        <v>2003</v>
      </c>
      <c r="B909">
        <v>0</v>
      </c>
      <c r="C909">
        <v>0</v>
      </c>
      <c r="D909">
        <v>99</v>
      </c>
      <c r="E909">
        <f>Sheet2!K103</f>
        <v>0.31593635589122476</v>
      </c>
    </row>
    <row r="910" spans="1:5">
      <c r="A910">
        <v>2003</v>
      </c>
      <c r="B910">
        <v>0</v>
      </c>
      <c r="C910">
        <v>0</v>
      </c>
      <c r="D910">
        <v>100</v>
      </c>
      <c r="E910">
        <f>Sheet2!K104</f>
        <v>0.21343840151253529</v>
      </c>
    </row>
    <row r="911" spans="1:5">
      <c r="A911">
        <v>2003</v>
      </c>
      <c r="B911">
        <v>0</v>
      </c>
      <c r="C911">
        <v>1</v>
      </c>
      <c r="D911">
        <v>0</v>
      </c>
      <c r="E911">
        <f>Sheet2!J4</f>
        <v>6.0088962105289785E-3</v>
      </c>
    </row>
    <row r="912" spans="1:5">
      <c r="A912">
        <v>2003</v>
      </c>
      <c r="B912">
        <v>0</v>
      </c>
      <c r="C912">
        <v>1</v>
      </c>
      <c r="D912">
        <v>1</v>
      </c>
      <c r="E912">
        <f>Sheet2!J5</f>
        <v>3.9964062483428781E-4</v>
      </c>
    </row>
    <row r="913" spans="1:5">
      <c r="A913">
        <v>2003</v>
      </c>
      <c r="B913">
        <v>0</v>
      </c>
      <c r="C913">
        <v>1</v>
      </c>
      <c r="D913">
        <v>2</v>
      </c>
      <c r="E913">
        <f>Sheet2!J6</f>
        <v>2.915712878497356E-4</v>
      </c>
    </row>
    <row r="914" spans="1:5">
      <c r="A914">
        <v>2003</v>
      </c>
      <c r="B914">
        <v>0</v>
      </c>
      <c r="C914">
        <v>1</v>
      </c>
      <c r="D914">
        <v>3</v>
      </c>
      <c r="E914">
        <f>Sheet2!J7</f>
        <v>1.3448329721325037E-4</v>
      </c>
    </row>
    <row r="915" spans="1:5">
      <c r="A915">
        <v>2003</v>
      </c>
      <c r="B915">
        <v>0</v>
      </c>
      <c r="C915">
        <v>1</v>
      </c>
      <c r="D915">
        <v>4</v>
      </c>
      <c r="E915">
        <f>Sheet2!J8</f>
        <v>1.5447113621750046E-4</v>
      </c>
    </row>
    <row r="916" spans="1:5">
      <c r="A916">
        <v>2003</v>
      </c>
      <c r="B916">
        <v>0</v>
      </c>
      <c r="C916">
        <v>1</v>
      </c>
      <c r="D916">
        <v>5</v>
      </c>
      <c r="E916">
        <f>Sheet2!J9</f>
        <v>1.0088232688172246E-4</v>
      </c>
    </row>
    <row r="917" spans="1:5">
      <c r="A917">
        <v>2003</v>
      </c>
      <c r="B917">
        <v>0</v>
      </c>
      <c r="C917">
        <v>1</v>
      </c>
      <c r="D917">
        <v>6</v>
      </c>
      <c r="E917">
        <f>Sheet2!J10</f>
        <v>1.0223612207219701E-4</v>
      </c>
    </row>
    <row r="918" spans="1:5">
      <c r="A918">
        <v>2003</v>
      </c>
      <c r="B918">
        <v>0</v>
      </c>
      <c r="C918">
        <v>1</v>
      </c>
      <c r="D918">
        <v>7</v>
      </c>
      <c r="E918">
        <f>Sheet2!J11</f>
        <v>8.3563024259459526E-5</v>
      </c>
    </row>
    <row r="919" spans="1:5">
      <c r="A919">
        <v>2003</v>
      </c>
      <c r="B919">
        <v>0</v>
      </c>
      <c r="C919">
        <v>1</v>
      </c>
      <c r="D919">
        <v>8</v>
      </c>
      <c r="E919">
        <f>Sheet2!J12</f>
        <v>1.0147299739292092E-4</v>
      </c>
    </row>
    <row r="920" spans="1:5">
      <c r="A920">
        <v>2003</v>
      </c>
      <c r="B920">
        <v>0</v>
      </c>
      <c r="C920">
        <v>1</v>
      </c>
      <c r="D920">
        <v>9</v>
      </c>
      <c r="E920">
        <f>Sheet2!J13</f>
        <v>1.5756711338240538E-4</v>
      </c>
    </row>
    <row r="921" spans="1:5">
      <c r="A921">
        <v>2003</v>
      </c>
      <c r="B921">
        <v>0</v>
      </c>
      <c r="C921">
        <v>1</v>
      </c>
      <c r="D921">
        <v>10</v>
      </c>
      <c r="E921">
        <f>Sheet2!J14</f>
        <v>2.5217973475921922E-5</v>
      </c>
    </row>
    <row r="922" spans="1:5">
      <c r="A922">
        <v>2003</v>
      </c>
      <c r="B922">
        <v>0</v>
      </c>
      <c r="C922">
        <v>1</v>
      </c>
      <c r="D922">
        <v>11</v>
      </c>
      <c r="E922">
        <f>Sheet2!J15</f>
        <v>1.6171189930759477E-4</v>
      </c>
    </row>
    <row r="923" spans="1:5">
      <c r="A923">
        <v>2003</v>
      </c>
      <c r="B923">
        <v>0</v>
      </c>
      <c r="C923">
        <v>1</v>
      </c>
      <c r="D923">
        <v>12</v>
      </c>
      <c r="E923">
        <f>Sheet2!J16</f>
        <v>2.0825300462401036E-4</v>
      </c>
    </row>
    <row r="924" spans="1:5">
      <c r="A924">
        <v>2003</v>
      </c>
      <c r="B924">
        <v>0</v>
      </c>
      <c r="C924">
        <v>1</v>
      </c>
      <c r="D924">
        <v>13</v>
      </c>
      <c r="E924">
        <f>Sheet2!J17</f>
        <v>2.0643744988047295E-4</v>
      </c>
    </row>
    <row r="925" spans="1:5">
      <c r="A925">
        <v>2003</v>
      </c>
      <c r="B925">
        <v>0</v>
      </c>
      <c r="C925">
        <v>1</v>
      </c>
      <c r="D925">
        <v>14</v>
      </c>
      <c r="E925">
        <f>Sheet2!J18</f>
        <v>1.0386667653113267E-4</v>
      </c>
    </row>
    <row r="926" spans="1:5">
      <c r="A926">
        <v>2003</v>
      </c>
      <c r="B926">
        <v>0</v>
      </c>
      <c r="C926">
        <v>1</v>
      </c>
      <c r="D926">
        <v>15</v>
      </c>
      <c r="E926">
        <f>Sheet2!J19</f>
        <v>2.275128892487185E-4</v>
      </c>
    </row>
    <row r="927" spans="1:5">
      <c r="A927">
        <v>2003</v>
      </c>
      <c r="B927">
        <v>0</v>
      </c>
      <c r="C927">
        <v>1</v>
      </c>
      <c r="D927">
        <v>16</v>
      </c>
      <c r="E927">
        <f>Sheet2!J20</f>
        <v>2.1253697020156127E-4</v>
      </c>
    </row>
    <row r="928" spans="1:5">
      <c r="A928">
        <v>2003</v>
      </c>
      <c r="B928">
        <v>0</v>
      </c>
      <c r="C928">
        <v>1</v>
      </c>
      <c r="D928">
        <v>17</v>
      </c>
      <c r="E928">
        <f>Sheet2!J21</f>
        <v>6.2495834497288023E-4</v>
      </c>
    </row>
    <row r="929" spans="1:5">
      <c r="A929">
        <v>2003</v>
      </c>
      <c r="B929">
        <v>0</v>
      </c>
      <c r="C929">
        <v>1</v>
      </c>
      <c r="D929">
        <v>18</v>
      </c>
      <c r="E929">
        <f>Sheet2!J22</f>
        <v>1.1032478597329828E-3</v>
      </c>
    </row>
    <row r="930" spans="1:5">
      <c r="A930">
        <v>2003</v>
      </c>
      <c r="B930">
        <v>0</v>
      </c>
      <c r="C930">
        <v>1</v>
      </c>
      <c r="D930">
        <v>19</v>
      </c>
      <c r="E930">
        <f>Sheet2!J23</f>
        <v>8.3402546917808089E-4</v>
      </c>
    </row>
    <row r="931" spans="1:5">
      <c r="A931">
        <v>2003</v>
      </c>
      <c r="B931">
        <v>0</v>
      </c>
      <c r="C931">
        <v>1</v>
      </c>
      <c r="D931">
        <v>20</v>
      </c>
      <c r="E931">
        <f>Sheet2!J24</f>
        <v>9.2866326063849292E-4</v>
      </c>
    </row>
    <row r="932" spans="1:5">
      <c r="A932">
        <v>2003</v>
      </c>
      <c r="B932">
        <v>0</v>
      </c>
      <c r="C932">
        <v>1</v>
      </c>
      <c r="D932">
        <v>21</v>
      </c>
      <c r="E932">
        <f>Sheet2!J25</f>
        <v>9.3596265606179542E-4</v>
      </c>
    </row>
    <row r="933" spans="1:5">
      <c r="A933">
        <v>2003</v>
      </c>
      <c r="B933">
        <v>0</v>
      </c>
      <c r="C933">
        <v>1</v>
      </c>
      <c r="D933">
        <v>22</v>
      </c>
      <c r="E933">
        <f>Sheet2!J26</f>
        <v>9.4502524453117217E-4</v>
      </c>
    </row>
    <row r="934" spans="1:5">
      <c r="A934">
        <v>2003</v>
      </c>
      <c r="B934">
        <v>0</v>
      </c>
      <c r="C934">
        <v>1</v>
      </c>
      <c r="D934">
        <v>23</v>
      </c>
      <c r="E934">
        <f>Sheet2!J27</f>
        <v>9.9966115175066888E-4</v>
      </c>
    </row>
    <row r="935" spans="1:5">
      <c r="A935">
        <v>2003</v>
      </c>
      <c r="B935">
        <v>0</v>
      </c>
      <c r="C935">
        <v>1</v>
      </c>
      <c r="D935">
        <v>24</v>
      </c>
      <c r="E935">
        <f>Sheet2!J28</f>
        <v>9.3571241557683738E-4</v>
      </c>
    </row>
    <row r="936" spans="1:5">
      <c r="A936">
        <v>2003</v>
      </c>
      <c r="B936">
        <v>0</v>
      </c>
      <c r="C936">
        <v>1</v>
      </c>
      <c r="D936">
        <v>25</v>
      </c>
      <c r="E936">
        <f>Sheet2!J29</f>
        <v>6.559665032264654E-4</v>
      </c>
    </row>
    <row r="937" spans="1:5">
      <c r="A937">
        <v>2003</v>
      </c>
      <c r="B937">
        <v>0</v>
      </c>
      <c r="C937">
        <v>1</v>
      </c>
      <c r="D937">
        <v>26</v>
      </c>
      <c r="E937">
        <f>Sheet2!J30</f>
        <v>5.5971594265803401E-4</v>
      </c>
    </row>
    <row r="938" spans="1:5">
      <c r="A938">
        <v>2003</v>
      </c>
      <c r="B938">
        <v>0</v>
      </c>
      <c r="C938">
        <v>1</v>
      </c>
      <c r="D938">
        <v>27</v>
      </c>
      <c r="E938">
        <f>Sheet2!J31</f>
        <v>4.7697441919065009E-4</v>
      </c>
    </row>
    <row r="939" spans="1:5">
      <c r="A939">
        <v>2003</v>
      </c>
      <c r="B939">
        <v>0</v>
      </c>
      <c r="C939">
        <v>1</v>
      </c>
      <c r="D939">
        <v>28</v>
      </c>
      <c r="E939">
        <f>Sheet2!J32</f>
        <v>4.8822193018893418E-4</v>
      </c>
    </row>
    <row r="940" spans="1:5">
      <c r="A940">
        <v>2003</v>
      </c>
      <c r="B940">
        <v>0</v>
      </c>
      <c r="C940">
        <v>1</v>
      </c>
      <c r="D940">
        <v>29</v>
      </c>
      <c r="E940">
        <f>Sheet2!J33</f>
        <v>4.0625724753961834E-4</v>
      </c>
    </row>
    <row r="941" spans="1:5">
      <c r="A941">
        <v>2003</v>
      </c>
      <c r="B941">
        <v>0</v>
      </c>
      <c r="C941">
        <v>1</v>
      </c>
      <c r="D941">
        <v>30</v>
      </c>
      <c r="E941">
        <f>Sheet2!J34</f>
        <v>4.1300970763930267E-4</v>
      </c>
    </row>
    <row r="942" spans="1:5">
      <c r="A942">
        <v>2003</v>
      </c>
      <c r="B942">
        <v>0</v>
      </c>
      <c r="C942">
        <v>1</v>
      </c>
      <c r="D942">
        <v>31</v>
      </c>
      <c r="E942">
        <f>Sheet2!J35</f>
        <v>6.4372702870551341E-4</v>
      </c>
    </row>
    <row r="943" spans="1:5">
      <c r="A943">
        <v>2003</v>
      </c>
      <c r="B943">
        <v>0</v>
      </c>
      <c r="C943">
        <v>1</v>
      </c>
      <c r="D943">
        <v>32</v>
      </c>
      <c r="E943">
        <f>Sheet2!J36</f>
        <v>6.2749899082403002E-4</v>
      </c>
    </row>
    <row r="944" spans="1:5">
      <c r="A944">
        <v>2003</v>
      </c>
      <c r="B944">
        <v>0</v>
      </c>
      <c r="C944">
        <v>1</v>
      </c>
      <c r="D944">
        <v>33</v>
      </c>
      <c r="E944">
        <f>Sheet2!J37</f>
        <v>6.6789359116129767E-4</v>
      </c>
    </row>
    <row r="945" spans="1:5">
      <c r="A945">
        <v>2003</v>
      </c>
      <c r="B945">
        <v>0</v>
      </c>
      <c r="C945">
        <v>1</v>
      </c>
      <c r="D945">
        <v>34</v>
      </c>
      <c r="E945">
        <f>Sheet2!J38</f>
        <v>5.2978585603068683E-4</v>
      </c>
    </row>
    <row r="946" spans="1:5">
      <c r="A946">
        <v>2003</v>
      </c>
      <c r="B946">
        <v>0</v>
      </c>
      <c r="C946">
        <v>1</v>
      </c>
      <c r="D946">
        <v>35</v>
      </c>
      <c r="E946">
        <f>Sheet2!J39</f>
        <v>8.0013300468077635E-4</v>
      </c>
    </row>
    <row r="947" spans="1:5">
      <c r="A947">
        <v>2003</v>
      </c>
      <c r="B947">
        <v>0</v>
      </c>
      <c r="C947">
        <v>1</v>
      </c>
      <c r="D947">
        <v>36</v>
      </c>
      <c r="E947">
        <f>Sheet2!J40</f>
        <v>7.5933111042350673E-4</v>
      </c>
    </row>
    <row r="948" spans="1:5">
      <c r="A948">
        <v>2003</v>
      </c>
      <c r="B948">
        <v>0</v>
      </c>
      <c r="C948">
        <v>1</v>
      </c>
      <c r="D948">
        <v>37</v>
      </c>
      <c r="E948">
        <f>Sheet2!J41</f>
        <v>5.8691779150638534E-4</v>
      </c>
    </row>
    <row r="949" spans="1:5">
      <c r="A949">
        <v>2003</v>
      </c>
      <c r="B949">
        <v>0</v>
      </c>
      <c r="C949">
        <v>1</v>
      </c>
      <c r="D949">
        <v>38</v>
      </c>
      <c r="E949">
        <f>Sheet2!J42</f>
        <v>9.0228620290979495E-4</v>
      </c>
    </row>
    <row r="950" spans="1:5">
      <c r="A950">
        <v>2003</v>
      </c>
      <c r="B950">
        <v>0</v>
      </c>
      <c r="C950">
        <v>1</v>
      </c>
      <c r="D950">
        <v>39</v>
      </c>
      <c r="E950">
        <f>Sheet2!J43</f>
        <v>1.0418864323457071E-3</v>
      </c>
    </row>
    <row r="951" spans="1:5">
      <c r="A951">
        <v>2003</v>
      </c>
      <c r="B951">
        <v>0</v>
      </c>
      <c r="C951">
        <v>1</v>
      </c>
      <c r="D951">
        <v>40</v>
      </c>
      <c r="E951">
        <f>Sheet2!J44</f>
        <v>8.283112561210163E-4</v>
      </c>
    </row>
    <row r="952" spans="1:5">
      <c r="A952">
        <v>2003</v>
      </c>
      <c r="B952">
        <v>0</v>
      </c>
      <c r="C952">
        <v>1</v>
      </c>
      <c r="D952">
        <v>41</v>
      </c>
      <c r="E952">
        <f>Sheet2!J45</f>
        <v>6.7171781401455287E-4</v>
      </c>
    </row>
    <row r="953" spans="1:5">
      <c r="A953">
        <v>2003</v>
      </c>
      <c r="B953">
        <v>0</v>
      </c>
      <c r="C953">
        <v>1</v>
      </c>
      <c r="D953">
        <v>42</v>
      </c>
      <c r="E953">
        <f>Sheet2!J46</f>
        <v>1.392930633686591E-3</v>
      </c>
    </row>
    <row r="954" spans="1:5">
      <c r="A954">
        <v>2003</v>
      </c>
      <c r="B954">
        <v>0</v>
      </c>
      <c r="C954">
        <v>1</v>
      </c>
      <c r="D954">
        <v>43</v>
      </c>
      <c r="E954">
        <f>Sheet2!J47</f>
        <v>1.149154285400953E-3</v>
      </c>
    </row>
    <row r="955" spans="1:5">
      <c r="A955">
        <v>2003</v>
      </c>
      <c r="B955">
        <v>0</v>
      </c>
      <c r="C955">
        <v>1</v>
      </c>
      <c r="D955">
        <v>44</v>
      </c>
      <c r="E955">
        <f>Sheet2!J48</f>
        <v>1.4357475890111357E-3</v>
      </c>
    </row>
    <row r="956" spans="1:5">
      <c r="A956">
        <v>2003</v>
      </c>
      <c r="B956">
        <v>0</v>
      </c>
      <c r="C956">
        <v>1</v>
      </c>
      <c r="D956">
        <v>45</v>
      </c>
      <c r="E956">
        <f>Sheet2!J49</f>
        <v>1.4340044442195349E-3</v>
      </c>
    </row>
    <row r="957" spans="1:5">
      <c r="A957">
        <v>2003</v>
      </c>
      <c r="B957">
        <v>0</v>
      </c>
      <c r="C957">
        <v>1</v>
      </c>
      <c r="D957">
        <v>46</v>
      </c>
      <c r="E957">
        <f>Sheet2!J50</f>
        <v>1.217490176287074E-3</v>
      </c>
    </row>
    <row r="958" spans="1:5">
      <c r="A958">
        <v>2003</v>
      </c>
      <c r="B958">
        <v>0</v>
      </c>
      <c r="C958">
        <v>1</v>
      </c>
      <c r="D958">
        <v>47</v>
      </c>
      <c r="E958">
        <f>Sheet2!J51</f>
        <v>1.6882637480644122E-3</v>
      </c>
    </row>
    <row r="959" spans="1:5">
      <c r="A959">
        <v>2003</v>
      </c>
      <c r="B959">
        <v>0</v>
      </c>
      <c r="C959">
        <v>1</v>
      </c>
      <c r="D959">
        <v>48</v>
      </c>
      <c r="E959">
        <f>Sheet2!J52</f>
        <v>2.1228648246775879E-3</v>
      </c>
    </row>
    <row r="960" spans="1:5">
      <c r="A960">
        <v>2003</v>
      </c>
      <c r="B960">
        <v>0</v>
      </c>
      <c r="C960">
        <v>1</v>
      </c>
      <c r="D960">
        <v>49</v>
      </c>
      <c r="E960">
        <f>Sheet2!J53</f>
        <v>1.8321363706413462E-3</v>
      </c>
    </row>
    <row r="961" spans="1:5">
      <c r="A961">
        <v>2003</v>
      </c>
      <c r="B961">
        <v>0</v>
      </c>
      <c r="C961">
        <v>1</v>
      </c>
      <c r="D961">
        <v>50</v>
      </c>
      <c r="E961">
        <f>Sheet2!J54</f>
        <v>2.2111162342640599E-3</v>
      </c>
    </row>
    <row r="962" spans="1:5">
      <c r="A962">
        <v>2003</v>
      </c>
      <c r="B962">
        <v>0</v>
      </c>
      <c r="C962">
        <v>1</v>
      </c>
      <c r="D962">
        <v>51</v>
      </c>
      <c r="E962">
        <f>Sheet2!J55</f>
        <v>2.3679955120421438E-3</v>
      </c>
    </row>
    <row r="963" spans="1:5">
      <c r="A963">
        <v>2003</v>
      </c>
      <c r="B963">
        <v>0</v>
      </c>
      <c r="C963">
        <v>1</v>
      </c>
      <c r="D963">
        <v>52</v>
      </c>
      <c r="E963">
        <f>Sheet2!J56</f>
        <v>2.7499316375126314E-3</v>
      </c>
    </row>
    <row r="964" spans="1:5">
      <c r="A964">
        <v>2003</v>
      </c>
      <c r="B964">
        <v>0</v>
      </c>
      <c r="C964">
        <v>1</v>
      </c>
      <c r="D964">
        <v>53</v>
      </c>
      <c r="E964">
        <f>Sheet2!J57</f>
        <v>3.2067078357239536E-3</v>
      </c>
    </row>
    <row r="965" spans="1:5">
      <c r="A965">
        <v>2003</v>
      </c>
      <c r="B965">
        <v>0</v>
      </c>
      <c r="C965">
        <v>1</v>
      </c>
      <c r="D965">
        <v>54</v>
      </c>
      <c r="E965">
        <f>Sheet2!J58</f>
        <v>3.2596227132439533E-3</v>
      </c>
    </row>
    <row r="966" spans="1:5">
      <c r="A966">
        <v>2003</v>
      </c>
      <c r="B966">
        <v>0</v>
      </c>
      <c r="C966">
        <v>1</v>
      </c>
      <c r="D966">
        <v>55</v>
      </c>
      <c r="E966">
        <f>Sheet2!J59</f>
        <v>3.8818878328130977E-3</v>
      </c>
    </row>
    <row r="967" spans="1:5">
      <c r="A967">
        <v>2003</v>
      </c>
      <c r="B967">
        <v>0</v>
      </c>
      <c r="C967">
        <v>1</v>
      </c>
      <c r="D967">
        <v>56</v>
      </c>
      <c r="E967">
        <f>Sheet2!J60</f>
        <v>3.6039981927379187E-3</v>
      </c>
    </row>
    <row r="968" spans="1:5">
      <c r="A968">
        <v>2003</v>
      </c>
      <c r="B968">
        <v>0</v>
      </c>
      <c r="C968">
        <v>1</v>
      </c>
      <c r="D968">
        <v>57</v>
      </c>
      <c r="E968">
        <f>Sheet2!J61</f>
        <v>4.1292247266615043E-3</v>
      </c>
    </row>
    <row r="969" spans="1:5">
      <c r="A969">
        <v>2003</v>
      </c>
      <c r="B969">
        <v>0</v>
      </c>
      <c r="C969">
        <v>1</v>
      </c>
      <c r="D969">
        <v>58</v>
      </c>
      <c r="E969">
        <f>Sheet2!J62</f>
        <v>4.8997927186606467E-3</v>
      </c>
    </row>
    <row r="970" spans="1:5">
      <c r="A970">
        <v>2003</v>
      </c>
      <c r="B970">
        <v>0</v>
      </c>
      <c r="C970">
        <v>1</v>
      </c>
      <c r="D970">
        <v>59</v>
      </c>
      <c r="E970">
        <f>Sheet2!J63</f>
        <v>5.7481699175071458E-3</v>
      </c>
    </row>
    <row r="971" spans="1:5">
      <c r="A971">
        <v>2003</v>
      </c>
      <c r="B971">
        <v>0</v>
      </c>
      <c r="C971">
        <v>1</v>
      </c>
      <c r="D971">
        <v>60</v>
      </c>
      <c r="E971">
        <f>Sheet2!J64</f>
        <v>5.990927804226164E-3</v>
      </c>
    </row>
    <row r="972" spans="1:5">
      <c r="A972">
        <v>2003</v>
      </c>
      <c r="B972">
        <v>0</v>
      </c>
      <c r="C972">
        <v>1</v>
      </c>
      <c r="D972">
        <v>61</v>
      </c>
      <c r="E972">
        <f>Sheet2!J65</f>
        <v>7.1291673908431491E-3</v>
      </c>
    </row>
    <row r="973" spans="1:5">
      <c r="A973">
        <v>2003</v>
      </c>
      <c r="B973">
        <v>0</v>
      </c>
      <c r="C973">
        <v>1</v>
      </c>
      <c r="D973">
        <v>62</v>
      </c>
      <c r="E973">
        <f>Sheet2!J66</f>
        <v>7.123777503291304E-3</v>
      </c>
    </row>
    <row r="974" spans="1:5">
      <c r="A974">
        <v>2003</v>
      </c>
      <c r="B974">
        <v>0</v>
      </c>
      <c r="C974">
        <v>1</v>
      </c>
      <c r="D974">
        <v>63</v>
      </c>
      <c r="E974">
        <f>Sheet2!J67</f>
        <v>9.4149303527381375E-3</v>
      </c>
    </row>
    <row r="975" spans="1:5">
      <c r="A975">
        <v>2003</v>
      </c>
      <c r="B975">
        <v>0</v>
      </c>
      <c r="C975">
        <v>1</v>
      </c>
      <c r="D975">
        <v>64</v>
      </c>
      <c r="E975">
        <f>Sheet2!J68</f>
        <v>1.0136651204361358E-2</v>
      </c>
    </row>
    <row r="976" spans="1:5">
      <c r="A976">
        <v>2003</v>
      </c>
      <c r="B976">
        <v>0</v>
      </c>
      <c r="C976">
        <v>1</v>
      </c>
      <c r="D976">
        <v>65</v>
      </c>
      <c r="E976">
        <f>Sheet2!J69</f>
        <v>1.0864635744275292E-2</v>
      </c>
    </row>
    <row r="977" spans="1:5">
      <c r="A977">
        <v>2003</v>
      </c>
      <c r="B977">
        <v>0</v>
      </c>
      <c r="C977">
        <v>1</v>
      </c>
      <c r="D977">
        <v>66</v>
      </c>
      <c r="E977">
        <f>Sheet2!J70</f>
        <v>1.199615024399682E-2</v>
      </c>
    </row>
    <row r="978" spans="1:5">
      <c r="A978">
        <v>2003</v>
      </c>
      <c r="B978">
        <v>0</v>
      </c>
      <c r="C978">
        <v>1</v>
      </c>
      <c r="D978">
        <v>67</v>
      </c>
      <c r="E978">
        <f>Sheet2!J71</f>
        <v>1.3453135974352581E-2</v>
      </c>
    </row>
    <row r="979" spans="1:5">
      <c r="A979">
        <v>2003</v>
      </c>
      <c r="B979">
        <v>0</v>
      </c>
      <c r="C979">
        <v>1</v>
      </c>
      <c r="D979">
        <v>68</v>
      </c>
      <c r="E979">
        <f>Sheet2!J72</f>
        <v>1.5917760934188844E-2</v>
      </c>
    </row>
    <row r="980" spans="1:5">
      <c r="A980">
        <v>2003</v>
      </c>
      <c r="B980">
        <v>0</v>
      </c>
      <c r="C980">
        <v>1</v>
      </c>
      <c r="D980">
        <v>69</v>
      </c>
      <c r="E980">
        <f>Sheet2!J73</f>
        <v>1.6609684960912047E-2</v>
      </c>
    </row>
    <row r="981" spans="1:5">
      <c r="A981">
        <v>2003</v>
      </c>
      <c r="B981">
        <v>0</v>
      </c>
      <c r="C981">
        <v>1</v>
      </c>
      <c r="D981">
        <v>70</v>
      </c>
      <c r="E981">
        <f>Sheet2!J74</f>
        <v>1.9423287142387946E-2</v>
      </c>
    </row>
    <row r="982" spans="1:5">
      <c r="A982">
        <v>2003</v>
      </c>
      <c r="B982">
        <v>0</v>
      </c>
      <c r="C982">
        <v>1</v>
      </c>
      <c r="D982">
        <v>71</v>
      </c>
      <c r="E982">
        <f>Sheet2!J75</f>
        <v>2.0029318453357883E-2</v>
      </c>
    </row>
    <row r="983" spans="1:5">
      <c r="A983">
        <v>2003</v>
      </c>
      <c r="B983">
        <v>0</v>
      </c>
      <c r="C983">
        <v>1</v>
      </c>
      <c r="D983">
        <v>72</v>
      </c>
      <c r="E983">
        <f>Sheet2!J76</f>
        <v>2.0746508382117338E-2</v>
      </c>
    </row>
    <row r="984" spans="1:5">
      <c r="A984">
        <v>2003</v>
      </c>
      <c r="B984">
        <v>0</v>
      </c>
      <c r="C984">
        <v>1</v>
      </c>
      <c r="D984">
        <v>73</v>
      </c>
      <c r="E984">
        <f>Sheet2!J77</f>
        <v>2.6269199330043611E-2</v>
      </c>
    </row>
    <row r="985" spans="1:5">
      <c r="A985">
        <v>2003</v>
      </c>
      <c r="B985">
        <v>0</v>
      </c>
      <c r="C985">
        <v>1</v>
      </c>
      <c r="D985">
        <v>74</v>
      </c>
      <c r="E985">
        <f>Sheet2!J78</f>
        <v>2.8432000997692837E-2</v>
      </c>
    </row>
    <row r="986" spans="1:5">
      <c r="A986">
        <v>2003</v>
      </c>
      <c r="B986">
        <v>0</v>
      </c>
      <c r="C986">
        <v>1</v>
      </c>
      <c r="D986">
        <v>75</v>
      </c>
      <c r="E986">
        <f>Sheet2!J79</f>
        <v>3.2667073855354535E-2</v>
      </c>
    </row>
    <row r="987" spans="1:5">
      <c r="A987">
        <v>2003</v>
      </c>
      <c r="B987">
        <v>0</v>
      </c>
      <c r="C987">
        <v>1</v>
      </c>
      <c r="D987">
        <v>76</v>
      </c>
      <c r="E987">
        <f>Sheet2!J80</f>
        <v>3.5600540110105126E-2</v>
      </c>
    </row>
    <row r="988" spans="1:5">
      <c r="A988">
        <v>2003</v>
      </c>
      <c r="B988">
        <v>0</v>
      </c>
      <c r="C988">
        <v>1</v>
      </c>
      <c r="D988">
        <v>77</v>
      </c>
      <c r="E988">
        <f>Sheet2!J81</f>
        <v>4.1863091588064089E-2</v>
      </c>
    </row>
    <row r="989" spans="1:5">
      <c r="A989">
        <v>2003</v>
      </c>
      <c r="B989">
        <v>0</v>
      </c>
      <c r="C989">
        <v>1</v>
      </c>
      <c r="D989">
        <v>78</v>
      </c>
      <c r="E989">
        <f>Sheet2!J82</f>
        <v>4.6086932278174807E-2</v>
      </c>
    </row>
    <row r="990" spans="1:5">
      <c r="A990">
        <v>2003</v>
      </c>
      <c r="B990">
        <v>0</v>
      </c>
      <c r="C990">
        <v>1</v>
      </c>
      <c r="D990">
        <v>79</v>
      </c>
      <c r="E990">
        <f>Sheet2!J83</f>
        <v>4.5107015151882368E-2</v>
      </c>
    </row>
    <row r="991" spans="1:5">
      <c r="A991">
        <v>2003</v>
      </c>
      <c r="B991">
        <v>0</v>
      </c>
      <c r="C991">
        <v>1</v>
      </c>
      <c r="D991">
        <v>80</v>
      </c>
      <c r="E991">
        <f>Sheet2!J84</f>
        <v>5.6274416532906046E-2</v>
      </c>
    </row>
    <row r="992" spans="1:5">
      <c r="A992">
        <v>2003</v>
      </c>
      <c r="B992">
        <v>0</v>
      </c>
      <c r="C992">
        <v>1</v>
      </c>
      <c r="D992">
        <v>81</v>
      </c>
      <c r="E992">
        <f>Sheet2!J85</f>
        <v>6.8656990580205204E-2</v>
      </c>
    </row>
    <row r="993" spans="1:5">
      <c r="A993">
        <v>2003</v>
      </c>
      <c r="B993">
        <v>0</v>
      </c>
      <c r="C993">
        <v>1</v>
      </c>
      <c r="D993">
        <v>82</v>
      </c>
      <c r="E993">
        <f>Sheet2!J86</f>
        <v>7.1831074000057893E-2</v>
      </c>
    </row>
    <row r="994" spans="1:5">
      <c r="A994">
        <v>2003</v>
      </c>
      <c r="B994">
        <v>0</v>
      </c>
      <c r="C994">
        <v>1</v>
      </c>
      <c r="D994">
        <v>83</v>
      </c>
      <c r="E994">
        <f>Sheet2!J87</f>
        <v>8.2046924957881476E-2</v>
      </c>
    </row>
    <row r="995" spans="1:5">
      <c r="A995">
        <v>2003</v>
      </c>
      <c r="B995">
        <v>0</v>
      </c>
      <c r="C995">
        <v>1</v>
      </c>
      <c r="D995">
        <v>84</v>
      </c>
      <c r="E995">
        <f>Sheet2!J88</f>
        <v>9.0442539615426226E-2</v>
      </c>
    </row>
    <row r="996" spans="1:5">
      <c r="A996">
        <v>2003</v>
      </c>
      <c r="B996">
        <v>0</v>
      </c>
      <c r="C996">
        <v>1</v>
      </c>
      <c r="D996">
        <v>85</v>
      </c>
      <c r="E996">
        <f>Sheet2!J89</f>
        <v>0.10028981329036155</v>
      </c>
    </row>
    <row r="997" spans="1:5">
      <c r="A997">
        <v>2003</v>
      </c>
      <c r="B997">
        <v>0</v>
      </c>
      <c r="C997">
        <v>1</v>
      </c>
      <c r="D997">
        <v>86</v>
      </c>
      <c r="E997">
        <f>Sheet2!J90</f>
        <v>0.10287084525755381</v>
      </c>
    </row>
    <row r="998" spans="1:5">
      <c r="A998">
        <v>2003</v>
      </c>
      <c r="B998">
        <v>0</v>
      </c>
      <c r="C998">
        <v>1</v>
      </c>
      <c r="D998">
        <v>87</v>
      </c>
      <c r="E998">
        <f>Sheet2!J91</f>
        <v>0.13767318760073979</v>
      </c>
    </row>
    <row r="999" spans="1:5">
      <c r="A999">
        <v>2003</v>
      </c>
      <c r="B999">
        <v>0</v>
      </c>
      <c r="C999">
        <v>1</v>
      </c>
      <c r="D999">
        <v>88</v>
      </c>
      <c r="E999">
        <f>Sheet2!J92</f>
        <v>0.12982821319716489</v>
      </c>
    </row>
    <row r="1000" spans="1:5">
      <c r="A1000">
        <v>2003</v>
      </c>
      <c r="B1000">
        <v>0</v>
      </c>
      <c r="C1000">
        <v>1</v>
      </c>
      <c r="D1000">
        <v>89</v>
      </c>
      <c r="E1000">
        <f>Sheet2!J93</f>
        <v>0.15321735243486526</v>
      </c>
    </row>
    <row r="1001" spans="1:5">
      <c r="A1001">
        <v>2003</v>
      </c>
      <c r="B1001">
        <v>0</v>
      </c>
      <c r="C1001">
        <v>1</v>
      </c>
      <c r="D1001">
        <v>90</v>
      </c>
      <c r="E1001">
        <f>Sheet2!J94</f>
        <v>0.15937034536169634</v>
      </c>
    </row>
    <row r="1002" spans="1:5">
      <c r="A1002">
        <v>2003</v>
      </c>
      <c r="B1002">
        <v>0</v>
      </c>
      <c r="C1002">
        <v>1</v>
      </c>
      <c r="D1002">
        <v>91</v>
      </c>
      <c r="E1002">
        <f>Sheet2!J95</f>
        <v>0.19868927951689375</v>
      </c>
    </row>
    <row r="1003" spans="1:5">
      <c r="A1003">
        <v>2003</v>
      </c>
      <c r="B1003">
        <v>0</v>
      </c>
      <c r="C1003">
        <v>1</v>
      </c>
      <c r="D1003">
        <v>92</v>
      </c>
      <c r="E1003">
        <f>Sheet2!J96</f>
        <v>0.21551645218892607</v>
      </c>
    </row>
    <row r="1004" spans="1:5">
      <c r="A1004">
        <v>2003</v>
      </c>
      <c r="B1004">
        <v>0</v>
      </c>
      <c r="C1004">
        <v>1</v>
      </c>
      <c r="D1004">
        <v>93</v>
      </c>
      <c r="E1004">
        <f>Sheet2!J97</f>
        <v>0.18854463116777201</v>
      </c>
    </row>
    <row r="1005" spans="1:5">
      <c r="A1005">
        <v>2003</v>
      </c>
      <c r="B1005">
        <v>0</v>
      </c>
      <c r="C1005">
        <v>1</v>
      </c>
      <c r="D1005">
        <v>94</v>
      </c>
      <c r="E1005">
        <f>Sheet2!J98</f>
        <v>0.22992402540789636</v>
      </c>
    </row>
    <row r="1006" spans="1:5">
      <c r="A1006">
        <v>2003</v>
      </c>
      <c r="B1006">
        <v>0</v>
      </c>
      <c r="C1006">
        <v>1</v>
      </c>
      <c r="D1006">
        <v>95</v>
      </c>
      <c r="E1006">
        <f>Sheet2!J99</f>
        <v>0.18812580398428541</v>
      </c>
    </row>
    <row r="1007" spans="1:5">
      <c r="A1007">
        <v>2003</v>
      </c>
      <c r="B1007">
        <v>0</v>
      </c>
      <c r="C1007">
        <v>1</v>
      </c>
      <c r="D1007">
        <v>96</v>
      </c>
      <c r="E1007">
        <f>Sheet2!J100</f>
        <v>0.27068787276341949</v>
      </c>
    </row>
    <row r="1008" spans="1:5">
      <c r="A1008">
        <v>2003</v>
      </c>
      <c r="B1008">
        <v>0</v>
      </c>
      <c r="C1008">
        <v>1</v>
      </c>
      <c r="D1008">
        <v>97</v>
      </c>
      <c r="E1008">
        <f>Sheet2!J101</f>
        <v>0.23849712074011131</v>
      </c>
    </row>
    <row r="1009" spans="1:5">
      <c r="A1009">
        <v>2003</v>
      </c>
      <c r="B1009">
        <v>0</v>
      </c>
      <c r="C1009">
        <v>1</v>
      </c>
      <c r="D1009">
        <v>98</v>
      </c>
      <c r="E1009">
        <f>Sheet2!J102</f>
        <v>0.23809523809523814</v>
      </c>
    </row>
    <row r="1010" spans="1:5">
      <c r="A1010">
        <v>2003</v>
      </c>
      <c r="B1010">
        <v>0</v>
      </c>
      <c r="C1010">
        <v>1</v>
      </c>
      <c r="D1010">
        <v>99</v>
      </c>
      <c r="E1010">
        <f>Sheet2!J103</f>
        <v>0.11735395189003439</v>
      </c>
    </row>
    <row r="1011" spans="1:5">
      <c r="A1011">
        <v>2003</v>
      </c>
      <c r="B1011">
        <v>0</v>
      </c>
      <c r="C1011">
        <v>1</v>
      </c>
      <c r="D1011">
        <v>100</v>
      </c>
      <c r="E1011">
        <f>Sheet2!J104</f>
        <v>5.0917094644167313E-2</v>
      </c>
    </row>
    <row r="1012" spans="1:5">
      <c r="A1012">
        <v>2003</v>
      </c>
      <c r="B1012">
        <v>1</v>
      </c>
      <c r="C1012">
        <v>0</v>
      </c>
      <c r="D1012">
        <v>0</v>
      </c>
      <c r="E1012">
        <f>Sheet2!M4</f>
        <v>4.4868156509401489E-3</v>
      </c>
    </row>
    <row r="1013" spans="1:5">
      <c r="A1013">
        <v>2003</v>
      </c>
      <c r="B1013">
        <v>1</v>
      </c>
      <c r="C1013">
        <v>0</v>
      </c>
      <c r="D1013">
        <v>1</v>
      </c>
      <c r="E1013">
        <f>Sheet2!M5</f>
        <v>4.5310890471124757E-4</v>
      </c>
    </row>
    <row r="1014" spans="1:5">
      <c r="A1014">
        <v>2003</v>
      </c>
      <c r="B1014">
        <v>1</v>
      </c>
      <c r="C1014">
        <v>0</v>
      </c>
      <c r="D1014">
        <v>2</v>
      </c>
      <c r="E1014">
        <f>Sheet2!M6</f>
        <v>2.7283342136794975E-4</v>
      </c>
    </row>
    <row r="1015" spans="1:5">
      <c r="A1015">
        <v>2003</v>
      </c>
      <c r="B1015">
        <v>1</v>
      </c>
      <c r="C1015">
        <v>0</v>
      </c>
      <c r="D1015">
        <v>3</v>
      </c>
      <c r="E1015">
        <f>Sheet2!M7</f>
        <v>1.0765186133659122E-4</v>
      </c>
    </row>
    <row r="1016" spans="1:5">
      <c r="A1016">
        <v>2003</v>
      </c>
      <c r="B1016">
        <v>1</v>
      </c>
      <c r="C1016">
        <v>0</v>
      </c>
      <c r="D1016">
        <v>4</v>
      </c>
      <c r="E1016">
        <f>Sheet2!M8</f>
        <v>1.4479605975707588E-4</v>
      </c>
    </row>
    <row r="1017" spans="1:5">
      <c r="A1017">
        <v>2003</v>
      </c>
      <c r="B1017">
        <v>1</v>
      </c>
      <c r="C1017">
        <v>0</v>
      </c>
      <c r="D1017">
        <v>5</v>
      </c>
      <c r="E1017">
        <f>Sheet2!M9</f>
        <v>9.0269510937893298E-5</v>
      </c>
    </row>
    <row r="1018" spans="1:5">
      <c r="A1018">
        <v>2003</v>
      </c>
      <c r="B1018">
        <v>1</v>
      </c>
      <c r="C1018">
        <v>0</v>
      </c>
      <c r="D1018">
        <v>6</v>
      </c>
      <c r="E1018">
        <f>Sheet2!M10</f>
        <v>1.6283685328720798E-4</v>
      </c>
    </row>
    <row r="1019" spans="1:5">
      <c r="A1019">
        <v>2003</v>
      </c>
      <c r="B1019">
        <v>1</v>
      </c>
      <c r="C1019">
        <v>0</v>
      </c>
      <c r="D1019">
        <v>7</v>
      </c>
      <c r="E1019">
        <f>Sheet2!M11</f>
        <v>1.2561333137019079E-4</v>
      </c>
    </row>
    <row r="1020" spans="1:5">
      <c r="A1020">
        <v>2003</v>
      </c>
      <c r="B1020">
        <v>1</v>
      </c>
      <c r="C1020">
        <v>0</v>
      </c>
      <c r="D1020">
        <v>8</v>
      </c>
      <c r="E1020">
        <f>Sheet2!M12</f>
        <v>6.8135362444517105E-5</v>
      </c>
    </row>
    <row r="1021" spans="1:5">
      <c r="A1021">
        <v>2003</v>
      </c>
      <c r="B1021">
        <v>1</v>
      </c>
      <c r="C1021">
        <v>0</v>
      </c>
      <c r="D1021">
        <v>9</v>
      </c>
      <c r="E1021">
        <f>Sheet2!M13</f>
        <v>6.3133430360429063E-5</v>
      </c>
    </row>
    <row r="1022" spans="1:5">
      <c r="A1022">
        <v>2003</v>
      </c>
      <c r="B1022">
        <v>1</v>
      </c>
      <c r="C1022">
        <v>0</v>
      </c>
      <c r="D1022">
        <v>10</v>
      </c>
      <c r="E1022">
        <f>Sheet2!M14</f>
        <v>1.4434523085623147E-5</v>
      </c>
    </row>
    <row r="1023" spans="1:5">
      <c r="A1023">
        <v>2003</v>
      </c>
      <c r="B1023">
        <v>1</v>
      </c>
      <c r="C1023">
        <v>0</v>
      </c>
      <c r="D1023">
        <v>11</v>
      </c>
      <c r="E1023">
        <f>Sheet2!M15</f>
        <v>8.4268170309889306E-5</v>
      </c>
    </row>
    <row r="1024" spans="1:5">
      <c r="A1024">
        <v>2003</v>
      </c>
      <c r="B1024">
        <v>1</v>
      </c>
      <c r="C1024">
        <v>0</v>
      </c>
      <c r="D1024">
        <v>12</v>
      </c>
      <c r="E1024">
        <f>Sheet2!M16</f>
        <v>7.0222141086340574E-5</v>
      </c>
    </row>
    <row r="1025" spans="1:5">
      <c r="A1025">
        <v>2003</v>
      </c>
      <c r="B1025">
        <v>1</v>
      </c>
      <c r="C1025">
        <v>0</v>
      </c>
      <c r="D1025">
        <v>13</v>
      </c>
      <c r="E1025">
        <f>Sheet2!M17</f>
        <v>9.5781723901020599E-5</v>
      </c>
    </row>
    <row r="1026" spans="1:5">
      <c r="A1026">
        <v>2003</v>
      </c>
      <c r="B1026">
        <v>1</v>
      </c>
      <c r="C1026">
        <v>0</v>
      </c>
      <c r="D1026">
        <v>14</v>
      </c>
      <c r="E1026">
        <f>Sheet2!M18</f>
        <v>4.3373203936033418E-5</v>
      </c>
    </row>
    <row r="1027" spans="1:5">
      <c r="A1027">
        <v>2003</v>
      </c>
      <c r="B1027">
        <v>1</v>
      </c>
      <c r="C1027">
        <v>0</v>
      </c>
      <c r="D1027">
        <v>15</v>
      </c>
      <c r="E1027">
        <f>Sheet2!M19</f>
        <v>1.5817556887115364E-4</v>
      </c>
    </row>
    <row r="1028" spans="1:5">
      <c r="A1028">
        <v>2003</v>
      </c>
      <c r="B1028">
        <v>1</v>
      </c>
      <c r="C1028">
        <v>0</v>
      </c>
      <c r="D1028">
        <v>16</v>
      </c>
      <c r="E1028">
        <f>Sheet2!M20</f>
        <v>2.6415908676728051E-4</v>
      </c>
    </row>
    <row r="1029" spans="1:5">
      <c r="A1029">
        <v>2003</v>
      </c>
      <c r="B1029">
        <v>1</v>
      </c>
      <c r="C1029">
        <v>0</v>
      </c>
      <c r="D1029">
        <v>17</v>
      </c>
      <c r="E1029">
        <f>Sheet2!M21</f>
        <v>3.306204149574253E-4</v>
      </c>
    </row>
    <row r="1030" spans="1:5">
      <c r="A1030">
        <v>2003</v>
      </c>
      <c r="B1030">
        <v>1</v>
      </c>
      <c r="C1030">
        <v>0</v>
      </c>
      <c r="D1030">
        <v>18</v>
      </c>
      <c r="E1030">
        <f>Sheet2!M22</f>
        <v>3.4645773683087978E-4</v>
      </c>
    </row>
    <row r="1031" spans="1:5">
      <c r="A1031">
        <v>2003</v>
      </c>
      <c r="B1031">
        <v>1</v>
      </c>
      <c r="C1031">
        <v>0</v>
      </c>
      <c r="D1031">
        <v>19</v>
      </c>
      <c r="E1031">
        <f>Sheet2!M23</f>
        <v>3.8711908255188173E-4</v>
      </c>
    </row>
    <row r="1032" spans="1:5">
      <c r="A1032">
        <v>2003</v>
      </c>
      <c r="B1032">
        <v>1</v>
      </c>
      <c r="C1032">
        <v>0</v>
      </c>
      <c r="D1032">
        <v>20</v>
      </c>
      <c r="E1032">
        <f>Sheet2!M24</f>
        <v>2.9732705950939986E-4</v>
      </c>
    </row>
    <row r="1033" spans="1:5">
      <c r="A1033">
        <v>2003</v>
      </c>
      <c r="B1033">
        <v>1</v>
      </c>
      <c r="C1033">
        <v>0</v>
      </c>
      <c r="D1033">
        <v>21</v>
      </c>
      <c r="E1033">
        <f>Sheet2!M25</f>
        <v>3.0128078481147364E-4</v>
      </c>
    </row>
    <row r="1034" spans="1:5">
      <c r="A1034">
        <v>2003</v>
      </c>
      <c r="B1034">
        <v>1</v>
      </c>
      <c r="C1034">
        <v>0</v>
      </c>
      <c r="D1034">
        <v>22</v>
      </c>
      <c r="E1034">
        <f>Sheet2!M26</f>
        <v>3.5558245696638537E-4</v>
      </c>
    </row>
    <row r="1035" spans="1:5">
      <c r="A1035">
        <v>2003</v>
      </c>
      <c r="B1035">
        <v>1</v>
      </c>
      <c r="C1035">
        <v>0</v>
      </c>
      <c r="D1035">
        <v>23</v>
      </c>
      <c r="E1035">
        <f>Sheet2!M27</f>
        <v>3.2534991212559831E-4</v>
      </c>
    </row>
    <row r="1036" spans="1:5">
      <c r="A1036">
        <v>2003</v>
      </c>
      <c r="B1036">
        <v>1</v>
      </c>
      <c r="C1036">
        <v>0</v>
      </c>
      <c r="D1036">
        <v>24</v>
      </c>
      <c r="E1036">
        <f>Sheet2!M28</f>
        <v>4.34587452078859E-4</v>
      </c>
    </row>
    <row r="1037" spans="1:5">
      <c r="A1037">
        <v>2003</v>
      </c>
      <c r="B1037">
        <v>1</v>
      </c>
      <c r="C1037">
        <v>0</v>
      </c>
      <c r="D1037">
        <v>25</v>
      </c>
      <c r="E1037">
        <f>Sheet2!M29</f>
        <v>3.5119321910784631E-4</v>
      </c>
    </row>
    <row r="1038" spans="1:5">
      <c r="A1038">
        <v>2003</v>
      </c>
      <c r="B1038">
        <v>1</v>
      </c>
      <c r="C1038">
        <v>0</v>
      </c>
      <c r="D1038">
        <v>26</v>
      </c>
      <c r="E1038">
        <f>Sheet2!M30</f>
        <v>2.9187332581104243E-4</v>
      </c>
    </row>
    <row r="1039" spans="1:5">
      <c r="A1039">
        <v>2003</v>
      </c>
      <c r="B1039">
        <v>1</v>
      </c>
      <c r="C1039">
        <v>0</v>
      </c>
      <c r="D1039">
        <v>27</v>
      </c>
      <c r="E1039">
        <f>Sheet2!M31</f>
        <v>5.1554937806813422E-4</v>
      </c>
    </row>
    <row r="1040" spans="1:5">
      <c r="A1040">
        <v>2003</v>
      </c>
      <c r="B1040">
        <v>1</v>
      </c>
      <c r="C1040">
        <v>0</v>
      </c>
      <c r="D1040">
        <v>28</v>
      </c>
      <c r="E1040">
        <f>Sheet2!M32</f>
        <v>4.9428896536930496E-4</v>
      </c>
    </row>
    <row r="1041" spans="1:5">
      <c r="A1041">
        <v>2003</v>
      </c>
      <c r="B1041">
        <v>1</v>
      </c>
      <c r="C1041">
        <v>0</v>
      </c>
      <c r="D1041">
        <v>29</v>
      </c>
      <c r="E1041">
        <f>Sheet2!M33</f>
        <v>5.4166073239596409E-4</v>
      </c>
    </row>
    <row r="1042" spans="1:5">
      <c r="A1042">
        <v>2003</v>
      </c>
      <c r="B1042">
        <v>1</v>
      </c>
      <c r="C1042">
        <v>0</v>
      </c>
      <c r="D1042">
        <v>30</v>
      </c>
      <c r="E1042">
        <f>Sheet2!M34</f>
        <v>3.7501230902918319E-4</v>
      </c>
    </row>
    <row r="1043" spans="1:5">
      <c r="A1043">
        <v>2003</v>
      </c>
      <c r="B1043">
        <v>1</v>
      </c>
      <c r="C1043">
        <v>0</v>
      </c>
      <c r="D1043">
        <v>31</v>
      </c>
      <c r="E1043">
        <f>Sheet2!M35</f>
        <v>6.642521404263325E-4</v>
      </c>
    </row>
    <row r="1044" spans="1:5">
      <c r="A1044">
        <v>2003</v>
      </c>
      <c r="B1044">
        <v>1</v>
      </c>
      <c r="C1044">
        <v>0</v>
      </c>
      <c r="D1044">
        <v>32</v>
      </c>
      <c r="E1044">
        <f>Sheet2!M36</f>
        <v>6.099591453643669E-4</v>
      </c>
    </row>
    <row r="1045" spans="1:5">
      <c r="A1045">
        <v>2003</v>
      </c>
      <c r="B1045">
        <v>1</v>
      </c>
      <c r="C1045">
        <v>0</v>
      </c>
      <c r="D1045">
        <v>33</v>
      </c>
      <c r="E1045">
        <f>Sheet2!M37</f>
        <v>3.3412293252287577E-4</v>
      </c>
    </row>
    <row r="1046" spans="1:5">
      <c r="A1046">
        <v>2003</v>
      </c>
      <c r="B1046">
        <v>1</v>
      </c>
      <c r="C1046">
        <v>0</v>
      </c>
      <c r="D1046">
        <v>34</v>
      </c>
      <c r="E1046">
        <f>Sheet2!M38</f>
        <v>5.7856400578032018E-4</v>
      </c>
    </row>
    <row r="1047" spans="1:5">
      <c r="A1047">
        <v>2003</v>
      </c>
      <c r="B1047">
        <v>1</v>
      </c>
      <c r="C1047">
        <v>0</v>
      </c>
      <c r="D1047">
        <v>35</v>
      </c>
      <c r="E1047">
        <f>Sheet2!M39</f>
        <v>7.6080750353347409E-4</v>
      </c>
    </row>
    <row r="1048" spans="1:5">
      <c r="A1048">
        <v>2003</v>
      </c>
      <c r="B1048">
        <v>1</v>
      </c>
      <c r="C1048">
        <v>0</v>
      </c>
      <c r="D1048">
        <v>36</v>
      </c>
      <c r="E1048">
        <f>Sheet2!M40</f>
        <v>8.5743748264113068E-4</v>
      </c>
    </row>
    <row r="1049" spans="1:5">
      <c r="A1049">
        <v>2003</v>
      </c>
      <c r="B1049">
        <v>1</v>
      </c>
      <c r="C1049">
        <v>0</v>
      </c>
      <c r="D1049">
        <v>37</v>
      </c>
      <c r="E1049">
        <f>Sheet2!M41</f>
        <v>6.2887596985202604E-4</v>
      </c>
    </row>
    <row r="1050" spans="1:5">
      <c r="A1050">
        <v>2003</v>
      </c>
      <c r="B1050">
        <v>1</v>
      </c>
      <c r="C1050">
        <v>0</v>
      </c>
      <c r="D1050">
        <v>38</v>
      </c>
      <c r="E1050">
        <f>Sheet2!M42</f>
        <v>1.0755145080250082E-3</v>
      </c>
    </row>
    <row r="1051" spans="1:5">
      <c r="A1051">
        <v>2003</v>
      </c>
      <c r="B1051">
        <v>1</v>
      </c>
      <c r="C1051">
        <v>0</v>
      </c>
      <c r="D1051">
        <v>39</v>
      </c>
      <c r="E1051">
        <f>Sheet2!M43</f>
        <v>9.9252129627392803E-4</v>
      </c>
    </row>
    <row r="1052" spans="1:5">
      <c r="A1052">
        <v>2003</v>
      </c>
      <c r="B1052">
        <v>1</v>
      </c>
      <c r="C1052">
        <v>0</v>
      </c>
      <c r="D1052">
        <v>40</v>
      </c>
      <c r="E1052">
        <f>Sheet2!M44</f>
        <v>1.1226446249707573E-3</v>
      </c>
    </row>
    <row r="1053" spans="1:5">
      <c r="A1053">
        <v>2003</v>
      </c>
      <c r="B1053">
        <v>1</v>
      </c>
      <c r="C1053">
        <v>0</v>
      </c>
      <c r="D1053">
        <v>41</v>
      </c>
      <c r="E1053">
        <f>Sheet2!M45</f>
        <v>1.5837908150907372E-3</v>
      </c>
    </row>
    <row r="1054" spans="1:5">
      <c r="A1054">
        <v>2003</v>
      </c>
      <c r="B1054">
        <v>1</v>
      </c>
      <c r="C1054">
        <v>0</v>
      </c>
      <c r="D1054">
        <v>42</v>
      </c>
      <c r="E1054">
        <f>Sheet2!M46</f>
        <v>1.1110252437116852E-3</v>
      </c>
    </row>
    <row r="1055" spans="1:5">
      <c r="A1055">
        <v>2003</v>
      </c>
      <c r="B1055">
        <v>1</v>
      </c>
      <c r="C1055">
        <v>0</v>
      </c>
      <c r="D1055">
        <v>43</v>
      </c>
      <c r="E1055">
        <f>Sheet2!M47</f>
        <v>1.3763200312748513E-3</v>
      </c>
    </row>
    <row r="1056" spans="1:5">
      <c r="A1056">
        <v>2003</v>
      </c>
      <c r="B1056">
        <v>1</v>
      </c>
      <c r="C1056">
        <v>0</v>
      </c>
      <c r="D1056">
        <v>44</v>
      </c>
      <c r="E1056">
        <f>Sheet2!M48</f>
        <v>1.5407643948036245E-3</v>
      </c>
    </row>
    <row r="1057" spans="1:5">
      <c r="A1057">
        <v>2003</v>
      </c>
      <c r="B1057">
        <v>1</v>
      </c>
      <c r="C1057">
        <v>0</v>
      </c>
      <c r="D1057">
        <v>45</v>
      </c>
      <c r="E1057">
        <f>Sheet2!M49</f>
        <v>1.6143149002892626E-3</v>
      </c>
    </row>
    <row r="1058" spans="1:5">
      <c r="A1058">
        <v>2003</v>
      </c>
      <c r="B1058">
        <v>1</v>
      </c>
      <c r="C1058">
        <v>0</v>
      </c>
      <c r="D1058">
        <v>46</v>
      </c>
      <c r="E1058">
        <f>Sheet2!M50</f>
        <v>1.7228665453374009E-3</v>
      </c>
    </row>
    <row r="1059" spans="1:5">
      <c r="A1059">
        <v>2003</v>
      </c>
      <c r="B1059">
        <v>1</v>
      </c>
      <c r="C1059">
        <v>0</v>
      </c>
      <c r="D1059">
        <v>47</v>
      </c>
      <c r="E1059">
        <f>Sheet2!M51</f>
        <v>1.640141861735308E-3</v>
      </c>
    </row>
    <row r="1060" spans="1:5">
      <c r="A1060">
        <v>2003</v>
      </c>
      <c r="B1060">
        <v>1</v>
      </c>
      <c r="C1060">
        <v>0</v>
      </c>
      <c r="D1060">
        <v>48</v>
      </c>
      <c r="E1060">
        <f>Sheet2!M52</f>
        <v>1.8400725772772075E-3</v>
      </c>
    </row>
    <row r="1061" spans="1:5">
      <c r="A1061">
        <v>2003</v>
      </c>
      <c r="B1061">
        <v>1</v>
      </c>
      <c r="C1061">
        <v>0</v>
      </c>
      <c r="D1061">
        <v>49</v>
      </c>
      <c r="E1061">
        <f>Sheet2!M53</f>
        <v>2.2895391756300805E-3</v>
      </c>
    </row>
    <row r="1062" spans="1:5">
      <c r="A1062">
        <v>2003</v>
      </c>
      <c r="B1062">
        <v>1</v>
      </c>
      <c r="C1062">
        <v>0</v>
      </c>
      <c r="D1062">
        <v>50</v>
      </c>
      <c r="E1062">
        <f>Sheet2!M54</f>
        <v>2.471424251555878E-3</v>
      </c>
    </row>
    <row r="1063" spans="1:5">
      <c r="A1063">
        <v>2003</v>
      </c>
      <c r="B1063">
        <v>1</v>
      </c>
      <c r="C1063">
        <v>0</v>
      </c>
      <c r="D1063">
        <v>51</v>
      </c>
      <c r="E1063">
        <f>Sheet2!M55</f>
        <v>2.2657793427855294E-3</v>
      </c>
    </row>
    <row r="1064" spans="1:5">
      <c r="A1064">
        <v>2003</v>
      </c>
      <c r="B1064">
        <v>1</v>
      </c>
      <c r="C1064">
        <v>0</v>
      </c>
      <c r="D1064">
        <v>52</v>
      </c>
      <c r="E1064">
        <f>Sheet2!M56</f>
        <v>2.0988949113164429E-3</v>
      </c>
    </row>
    <row r="1065" spans="1:5">
      <c r="A1065">
        <v>2003</v>
      </c>
      <c r="B1065">
        <v>1</v>
      </c>
      <c r="C1065">
        <v>0</v>
      </c>
      <c r="D1065">
        <v>53</v>
      </c>
      <c r="E1065">
        <f>Sheet2!M57</f>
        <v>3.3194250022784912E-3</v>
      </c>
    </row>
    <row r="1066" spans="1:5">
      <c r="A1066">
        <v>2003</v>
      </c>
      <c r="B1066">
        <v>1</v>
      </c>
      <c r="C1066">
        <v>0</v>
      </c>
      <c r="D1066">
        <v>54</v>
      </c>
      <c r="E1066">
        <f>Sheet2!M58</f>
        <v>2.7860272853644169E-3</v>
      </c>
    </row>
    <row r="1067" spans="1:5">
      <c r="A1067">
        <v>2003</v>
      </c>
      <c r="B1067">
        <v>1</v>
      </c>
      <c r="C1067">
        <v>0</v>
      </c>
      <c r="D1067">
        <v>55</v>
      </c>
      <c r="E1067">
        <f>Sheet2!M59</f>
        <v>3.488085226681952E-3</v>
      </c>
    </row>
    <row r="1068" spans="1:5">
      <c r="A1068">
        <v>2003</v>
      </c>
      <c r="B1068">
        <v>1</v>
      </c>
      <c r="C1068">
        <v>0</v>
      </c>
      <c r="D1068">
        <v>56</v>
      </c>
      <c r="E1068">
        <f>Sheet2!M60</f>
        <v>3.134156291363759E-3</v>
      </c>
    </row>
    <row r="1069" spans="1:5">
      <c r="A1069">
        <v>2003</v>
      </c>
      <c r="B1069">
        <v>1</v>
      </c>
      <c r="C1069">
        <v>0</v>
      </c>
      <c r="D1069">
        <v>57</v>
      </c>
      <c r="E1069">
        <f>Sheet2!M61</f>
        <v>3.1387904882668955E-3</v>
      </c>
    </row>
    <row r="1070" spans="1:5">
      <c r="A1070">
        <v>2003</v>
      </c>
      <c r="B1070">
        <v>1</v>
      </c>
      <c r="C1070">
        <v>0</v>
      </c>
      <c r="D1070">
        <v>58</v>
      </c>
      <c r="E1070">
        <f>Sheet2!M62</f>
        <v>4.9697691545923257E-3</v>
      </c>
    </row>
    <row r="1071" spans="1:5">
      <c r="A1071">
        <v>2003</v>
      </c>
      <c r="B1071">
        <v>1</v>
      </c>
      <c r="C1071">
        <v>0</v>
      </c>
      <c r="D1071">
        <v>59</v>
      </c>
      <c r="E1071">
        <f>Sheet2!M63</f>
        <v>4.3823822193369139E-3</v>
      </c>
    </row>
    <row r="1072" spans="1:5">
      <c r="A1072">
        <v>2003</v>
      </c>
      <c r="B1072">
        <v>1</v>
      </c>
      <c r="C1072">
        <v>0</v>
      </c>
      <c r="D1072">
        <v>60</v>
      </c>
      <c r="E1072">
        <f>Sheet2!M64</f>
        <v>4.5475899153347241E-3</v>
      </c>
    </row>
    <row r="1073" spans="1:5">
      <c r="A1073">
        <v>2003</v>
      </c>
      <c r="B1073">
        <v>1</v>
      </c>
      <c r="C1073">
        <v>0</v>
      </c>
      <c r="D1073">
        <v>61</v>
      </c>
      <c r="E1073">
        <f>Sheet2!M65</f>
        <v>6.0988068855453133E-3</v>
      </c>
    </row>
    <row r="1074" spans="1:5">
      <c r="A1074">
        <v>2003</v>
      </c>
      <c r="B1074">
        <v>1</v>
      </c>
      <c r="C1074">
        <v>0</v>
      </c>
      <c r="D1074">
        <v>62</v>
      </c>
      <c r="E1074">
        <f>Sheet2!M66</f>
        <v>6.2860750020381365E-3</v>
      </c>
    </row>
    <row r="1075" spans="1:5">
      <c r="A1075">
        <v>2003</v>
      </c>
      <c r="B1075">
        <v>1</v>
      </c>
      <c r="C1075">
        <v>0</v>
      </c>
      <c r="D1075">
        <v>63</v>
      </c>
      <c r="E1075">
        <f>Sheet2!M67</f>
        <v>8.1921534630626652E-3</v>
      </c>
    </row>
    <row r="1076" spans="1:5">
      <c r="A1076">
        <v>2003</v>
      </c>
      <c r="B1076">
        <v>1</v>
      </c>
      <c r="C1076">
        <v>0</v>
      </c>
      <c r="D1076">
        <v>64</v>
      </c>
      <c r="E1076">
        <f>Sheet2!M68</f>
        <v>8.8467604239654708E-3</v>
      </c>
    </row>
    <row r="1077" spans="1:5">
      <c r="A1077">
        <v>2003</v>
      </c>
      <c r="B1077">
        <v>1</v>
      </c>
      <c r="C1077">
        <v>0</v>
      </c>
      <c r="D1077">
        <v>65</v>
      </c>
      <c r="E1077">
        <f>Sheet2!M69</f>
        <v>7.1675996542579484E-3</v>
      </c>
    </row>
    <row r="1078" spans="1:5">
      <c r="A1078">
        <v>2003</v>
      </c>
      <c r="B1078">
        <v>1</v>
      </c>
      <c r="C1078">
        <v>0</v>
      </c>
      <c r="D1078">
        <v>66</v>
      </c>
      <c r="E1078">
        <f>Sheet2!M70</f>
        <v>1.0134690292560828E-2</v>
      </c>
    </row>
    <row r="1079" spans="1:5">
      <c r="A1079">
        <v>2003</v>
      </c>
      <c r="B1079">
        <v>1</v>
      </c>
      <c r="C1079">
        <v>0</v>
      </c>
      <c r="D1079">
        <v>67</v>
      </c>
      <c r="E1079">
        <f>Sheet2!M71</f>
        <v>9.1524998695114278E-3</v>
      </c>
    </row>
    <row r="1080" spans="1:5">
      <c r="A1080">
        <v>2003</v>
      </c>
      <c r="B1080">
        <v>1</v>
      </c>
      <c r="C1080">
        <v>0</v>
      </c>
      <c r="D1080">
        <v>68</v>
      </c>
      <c r="E1080">
        <f>Sheet2!M72</f>
        <v>1.2009708431803941E-2</v>
      </c>
    </row>
    <row r="1081" spans="1:5">
      <c r="A1081">
        <v>2003</v>
      </c>
      <c r="B1081">
        <v>1</v>
      </c>
      <c r="C1081">
        <v>0</v>
      </c>
      <c r="D1081">
        <v>69</v>
      </c>
      <c r="E1081">
        <f>Sheet2!M73</f>
        <v>1.2442898227868612E-2</v>
      </c>
    </row>
    <row r="1082" spans="1:5">
      <c r="A1082">
        <v>2003</v>
      </c>
      <c r="B1082">
        <v>1</v>
      </c>
      <c r="C1082">
        <v>0</v>
      </c>
      <c r="D1082">
        <v>70</v>
      </c>
      <c r="E1082">
        <f>Sheet2!M74</f>
        <v>1.383482680385107E-2</v>
      </c>
    </row>
    <row r="1083" spans="1:5">
      <c r="A1083">
        <v>2003</v>
      </c>
      <c r="B1083">
        <v>1</v>
      </c>
      <c r="C1083">
        <v>0</v>
      </c>
      <c r="D1083">
        <v>71</v>
      </c>
      <c r="E1083">
        <f>Sheet2!M75</f>
        <v>1.5125226091201318E-2</v>
      </c>
    </row>
    <row r="1084" spans="1:5">
      <c r="A1084">
        <v>2003</v>
      </c>
      <c r="B1084">
        <v>1</v>
      </c>
      <c r="C1084">
        <v>0</v>
      </c>
      <c r="D1084">
        <v>72</v>
      </c>
      <c r="E1084">
        <f>Sheet2!M76</f>
        <v>1.6062262504134957E-2</v>
      </c>
    </row>
    <row r="1085" spans="1:5">
      <c r="A1085">
        <v>2003</v>
      </c>
      <c r="B1085">
        <v>1</v>
      </c>
      <c r="C1085">
        <v>0</v>
      </c>
      <c r="D1085">
        <v>73</v>
      </c>
      <c r="E1085">
        <f>Sheet2!M77</f>
        <v>1.7430516385425025E-2</v>
      </c>
    </row>
    <row r="1086" spans="1:5">
      <c r="A1086">
        <v>2003</v>
      </c>
      <c r="B1086">
        <v>1</v>
      </c>
      <c r="C1086">
        <v>0</v>
      </c>
      <c r="D1086">
        <v>74</v>
      </c>
      <c r="E1086">
        <f>Sheet2!M78</f>
        <v>2.0236576150942681E-2</v>
      </c>
    </row>
    <row r="1087" spans="1:5">
      <c r="A1087">
        <v>2003</v>
      </c>
      <c r="B1087">
        <v>1</v>
      </c>
      <c r="C1087">
        <v>0</v>
      </c>
      <c r="D1087">
        <v>75</v>
      </c>
      <c r="E1087">
        <f>Sheet2!M79</f>
        <v>2.5118984670659119E-2</v>
      </c>
    </row>
    <row r="1088" spans="1:5">
      <c r="A1088">
        <v>2003</v>
      </c>
      <c r="B1088">
        <v>1</v>
      </c>
      <c r="C1088">
        <v>0</v>
      </c>
      <c r="D1088">
        <v>76</v>
      </c>
      <c r="E1088">
        <f>Sheet2!M80</f>
        <v>2.4744354076853797E-2</v>
      </c>
    </row>
    <row r="1089" spans="1:5">
      <c r="A1089">
        <v>2003</v>
      </c>
      <c r="B1089">
        <v>1</v>
      </c>
      <c r="C1089">
        <v>0</v>
      </c>
      <c r="D1089">
        <v>77</v>
      </c>
      <c r="E1089">
        <f>Sheet2!M81</f>
        <v>2.7787957860911944E-2</v>
      </c>
    </row>
    <row r="1090" spans="1:5">
      <c r="A1090">
        <v>2003</v>
      </c>
      <c r="B1090">
        <v>1</v>
      </c>
      <c r="C1090">
        <v>0</v>
      </c>
      <c r="D1090">
        <v>78</v>
      </c>
      <c r="E1090">
        <f>Sheet2!M82</f>
        <v>3.2016872427948852E-2</v>
      </c>
    </row>
    <row r="1091" spans="1:5">
      <c r="A1091">
        <v>2003</v>
      </c>
      <c r="B1091">
        <v>1</v>
      </c>
      <c r="C1091">
        <v>0</v>
      </c>
      <c r="D1091">
        <v>79</v>
      </c>
      <c r="E1091">
        <f>Sheet2!M83</f>
        <v>3.8134330272010804E-2</v>
      </c>
    </row>
    <row r="1092" spans="1:5">
      <c r="A1092">
        <v>2003</v>
      </c>
      <c r="B1092">
        <v>1</v>
      </c>
      <c r="C1092">
        <v>0</v>
      </c>
      <c r="D1092">
        <v>80</v>
      </c>
      <c r="E1092">
        <f>Sheet2!M84</f>
        <v>3.9740894499728389E-2</v>
      </c>
    </row>
    <row r="1093" spans="1:5">
      <c r="A1093">
        <v>2003</v>
      </c>
      <c r="B1093">
        <v>1</v>
      </c>
      <c r="C1093">
        <v>0</v>
      </c>
      <c r="D1093">
        <v>81</v>
      </c>
      <c r="E1093">
        <f>Sheet2!M85</f>
        <v>4.7621363378264857E-2</v>
      </c>
    </row>
    <row r="1094" spans="1:5">
      <c r="A1094">
        <v>2003</v>
      </c>
      <c r="B1094">
        <v>1</v>
      </c>
      <c r="C1094">
        <v>0</v>
      </c>
      <c r="D1094">
        <v>82</v>
      </c>
      <c r="E1094">
        <f>Sheet2!M86</f>
        <v>5.2747208896831106E-2</v>
      </c>
    </row>
    <row r="1095" spans="1:5">
      <c r="A1095">
        <v>2003</v>
      </c>
      <c r="B1095">
        <v>1</v>
      </c>
      <c r="C1095">
        <v>0</v>
      </c>
      <c r="D1095">
        <v>83</v>
      </c>
      <c r="E1095">
        <f>Sheet2!M87</f>
        <v>5.7219780371114519E-2</v>
      </c>
    </row>
    <row r="1096" spans="1:5">
      <c r="A1096">
        <v>2003</v>
      </c>
      <c r="B1096">
        <v>1</v>
      </c>
      <c r="C1096">
        <v>0</v>
      </c>
      <c r="D1096">
        <v>84</v>
      </c>
      <c r="E1096">
        <f>Sheet2!M88</f>
        <v>6.8434341769418275E-2</v>
      </c>
    </row>
    <row r="1097" spans="1:5">
      <c r="A1097">
        <v>2003</v>
      </c>
      <c r="B1097">
        <v>1</v>
      </c>
      <c r="C1097">
        <v>0</v>
      </c>
      <c r="D1097">
        <v>85</v>
      </c>
      <c r="E1097">
        <f>Sheet2!M89</f>
        <v>7.7577852294770502E-2</v>
      </c>
    </row>
    <row r="1098" spans="1:5">
      <c r="A1098">
        <v>2003</v>
      </c>
      <c r="B1098">
        <v>1</v>
      </c>
      <c r="C1098">
        <v>0</v>
      </c>
      <c r="D1098">
        <v>86</v>
      </c>
      <c r="E1098">
        <f>Sheet2!M90</f>
        <v>8.0888520854935794E-2</v>
      </c>
    </row>
    <row r="1099" spans="1:5">
      <c r="A1099">
        <v>2003</v>
      </c>
      <c r="B1099">
        <v>1</v>
      </c>
      <c r="C1099">
        <v>0</v>
      </c>
      <c r="D1099">
        <v>87</v>
      </c>
      <c r="E1099">
        <f>Sheet2!M91</f>
        <v>0.10469362797203371</v>
      </c>
    </row>
    <row r="1100" spans="1:5">
      <c r="A1100">
        <v>2003</v>
      </c>
      <c r="B1100">
        <v>1</v>
      </c>
      <c r="C1100">
        <v>0</v>
      </c>
      <c r="D1100">
        <v>88</v>
      </c>
      <c r="E1100">
        <f>Sheet2!M92</f>
        <v>0.11954276541045077</v>
      </c>
    </row>
    <row r="1101" spans="1:5">
      <c r="A1101">
        <v>2003</v>
      </c>
      <c r="B1101">
        <v>1</v>
      </c>
      <c r="C1101">
        <v>0</v>
      </c>
      <c r="D1101">
        <v>89</v>
      </c>
      <c r="E1101">
        <f>Sheet2!M93</f>
        <v>0.11596732675642658</v>
      </c>
    </row>
    <row r="1102" spans="1:5">
      <c r="A1102">
        <v>2003</v>
      </c>
      <c r="B1102">
        <v>1</v>
      </c>
      <c r="C1102">
        <v>0</v>
      </c>
      <c r="D1102">
        <v>90</v>
      </c>
      <c r="E1102">
        <f>Sheet2!M94</f>
        <v>0.13804117196351035</v>
      </c>
    </row>
    <row r="1103" spans="1:5">
      <c r="A1103">
        <v>2003</v>
      </c>
      <c r="B1103">
        <v>1</v>
      </c>
      <c r="C1103">
        <v>0</v>
      </c>
      <c r="D1103">
        <v>91</v>
      </c>
      <c r="E1103">
        <f>Sheet2!M95</f>
        <v>0.15931897506693909</v>
      </c>
    </row>
    <row r="1104" spans="1:5">
      <c r="A1104">
        <v>2003</v>
      </c>
      <c r="B1104">
        <v>1</v>
      </c>
      <c r="C1104">
        <v>0</v>
      </c>
      <c r="D1104">
        <v>92</v>
      </c>
      <c r="E1104">
        <f>Sheet2!M96</f>
        <v>0.18047261537366083</v>
      </c>
    </row>
    <row r="1105" spans="1:5">
      <c r="A1105">
        <v>2003</v>
      </c>
      <c r="B1105">
        <v>1</v>
      </c>
      <c r="C1105">
        <v>0</v>
      </c>
      <c r="D1105">
        <v>93</v>
      </c>
      <c r="E1105">
        <f>Sheet2!M97</f>
        <v>0.21040061678280017</v>
      </c>
    </row>
    <row r="1106" spans="1:5">
      <c r="A1106">
        <v>2003</v>
      </c>
      <c r="B1106">
        <v>1</v>
      </c>
      <c r="C1106">
        <v>0</v>
      </c>
      <c r="D1106">
        <v>94</v>
      </c>
      <c r="E1106">
        <f>Sheet2!M98</f>
        <v>0.21087936865839907</v>
      </c>
    </row>
    <row r="1107" spans="1:5">
      <c r="A1107">
        <v>2003</v>
      </c>
      <c r="B1107">
        <v>1</v>
      </c>
      <c r="C1107">
        <v>0</v>
      </c>
      <c r="D1107">
        <v>95</v>
      </c>
      <c r="E1107">
        <f>Sheet2!M99</f>
        <v>0.23981088159034225</v>
      </c>
    </row>
    <row r="1108" spans="1:5">
      <c r="A1108">
        <v>2003</v>
      </c>
      <c r="B1108">
        <v>1</v>
      </c>
      <c r="C1108">
        <v>0</v>
      </c>
      <c r="D1108">
        <v>96</v>
      </c>
      <c r="E1108">
        <f>Sheet2!M100</f>
        <v>0.26783994737588857</v>
      </c>
    </row>
    <row r="1109" spans="1:5">
      <c r="A1109">
        <v>2003</v>
      </c>
      <c r="B1109">
        <v>1</v>
      </c>
      <c r="C1109">
        <v>0</v>
      </c>
      <c r="D1109">
        <v>97</v>
      </c>
      <c r="E1109">
        <f>Sheet2!M101</f>
        <v>0.26967599558631755</v>
      </c>
    </row>
    <row r="1110" spans="1:5">
      <c r="A1110">
        <v>2003</v>
      </c>
      <c r="B1110">
        <v>1</v>
      </c>
      <c r="C1110">
        <v>0</v>
      </c>
      <c r="D1110">
        <v>98</v>
      </c>
      <c r="E1110">
        <f>Sheet2!M102</f>
        <v>0.29597797914940782</v>
      </c>
    </row>
    <row r="1111" spans="1:5">
      <c r="A1111">
        <v>2003</v>
      </c>
      <c r="B1111">
        <v>1</v>
      </c>
      <c r="C1111">
        <v>0</v>
      </c>
      <c r="D1111">
        <v>99</v>
      </c>
      <c r="E1111">
        <f>Sheet2!M103</f>
        <v>0.31073768857049405</v>
      </c>
    </row>
    <row r="1112" spans="1:5">
      <c r="A1112">
        <v>2003</v>
      </c>
      <c r="B1112">
        <v>1</v>
      </c>
      <c r="C1112">
        <v>0</v>
      </c>
      <c r="D1112">
        <v>100</v>
      </c>
      <c r="E1112">
        <f>Sheet2!M104</f>
        <v>0.34711564672822043</v>
      </c>
    </row>
    <row r="1113" spans="1:5">
      <c r="A1113">
        <v>2003</v>
      </c>
      <c r="B1113">
        <v>1</v>
      </c>
      <c r="C1113">
        <v>1</v>
      </c>
      <c r="D1113">
        <v>0</v>
      </c>
      <c r="E1113">
        <f>Sheet2!L4</f>
        <v>4.4868156509401489E-3</v>
      </c>
    </row>
    <row r="1114" spans="1:5">
      <c r="A1114">
        <v>2003</v>
      </c>
      <c r="B1114">
        <v>1</v>
      </c>
      <c r="C1114">
        <v>1</v>
      </c>
      <c r="D1114">
        <v>1</v>
      </c>
      <c r="E1114">
        <f>Sheet2!L5</f>
        <v>4.5310890471124757E-4</v>
      </c>
    </row>
    <row r="1115" spans="1:5">
      <c r="A1115">
        <v>2003</v>
      </c>
      <c r="B1115">
        <v>1</v>
      </c>
      <c r="C1115">
        <v>1</v>
      </c>
      <c r="D1115">
        <v>2</v>
      </c>
      <c r="E1115">
        <f>Sheet2!L6</f>
        <v>2.7283342136794975E-4</v>
      </c>
    </row>
    <row r="1116" spans="1:5">
      <c r="A1116">
        <v>2003</v>
      </c>
      <c r="B1116">
        <v>1</v>
      </c>
      <c r="C1116">
        <v>1</v>
      </c>
      <c r="D1116">
        <v>3</v>
      </c>
      <c r="E1116">
        <f>Sheet2!L7</f>
        <v>1.0765186133659122E-4</v>
      </c>
    </row>
    <row r="1117" spans="1:5">
      <c r="A1117">
        <v>2003</v>
      </c>
      <c r="B1117">
        <v>1</v>
      </c>
      <c r="C1117">
        <v>1</v>
      </c>
      <c r="D1117">
        <v>4</v>
      </c>
      <c r="E1117">
        <f>Sheet2!L8</f>
        <v>1.4479605975707588E-4</v>
      </c>
    </row>
    <row r="1118" spans="1:5">
      <c r="A1118">
        <v>2003</v>
      </c>
      <c r="B1118">
        <v>1</v>
      </c>
      <c r="C1118">
        <v>1</v>
      </c>
      <c r="D1118">
        <v>5</v>
      </c>
      <c r="E1118">
        <f>Sheet2!L9</f>
        <v>9.0269510937893298E-5</v>
      </c>
    </row>
    <row r="1119" spans="1:5">
      <c r="A1119">
        <v>2003</v>
      </c>
      <c r="B1119">
        <v>1</v>
      </c>
      <c r="C1119">
        <v>1</v>
      </c>
      <c r="D1119">
        <v>6</v>
      </c>
      <c r="E1119">
        <f>Sheet2!L10</f>
        <v>1.6283685328720798E-4</v>
      </c>
    </row>
    <row r="1120" spans="1:5">
      <c r="A1120">
        <v>2003</v>
      </c>
      <c r="B1120">
        <v>1</v>
      </c>
      <c r="C1120">
        <v>1</v>
      </c>
      <c r="D1120">
        <v>7</v>
      </c>
      <c r="E1120">
        <f>Sheet2!L11</f>
        <v>1.2561333137019079E-4</v>
      </c>
    </row>
    <row r="1121" spans="1:5">
      <c r="A1121">
        <v>2003</v>
      </c>
      <c r="B1121">
        <v>1</v>
      </c>
      <c r="C1121">
        <v>1</v>
      </c>
      <c r="D1121">
        <v>8</v>
      </c>
      <c r="E1121">
        <f>Sheet2!L12</f>
        <v>6.8135362444517105E-5</v>
      </c>
    </row>
    <row r="1122" spans="1:5">
      <c r="A1122">
        <v>2003</v>
      </c>
      <c r="B1122">
        <v>1</v>
      </c>
      <c r="C1122">
        <v>1</v>
      </c>
      <c r="D1122">
        <v>9</v>
      </c>
      <c r="E1122">
        <f>Sheet2!L13</f>
        <v>6.3133430360429063E-5</v>
      </c>
    </row>
    <row r="1123" spans="1:5">
      <c r="A1123">
        <v>2003</v>
      </c>
      <c r="B1123">
        <v>1</v>
      </c>
      <c r="C1123">
        <v>1</v>
      </c>
      <c r="D1123">
        <v>10</v>
      </c>
      <c r="E1123">
        <f>Sheet2!L14</f>
        <v>1.4434523085623147E-5</v>
      </c>
    </row>
    <row r="1124" spans="1:5">
      <c r="A1124">
        <v>2003</v>
      </c>
      <c r="B1124">
        <v>1</v>
      </c>
      <c r="C1124">
        <v>1</v>
      </c>
      <c r="D1124">
        <v>11</v>
      </c>
      <c r="E1124">
        <f>Sheet2!L15</f>
        <v>8.4268170309889306E-5</v>
      </c>
    </row>
    <row r="1125" spans="1:5">
      <c r="A1125">
        <v>2003</v>
      </c>
      <c r="B1125">
        <v>1</v>
      </c>
      <c r="C1125">
        <v>1</v>
      </c>
      <c r="D1125">
        <v>12</v>
      </c>
      <c r="E1125">
        <f>Sheet2!L16</f>
        <v>7.0222141086340574E-5</v>
      </c>
    </row>
    <row r="1126" spans="1:5">
      <c r="A1126">
        <v>2003</v>
      </c>
      <c r="B1126">
        <v>1</v>
      </c>
      <c r="C1126">
        <v>1</v>
      </c>
      <c r="D1126">
        <v>13</v>
      </c>
      <c r="E1126">
        <f>Sheet2!L17</f>
        <v>9.5781723901020599E-5</v>
      </c>
    </row>
    <row r="1127" spans="1:5">
      <c r="A1127">
        <v>2003</v>
      </c>
      <c r="B1127">
        <v>1</v>
      </c>
      <c r="C1127">
        <v>1</v>
      </c>
      <c r="D1127">
        <v>14</v>
      </c>
      <c r="E1127">
        <f>Sheet2!L18</f>
        <v>4.3373203936033418E-5</v>
      </c>
    </row>
    <row r="1128" spans="1:5">
      <c r="A1128">
        <v>2003</v>
      </c>
      <c r="B1128">
        <v>1</v>
      </c>
      <c r="C1128">
        <v>1</v>
      </c>
      <c r="D1128">
        <v>15</v>
      </c>
      <c r="E1128">
        <f>Sheet2!L19</f>
        <v>1.5817556887115364E-4</v>
      </c>
    </row>
    <row r="1129" spans="1:5">
      <c r="A1129">
        <v>2003</v>
      </c>
      <c r="B1129">
        <v>1</v>
      </c>
      <c r="C1129">
        <v>1</v>
      </c>
      <c r="D1129">
        <v>16</v>
      </c>
      <c r="E1129">
        <f>Sheet2!L20</f>
        <v>2.6415908676728051E-4</v>
      </c>
    </row>
    <row r="1130" spans="1:5">
      <c r="A1130">
        <v>2003</v>
      </c>
      <c r="B1130">
        <v>1</v>
      </c>
      <c r="C1130">
        <v>1</v>
      </c>
      <c r="D1130">
        <v>17</v>
      </c>
      <c r="E1130">
        <f>Sheet2!L21</f>
        <v>3.306204149574253E-4</v>
      </c>
    </row>
    <row r="1131" spans="1:5">
      <c r="A1131">
        <v>2003</v>
      </c>
      <c r="B1131">
        <v>1</v>
      </c>
      <c r="C1131">
        <v>1</v>
      </c>
      <c r="D1131">
        <v>18</v>
      </c>
      <c r="E1131">
        <f>Sheet2!L22</f>
        <v>3.4645773683087978E-4</v>
      </c>
    </row>
    <row r="1132" spans="1:5">
      <c r="A1132">
        <v>2003</v>
      </c>
      <c r="B1132">
        <v>1</v>
      </c>
      <c r="C1132">
        <v>1</v>
      </c>
      <c r="D1132">
        <v>19</v>
      </c>
      <c r="E1132">
        <f>Sheet2!L23</f>
        <v>3.8711908255188173E-4</v>
      </c>
    </row>
    <row r="1133" spans="1:5">
      <c r="A1133">
        <v>2003</v>
      </c>
      <c r="B1133">
        <v>1</v>
      </c>
      <c r="C1133">
        <v>1</v>
      </c>
      <c r="D1133">
        <v>20</v>
      </c>
      <c r="E1133">
        <f>Sheet2!L24</f>
        <v>2.9732705950939986E-4</v>
      </c>
    </row>
    <row r="1134" spans="1:5">
      <c r="A1134">
        <v>2003</v>
      </c>
      <c r="B1134">
        <v>1</v>
      </c>
      <c r="C1134">
        <v>1</v>
      </c>
      <c r="D1134">
        <v>21</v>
      </c>
      <c r="E1134">
        <f>Sheet2!L25</f>
        <v>3.0128078481147364E-4</v>
      </c>
    </row>
    <row r="1135" spans="1:5">
      <c r="A1135">
        <v>2003</v>
      </c>
      <c r="B1135">
        <v>1</v>
      </c>
      <c r="C1135">
        <v>1</v>
      </c>
      <c r="D1135">
        <v>22</v>
      </c>
      <c r="E1135">
        <f>Sheet2!L26</f>
        <v>3.5558245696638537E-4</v>
      </c>
    </row>
    <row r="1136" spans="1:5">
      <c r="A1136">
        <v>2003</v>
      </c>
      <c r="B1136">
        <v>1</v>
      </c>
      <c r="C1136">
        <v>1</v>
      </c>
      <c r="D1136">
        <v>23</v>
      </c>
      <c r="E1136">
        <f>Sheet2!L27</f>
        <v>3.2534991212559831E-4</v>
      </c>
    </row>
    <row r="1137" spans="1:5">
      <c r="A1137">
        <v>2003</v>
      </c>
      <c r="B1137">
        <v>1</v>
      </c>
      <c r="C1137">
        <v>1</v>
      </c>
      <c r="D1137">
        <v>24</v>
      </c>
      <c r="E1137">
        <f>Sheet2!L28</f>
        <v>4.34587452078859E-4</v>
      </c>
    </row>
    <row r="1138" spans="1:5">
      <c r="A1138">
        <v>2003</v>
      </c>
      <c r="B1138">
        <v>1</v>
      </c>
      <c r="C1138">
        <v>1</v>
      </c>
      <c r="D1138">
        <v>25</v>
      </c>
      <c r="E1138">
        <f>Sheet2!L29</f>
        <v>3.5119321910784631E-4</v>
      </c>
    </row>
    <row r="1139" spans="1:5">
      <c r="A1139">
        <v>2003</v>
      </c>
      <c r="B1139">
        <v>1</v>
      </c>
      <c r="C1139">
        <v>1</v>
      </c>
      <c r="D1139">
        <v>26</v>
      </c>
      <c r="E1139">
        <f>Sheet2!L30</f>
        <v>2.8247654978058096E-4</v>
      </c>
    </row>
    <row r="1140" spans="1:5">
      <c r="A1140">
        <v>2003</v>
      </c>
      <c r="B1140">
        <v>1</v>
      </c>
      <c r="C1140">
        <v>1</v>
      </c>
      <c r="D1140">
        <v>27</v>
      </c>
      <c r="E1140">
        <f>Sheet2!L31</f>
        <v>2.6864847157855981E-4</v>
      </c>
    </row>
    <row r="1141" spans="1:5">
      <c r="A1141">
        <v>2003</v>
      </c>
      <c r="B1141">
        <v>1</v>
      </c>
      <c r="C1141">
        <v>1</v>
      </c>
      <c r="D1141">
        <v>28</v>
      </c>
      <c r="E1141">
        <f>Sheet2!L32</f>
        <v>2.8841955574459693E-4</v>
      </c>
    </row>
    <row r="1142" spans="1:5">
      <c r="A1142">
        <v>2003</v>
      </c>
      <c r="B1142">
        <v>1</v>
      </c>
      <c r="C1142">
        <v>1</v>
      </c>
      <c r="D1142">
        <v>29</v>
      </c>
      <c r="E1142">
        <f>Sheet2!L33</f>
        <v>1.2852865378336291E-4</v>
      </c>
    </row>
    <row r="1143" spans="1:5">
      <c r="A1143">
        <v>2003</v>
      </c>
      <c r="B1143">
        <v>1</v>
      </c>
      <c r="C1143">
        <v>1</v>
      </c>
      <c r="D1143">
        <v>30</v>
      </c>
      <c r="E1143">
        <f>Sheet2!L34</f>
        <v>4.2980933663706026E-4</v>
      </c>
    </row>
    <row r="1144" spans="1:5">
      <c r="A1144">
        <v>2003</v>
      </c>
      <c r="B1144">
        <v>1</v>
      </c>
      <c r="C1144">
        <v>1</v>
      </c>
      <c r="D1144">
        <v>31</v>
      </c>
      <c r="E1144">
        <f>Sheet2!L35</f>
        <v>1.7378092644199206E-4</v>
      </c>
    </row>
    <row r="1145" spans="1:5">
      <c r="A1145">
        <v>2003</v>
      </c>
      <c r="B1145">
        <v>1</v>
      </c>
      <c r="C1145">
        <v>1</v>
      </c>
      <c r="D1145">
        <v>32</v>
      </c>
      <c r="E1145">
        <f>Sheet2!L36</f>
        <v>3.2229841613821915E-4</v>
      </c>
    </row>
    <row r="1146" spans="1:5">
      <c r="A1146">
        <v>2003</v>
      </c>
      <c r="B1146">
        <v>1</v>
      </c>
      <c r="C1146">
        <v>1</v>
      </c>
      <c r="D1146">
        <v>33</v>
      </c>
      <c r="E1146">
        <f>Sheet2!L37</f>
        <v>2.3999426222526764E-4</v>
      </c>
    </row>
    <row r="1147" spans="1:5">
      <c r="A1147">
        <v>2003</v>
      </c>
      <c r="B1147">
        <v>1</v>
      </c>
      <c r="C1147">
        <v>1</v>
      </c>
      <c r="D1147">
        <v>34</v>
      </c>
      <c r="E1147">
        <f>Sheet2!L38</f>
        <v>2.5210725714571813E-4</v>
      </c>
    </row>
    <row r="1148" spans="1:5">
      <c r="A1148">
        <v>2003</v>
      </c>
      <c r="B1148">
        <v>1</v>
      </c>
      <c r="C1148">
        <v>1</v>
      </c>
      <c r="D1148">
        <v>35</v>
      </c>
      <c r="E1148">
        <f>Sheet2!L39</f>
        <v>3.4789278192733883E-4</v>
      </c>
    </row>
    <row r="1149" spans="1:5">
      <c r="A1149">
        <v>2003</v>
      </c>
      <c r="B1149">
        <v>1</v>
      </c>
      <c r="C1149">
        <v>1</v>
      </c>
      <c r="D1149">
        <v>36</v>
      </c>
      <c r="E1149">
        <f>Sheet2!L40</f>
        <v>3.7094955835341724E-4</v>
      </c>
    </row>
    <row r="1150" spans="1:5">
      <c r="A1150">
        <v>2003</v>
      </c>
      <c r="B1150">
        <v>1</v>
      </c>
      <c r="C1150">
        <v>1</v>
      </c>
      <c r="D1150">
        <v>37</v>
      </c>
      <c r="E1150">
        <f>Sheet2!L41</f>
        <v>5.1082264366845043E-4</v>
      </c>
    </row>
    <row r="1151" spans="1:5">
      <c r="A1151">
        <v>2003</v>
      </c>
      <c r="B1151">
        <v>1</v>
      </c>
      <c r="C1151">
        <v>1</v>
      </c>
      <c r="D1151">
        <v>38</v>
      </c>
      <c r="E1151">
        <f>Sheet2!L42</f>
        <v>7.0393531495284325E-4</v>
      </c>
    </row>
    <row r="1152" spans="1:5">
      <c r="A1152">
        <v>2003</v>
      </c>
      <c r="B1152">
        <v>1</v>
      </c>
      <c r="C1152">
        <v>1</v>
      </c>
      <c r="D1152">
        <v>39</v>
      </c>
      <c r="E1152">
        <f>Sheet2!L43</f>
        <v>5.9443597453827347E-4</v>
      </c>
    </row>
    <row r="1153" spans="1:5">
      <c r="A1153">
        <v>2003</v>
      </c>
      <c r="B1153">
        <v>1</v>
      </c>
      <c r="C1153">
        <v>1</v>
      </c>
      <c r="D1153">
        <v>40</v>
      </c>
      <c r="E1153">
        <f>Sheet2!L44</f>
        <v>6.0338134570318337E-4</v>
      </c>
    </row>
    <row r="1154" spans="1:5">
      <c r="A1154">
        <v>2003</v>
      </c>
      <c r="B1154">
        <v>1</v>
      </c>
      <c r="C1154">
        <v>1</v>
      </c>
      <c r="D1154">
        <v>41</v>
      </c>
      <c r="E1154">
        <f>Sheet2!L45</f>
        <v>6.6483631110514872E-4</v>
      </c>
    </row>
    <row r="1155" spans="1:5">
      <c r="A1155">
        <v>2003</v>
      </c>
      <c r="B1155">
        <v>1</v>
      </c>
      <c r="C1155">
        <v>1</v>
      </c>
      <c r="D1155">
        <v>42</v>
      </c>
      <c r="E1155">
        <f>Sheet2!L46</f>
        <v>7.2400701323951618E-4</v>
      </c>
    </row>
    <row r="1156" spans="1:5">
      <c r="A1156">
        <v>2003</v>
      </c>
      <c r="B1156">
        <v>1</v>
      </c>
      <c r="C1156">
        <v>1</v>
      </c>
      <c r="D1156">
        <v>43</v>
      </c>
      <c r="E1156">
        <f>Sheet2!L47</f>
        <v>6.4169436606462224E-4</v>
      </c>
    </row>
    <row r="1157" spans="1:5">
      <c r="A1157">
        <v>2003</v>
      </c>
      <c r="B1157">
        <v>1</v>
      </c>
      <c r="C1157">
        <v>1</v>
      </c>
      <c r="D1157">
        <v>44</v>
      </c>
      <c r="E1157">
        <f>Sheet2!L48</f>
        <v>8.9910498483049826E-4</v>
      </c>
    </row>
    <row r="1158" spans="1:5">
      <c r="A1158">
        <v>2003</v>
      </c>
      <c r="B1158">
        <v>1</v>
      </c>
      <c r="C1158">
        <v>1</v>
      </c>
      <c r="D1158">
        <v>45</v>
      </c>
      <c r="E1158">
        <f>Sheet2!L49</f>
        <v>9.5549449922625732E-4</v>
      </c>
    </row>
    <row r="1159" spans="1:5">
      <c r="A1159">
        <v>2003</v>
      </c>
      <c r="B1159">
        <v>1</v>
      </c>
      <c r="C1159">
        <v>1</v>
      </c>
      <c r="D1159">
        <v>46</v>
      </c>
      <c r="E1159">
        <f>Sheet2!L50</f>
        <v>1.4520546985891968E-3</v>
      </c>
    </row>
    <row r="1160" spans="1:5">
      <c r="A1160">
        <v>2003</v>
      </c>
      <c r="B1160">
        <v>1</v>
      </c>
      <c r="C1160">
        <v>1</v>
      </c>
      <c r="D1160">
        <v>47</v>
      </c>
      <c r="E1160">
        <f>Sheet2!L51</f>
        <v>1.4870076790909628E-3</v>
      </c>
    </row>
    <row r="1161" spans="1:5">
      <c r="A1161">
        <v>2003</v>
      </c>
      <c r="B1161">
        <v>1</v>
      </c>
      <c r="C1161">
        <v>1</v>
      </c>
      <c r="D1161">
        <v>48</v>
      </c>
      <c r="E1161">
        <f>Sheet2!L52</f>
        <v>1.7414804998137109E-3</v>
      </c>
    </row>
    <row r="1162" spans="1:5">
      <c r="A1162">
        <v>2003</v>
      </c>
      <c r="B1162">
        <v>1</v>
      </c>
      <c r="C1162">
        <v>1</v>
      </c>
      <c r="D1162">
        <v>49</v>
      </c>
      <c r="E1162">
        <f>Sheet2!L53</f>
        <v>1.6233642825285424E-3</v>
      </c>
    </row>
    <row r="1163" spans="1:5">
      <c r="A1163">
        <v>2003</v>
      </c>
      <c r="B1163">
        <v>1</v>
      </c>
      <c r="C1163">
        <v>1</v>
      </c>
      <c r="D1163">
        <v>50</v>
      </c>
      <c r="E1163">
        <f>Sheet2!L54</f>
        <v>1.5275791530151596E-3</v>
      </c>
    </row>
    <row r="1164" spans="1:5">
      <c r="A1164">
        <v>2003</v>
      </c>
      <c r="B1164">
        <v>1</v>
      </c>
      <c r="C1164">
        <v>1</v>
      </c>
      <c r="D1164">
        <v>51</v>
      </c>
      <c r="E1164">
        <f>Sheet2!L55</f>
        <v>1.542237845434636E-3</v>
      </c>
    </row>
    <row r="1165" spans="1:5">
      <c r="A1165">
        <v>2003</v>
      </c>
      <c r="B1165">
        <v>1</v>
      </c>
      <c r="C1165">
        <v>1</v>
      </c>
      <c r="D1165">
        <v>52</v>
      </c>
      <c r="E1165">
        <f>Sheet2!L56</f>
        <v>2.0935087705260362E-3</v>
      </c>
    </row>
    <row r="1166" spans="1:5">
      <c r="A1166">
        <v>2003</v>
      </c>
      <c r="B1166">
        <v>1</v>
      </c>
      <c r="C1166">
        <v>1</v>
      </c>
      <c r="D1166">
        <v>53</v>
      </c>
      <c r="E1166">
        <f>Sheet2!L57</f>
        <v>2.2796796978633645E-3</v>
      </c>
    </row>
    <row r="1167" spans="1:5">
      <c r="A1167">
        <v>2003</v>
      </c>
      <c r="B1167">
        <v>1</v>
      </c>
      <c r="C1167">
        <v>1</v>
      </c>
      <c r="D1167">
        <v>54</v>
      </c>
      <c r="E1167">
        <f>Sheet2!L58</f>
        <v>2.4374272616974378E-3</v>
      </c>
    </row>
    <row r="1168" spans="1:5">
      <c r="A1168">
        <v>2003</v>
      </c>
      <c r="B1168">
        <v>1</v>
      </c>
      <c r="C1168">
        <v>1</v>
      </c>
      <c r="D1168">
        <v>55</v>
      </c>
      <c r="E1168">
        <f>Sheet2!L59</f>
        <v>2.7222177756858804E-3</v>
      </c>
    </row>
    <row r="1169" spans="1:5">
      <c r="A1169">
        <v>2003</v>
      </c>
      <c r="B1169">
        <v>1</v>
      </c>
      <c r="C1169">
        <v>1</v>
      </c>
      <c r="D1169">
        <v>56</v>
      </c>
      <c r="E1169">
        <f>Sheet2!L60</f>
        <v>3.0248542780128901E-3</v>
      </c>
    </row>
    <row r="1170" spans="1:5">
      <c r="A1170">
        <v>2003</v>
      </c>
      <c r="B1170">
        <v>1</v>
      </c>
      <c r="C1170">
        <v>1</v>
      </c>
      <c r="D1170">
        <v>57</v>
      </c>
      <c r="E1170">
        <f>Sheet2!L61</f>
        <v>3.2605741057575984E-3</v>
      </c>
    </row>
    <row r="1171" spans="1:5">
      <c r="A1171">
        <v>2003</v>
      </c>
      <c r="B1171">
        <v>1</v>
      </c>
      <c r="C1171">
        <v>1</v>
      </c>
      <c r="D1171">
        <v>58</v>
      </c>
      <c r="E1171">
        <f>Sheet2!L62</f>
        <v>3.7716224381326847E-3</v>
      </c>
    </row>
    <row r="1172" spans="1:5">
      <c r="A1172">
        <v>2003</v>
      </c>
      <c r="B1172">
        <v>1</v>
      </c>
      <c r="C1172">
        <v>1</v>
      </c>
      <c r="D1172">
        <v>59</v>
      </c>
      <c r="E1172">
        <f>Sheet2!L63</f>
        <v>2.9583036223255073E-3</v>
      </c>
    </row>
    <row r="1173" spans="1:5">
      <c r="A1173">
        <v>2003</v>
      </c>
      <c r="B1173">
        <v>1</v>
      </c>
      <c r="C1173">
        <v>1</v>
      </c>
      <c r="D1173">
        <v>60</v>
      </c>
      <c r="E1173">
        <f>Sheet2!L64</f>
        <v>3.8677856398678569E-3</v>
      </c>
    </row>
    <row r="1174" spans="1:5">
      <c r="A1174">
        <v>2003</v>
      </c>
      <c r="B1174">
        <v>1</v>
      </c>
      <c r="C1174">
        <v>1</v>
      </c>
      <c r="D1174">
        <v>61</v>
      </c>
      <c r="E1174">
        <f>Sheet2!L65</f>
        <v>3.8907954381960427E-3</v>
      </c>
    </row>
    <row r="1175" spans="1:5">
      <c r="A1175">
        <v>2003</v>
      </c>
      <c r="B1175">
        <v>1</v>
      </c>
      <c r="C1175">
        <v>1</v>
      </c>
      <c r="D1175">
        <v>62</v>
      </c>
      <c r="E1175">
        <f>Sheet2!L66</f>
        <v>5.3288009072542586E-3</v>
      </c>
    </row>
    <row r="1176" spans="1:5">
      <c r="A1176">
        <v>2003</v>
      </c>
      <c r="B1176">
        <v>1</v>
      </c>
      <c r="C1176">
        <v>1</v>
      </c>
      <c r="D1176">
        <v>63</v>
      </c>
      <c r="E1176">
        <f>Sheet2!L67</f>
        <v>5.7367856308249351E-3</v>
      </c>
    </row>
    <row r="1177" spans="1:5">
      <c r="A1177">
        <v>2003</v>
      </c>
      <c r="B1177">
        <v>1</v>
      </c>
      <c r="C1177">
        <v>1</v>
      </c>
      <c r="D1177">
        <v>64</v>
      </c>
      <c r="E1177">
        <f>Sheet2!L68</f>
        <v>6.1557897959469143E-3</v>
      </c>
    </row>
    <row r="1178" spans="1:5">
      <c r="A1178">
        <v>2003</v>
      </c>
      <c r="B1178">
        <v>1</v>
      </c>
      <c r="C1178">
        <v>1</v>
      </c>
      <c r="D1178">
        <v>65</v>
      </c>
      <c r="E1178">
        <f>Sheet2!L69</f>
        <v>5.8333776149981113E-3</v>
      </c>
    </row>
    <row r="1179" spans="1:5">
      <c r="A1179">
        <v>2003</v>
      </c>
      <c r="B1179">
        <v>1</v>
      </c>
      <c r="C1179">
        <v>1</v>
      </c>
      <c r="D1179">
        <v>66</v>
      </c>
      <c r="E1179">
        <f>Sheet2!L70</f>
        <v>7.4812264165268682E-3</v>
      </c>
    </row>
    <row r="1180" spans="1:5">
      <c r="A1180">
        <v>2003</v>
      </c>
      <c r="B1180">
        <v>1</v>
      </c>
      <c r="C1180">
        <v>1</v>
      </c>
      <c r="D1180">
        <v>67</v>
      </c>
      <c r="E1180">
        <f>Sheet2!L71</f>
        <v>7.1345693706148768E-3</v>
      </c>
    </row>
    <row r="1181" spans="1:5">
      <c r="A1181">
        <v>2003</v>
      </c>
      <c r="B1181">
        <v>1</v>
      </c>
      <c r="C1181">
        <v>1</v>
      </c>
      <c r="D1181">
        <v>68</v>
      </c>
      <c r="E1181">
        <f>Sheet2!L72</f>
        <v>7.4912246789938797E-3</v>
      </c>
    </row>
    <row r="1182" spans="1:5">
      <c r="A1182">
        <v>2003</v>
      </c>
      <c r="B1182">
        <v>1</v>
      </c>
      <c r="C1182">
        <v>1</v>
      </c>
      <c r="D1182">
        <v>69</v>
      </c>
      <c r="E1182">
        <f>Sheet2!L73</f>
        <v>9.573175459560249E-3</v>
      </c>
    </row>
    <row r="1183" spans="1:5">
      <c r="A1183">
        <v>2003</v>
      </c>
      <c r="B1183">
        <v>1</v>
      </c>
      <c r="C1183">
        <v>1</v>
      </c>
      <c r="D1183">
        <v>70</v>
      </c>
      <c r="E1183">
        <f>Sheet2!L74</f>
        <v>9.5606630723082762E-3</v>
      </c>
    </row>
    <row r="1184" spans="1:5">
      <c r="A1184">
        <v>2003</v>
      </c>
      <c r="B1184">
        <v>1</v>
      </c>
      <c r="C1184">
        <v>1</v>
      </c>
      <c r="D1184">
        <v>71</v>
      </c>
      <c r="E1184">
        <f>Sheet2!L75</f>
        <v>1.2249819197513038E-2</v>
      </c>
    </row>
    <row r="1185" spans="1:5">
      <c r="A1185">
        <v>2003</v>
      </c>
      <c r="B1185">
        <v>1</v>
      </c>
      <c r="C1185">
        <v>1</v>
      </c>
      <c r="D1185">
        <v>72</v>
      </c>
      <c r="E1185">
        <f>Sheet2!L76</f>
        <v>1.2150380230057781E-2</v>
      </c>
    </row>
    <row r="1186" spans="1:5">
      <c r="A1186">
        <v>2003</v>
      </c>
      <c r="B1186">
        <v>1</v>
      </c>
      <c r="C1186">
        <v>1</v>
      </c>
      <c r="D1186">
        <v>73</v>
      </c>
      <c r="E1186">
        <f>Sheet2!L77</f>
        <v>1.2968669540810404E-2</v>
      </c>
    </row>
    <row r="1187" spans="1:5">
      <c r="A1187">
        <v>2003</v>
      </c>
      <c r="B1187">
        <v>1</v>
      </c>
      <c r="C1187">
        <v>1</v>
      </c>
      <c r="D1187">
        <v>74</v>
      </c>
      <c r="E1187">
        <f>Sheet2!L78</f>
        <v>1.73951960744206E-2</v>
      </c>
    </row>
    <row r="1188" spans="1:5">
      <c r="A1188">
        <v>2003</v>
      </c>
      <c r="B1188">
        <v>1</v>
      </c>
      <c r="C1188">
        <v>1</v>
      </c>
      <c r="D1188">
        <v>75</v>
      </c>
      <c r="E1188">
        <f>Sheet2!L79</f>
        <v>1.691761751775956E-2</v>
      </c>
    </row>
    <row r="1189" spans="1:5">
      <c r="A1189">
        <v>2003</v>
      </c>
      <c r="B1189">
        <v>1</v>
      </c>
      <c r="C1189">
        <v>1</v>
      </c>
      <c r="D1189">
        <v>76</v>
      </c>
      <c r="E1189">
        <f>Sheet2!L80</f>
        <v>2.0994063556649029E-2</v>
      </c>
    </row>
    <row r="1190" spans="1:5">
      <c r="A1190">
        <v>2003</v>
      </c>
      <c r="B1190">
        <v>1</v>
      </c>
      <c r="C1190">
        <v>1</v>
      </c>
      <c r="D1190">
        <v>77</v>
      </c>
      <c r="E1190">
        <f>Sheet2!L81</f>
        <v>2.3691168650660843E-2</v>
      </c>
    </row>
    <row r="1191" spans="1:5">
      <c r="A1191">
        <v>2003</v>
      </c>
      <c r="B1191">
        <v>1</v>
      </c>
      <c r="C1191">
        <v>1</v>
      </c>
      <c r="D1191">
        <v>78</v>
      </c>
      <c r="E1191">
        <f>Sheet2!L82</f>
        <v>2.8525531629451425E-2</v>
      </c>
    </row>
    <row r="1192" spans="1:5">
      <c r="A1192">
        <v>2003</v>
      </c>
      <c r="B1192">
        <v>1</v>
      </c>
      <c r="C1192">
        <v>1</v>
      </c>
      <c r="D1192">
        <v>79</v>
      </c>
      <c r="E1192">
        <f>Sheet2!L83</f>
        <v>2.825634519211101E-2</v>
      </c>
    </row>
    <row r="1193" spans="1:5">
      <c r="A1193">
        <v>2003</v>
      </c>
      <c r="B1193">
        <v>1</v>
      </c>
      <c r="C1193">
        <v>1</v>
      </c>
      <c r="D1193">
        <v>80</v>
      </c>
      <c r="E1193">
        <f>Sheet2!L84</f>
        <v>3.0493574574259018E-2</v>
      </c>
    </row>
    <row r="1194" spans="1:5">
      <c r="A1194">
        <v>2003</v>
      </c>
      <c r="B1194">
        <v>1</v>
      </c>
      <c r="C1194">
        <v>1</v>
      </c>
      <c r="D1194">
        <v>81</v>
      </c>
      <c r="E1194">
        <f>Sheet2!L85</f>
        <v>4.1973334963040398E-2</v>
      </c>
    </row>
    <row r="1195" spans="1:5">
      <c r="A1195">
        <v>2003</v>
      </c>
      <c r="B1195">
        <v>1</v>
      </c>
      <c r="C1195">
        <v>1</v>
      </c>
      <c r="D1195">
        <v>82</v>
      </c>
      <c r="E1195">
        <f>Sheet2!L86</f>
        <v>4.7102442162449638E-2</v>
      </c>
    </row>
    <row r="1196" spans="1:5">
      <c r="A1196">
        <v>2003</v>
      </c>
      <c r="B1196">
        <v>1</v>
      </c>
      <c r="C1196">
        <v>1</v>
      </c>
      <c r="D1196">
        <v>83</v>
      </c>
      <c r="E1196">
        <f>Sheet2!L87</f>
        <v>4.5424532037108098E-2</v>
      </c>
    </row>
    <row r="1197" spans="1:5">
      <c r="A1197">
        <v>2003</v>
      </c>
      <c r="B1197">
        <v>1</v>
      </c>
      <c r="C1197">
        <v>1</v>
      </c>
      <c r="D1197">
        <v>84</v>
      </c>
      <c r="E1197">
        <f>Sheet2!L88</f>
        <v>6.1444633903881628E-2</v>
      </c>
    </row>
    <row r="1198" spans="1:5">
      <c r="A1198">
        <v>2003</v>
      </c>
      <c r="B1198">
        <v>1</v>
      </c>
      <c r="C1198">
        <v>1</v>
      </c>
      <c r="D1198">
        <v>85</v>
      </c>
      <c r="E1198">
        <f>Sheet2!L89</f>
        <v>5.7025502406276442E-2</v>
      </c>
    </row>
    <row r="1199" spans="1:5">
      <c r="A1199">
        <v>2003</v>
      </c>
      <c r="B1199">
        <v>1</v>
      </c>
      <c r="C1199">
        <v>1</v>
      </c>
      <c r="D1199">
        <v>86</v>
      </c>
      <c r="E1199">
        <f>Sheet2!L90</f>
        <v>6.1817675998064411E-2</v>
      </c>
    </row>
    <row r="1200" spans="1:5">
      <c r="A1200">
        <v>2003</v>
      </c>
      <c r="B1200">
        <v>1</v>
      </c>
      <c r="C1200">
        <v>1</v>
      </c>
      <c r="D1200">
        <v>87</v>
      </c>
      <c r="E1200">
        <f>Sheet2!L91</f>
        <v>7.6946334467892008E-2</v>
      </c>
    </row>
    <row r="1201" spans="1:5">
      <c r="A1201">
        <v>2003</v>
      </c>
      <c r="B1201">
        <v>1</v>
      </c>
      <c r="C1201">
        <v>1</v>
      </c>
      <c r="D1201">
        <v>88</v>
      </c>
      <c r="E1201">
        <f>Sheet2!L92</f>
        <v>7.8254413518552751E-2</v>
      </c>
    </row>
    <row r="1202" spans="1:5">
      <c r="A1202">
        <v>2003</v>
      </c>
      <c r="B1202">
        <v>1</v>
      </c>
      <c r="C1202">
        <v>1</v>
      </c>
      <c r="D1202">
        <v>89</v>
      </c>
      <c r="E1202">
        <f>Sheet2!L93</f>
        <v>0.12871318629951115</v>
      </c>
    </row>
    <row r="1203" spans="1:5">
      <c r="A1203">
        <v>2003</v>
      </c>
      <c r="B1203">
        <v>1</v>
      </c>
      <c r="C1203">
        <v>1</v>
      </c>
      <c r="D1203">
        <v>90</v>
      </c>
      <c r="E1203">
        <f>Sheet2!L94</f>
        <v>0.1245127215479153</v>
      </c>
    </row>
    <row r="1204" spans="1:5">
      <c r="A1204">
        <v>2003</v>
      </c>
      <c r="B1204">
        <v>1</v>
      </c>
      <c r="C1204">
        <v>1</v>
      </c>
      <c r="D1204">
        <v>91</v>
      </c>
      <c r="E1204">
        <f>Sheet2!L95</f>
        <v>0.12065708126213767</v>
      </c>
    </row>
    <row r="1205" spans="1:5">
      <c r="A1205">
        <v>2003</v>
      </c>
      <c r="B1205">
        <v>1</v>
      </c>
      <c r="C1205">
        <v>1</v>
      </c>
      <c r="D1205">
        <v>92</v>
      </c>
      <c r="E1205">
        <f>Sheet2!L96</f>
        <v>0.18629168270298851</v>
      </c>
    </row>
    <row r="1206" spans="1:5">
      <c r="A1206">
        <v>2003</v>
      </c>
      <c r="B1206">
        <v>1</v>
      </c>
      <c r="C1206">
        <v>1</v>
      </c>
      <c r="D1206">
        <v>93</v>
      </c>
      <c r="E1206">
        <f>Sheet2!L97</f>
        <v>0.15495840527389737</v>
      </c>
    </row>
    <row r="1207" spans="1:5">
      <c r="A1207">
        <v>2003</v>
      </c>
      <c r="B1207">
        <v>1</v>
      </c>
      <c r="C1207">
        <v>1</v>
      </c>
      <c r="D1207">
        <v>94</v>
      </c>
      <c r="E1207">
        <f>Sheet2!L98</f>
        <v>0.1026578739118966</v>
      </c>
    </row>
    <row r="1208" spans="1:5">
      <c r="A1208">
        <v>2003</v>
      </c>
      <c r="B1208">
        <v>1</v>
      </c>
      <c r="C1208">
        <v>1</v>
      </c>
      <c r="D1208">
        <v>95</v>
      </c>
      <c r="E1208">
        <f>Sheet2!L99</f>
        <v>0.16473459426479564</v>
      </c>
    </row>
    <row r="1209" spans="1:5">
      <c r="A1209">
        <v>2003</v>
      </c>
      <c r="B1209">
        <v>1</v>
      </c>
      <c r="C1209">
        <v>1</v>
      </c>
      <c r="D1209">
        <v>96</v>
      </c>
      <c r="E1209">
        <f>Sheet2!L100</f>
        <v>0.11163245356793745</v>
      </c>
    </row>
    <row r="1210" spans="1:5">
      <c r="A1210">
        <v>2003</v>
      </c>
      <c r="B1210">
        <v>1</v>
      </c>
      <c r="C1210">
        <v>1</v>
      </c>
      <c r="D1210">
        <v>97</v>
      </c>
      <c r="E1210">
        <f>Sheet2!L101</f>
        <v>6.3467068328084367E-2</v>
      </c>
    </row>
    <row r="1211" spans="1:5">
      <c r="A1211">
        <v>2003</v>
      </c>
      <c r="B1211">
        <v>1</v>
      </c>
      <c r="C1211">
        <v>1</v>
      </c>
      <c r="D1211">
        <v>98</v>
      </c>
      <c r="E1211">
        <f>Sheet2!L102</f>
        <v>0.13090909090909092</v>
      </c>
    </row>
    <row r="1212" spans="1:5">
      <c r="A1212">
        <v>2003</v>
      </c>
      <c r="B1212">
        <v>1</v>
      </c>
      <c r="C1212">
        <v>1</v>
      </c>
      <c r="D1212">
        <v>99</v>
      </c>
      <c r="E1212">
        <f>Sheet2!L103</f>
        <v>0</v>
      </c>
    </row>
    <row r="1213" spans="1:5">
      <c r="A1213">
        <v>2003</v>
      </c>
      <c r="B1213">
        <v>1</v>
      </c>
      <c r="C1213">
        <v>1</v>
      </c>
      <c r="D1213">
        <v>100</v>
      </c>
      <c r="E1213">
        <f>Sheet2!L104</f>
        <v>0</v>
      </c>
    </row>
    <row r="1214" spans="1:5">
      <c r="A1214">
        <v>2004</v>
      </c>
      <c r="B1214">
        <v>0</v>
      </c>
      <c r="C1214">
        <v>0</v>
      </c>
      <c r="D1214">
        <v>0</v>
      </c>
      <c r="E1214">
        <f>Sheet2!O4</f>
        <v>5.8185548483481444E-3</v>
      </c>
    </row>
    <row r="1215" spans="1:5">
      <c r="A1215">
        <v>2004</v>
      </c>
      <c r="B1215">
        <v>0</v>
      </c>
      <c r="C1215">
        <v>0</v>
      </c>
      <c r="D1215">
        <v>1</v>
      </c>
      <c r="E1215">
        <f>Sheet2!O5</f>
        <v>3.8962246339610204E-4</v>
      </c>
    </row>
    <row r="1216" spans="1:5">
      <c r="A1216">
        <v>2004</v>
      </c>
      <c r="B1216">
        <v>0</v>
      </c>
      <c r="C1216">
        <v>0</v>
      </c>
      <c r="D1216">
        <v>2</v>
      </c>
      <c r="E1216">
        <f>Sheet2!O6</f>
        <v>2.7988682066402938E-4</v>
      </c>
    </row>
    <row r="1217" spans="1:5">
      <c r="A1217">
        <v>2004</v>
      </c>
      <c r="B1217">
        <v>0</v>
      </c>
      <c r="C1217">
        <v>0</v>
      </c>
      <c r="D1217">
        <v>3</v>
      </c>
      <c r="E1217">
        <f>Sheet2!O7</f>
        <v>1.33774361651742E-4</v>
      </c>
    </row>
    <row r="1218" spans="1:5">
      <c r="A1218">
        <v>2004</v>
      </c>
      <c r="B1218">
        <v>0</v>
      </c>
      <c r="C1218">
        <v>0</v>
      </c>
      <c r="D1218">
        <v>4</v>
      </c>
      <c r="E1218">
        <f>Sheet2!O8</f>
        <v>1.4690397968591479E-4</v>
      </c>
    </row>
    <row r="1219" spans="1:5">
      <c r="A1219">
        <v>2004</v>
      </c>
      <c r="B1219">
        <v>0</v>
      </c>
      <c r="C1219">
        <v>0</v>
      </c>
      <c r="D1219">
        <v>5</v>
      </c>
      <c r="E1219">
        <f>Sheet2!O9</f>
        <v>1.0717952682559117E-4</v>
      </c>
    </row>
    <row r="1220" spans="1:5">
      <c r="A1220">
        <v>2004</v>
      </c>
      <c r="B1220">
        <v>0</v>
      </c>
      <c r="C1220">
        <v>0</v>
      </c>
      <c r="D1220">
        <v>6</v>
      </c>
      <c r="E1220">
        <f>Sheet2!O10</f>
        <v>1.0543218193387673E-4</v>
      </c>
    </row>
    <row r="1221" spans="1:5">
      <c r="A1221">
        <v>2004</v>
      </c>
      <c r="B1221">
        <v>0</v>
      </c>
      <c r="C1221">
        <v>0</v>
      </c>
      <c r="D1221">
        <v>7</v>
      </c>
      <c r="E1221">
        <f>Sheet2!O11</f>
        <v>9.0299901117639421E-5</v>
      </c>
    </row>
    <row r="1222" spans="1:5">
      <c r="A1222">
        <v>2004</v>
      </c>
      <c r="B1222">
        <v>0</v>
      </c>
      <c r="C1222">
        <v>0</v>
      </c>
      <c r="D1222">
        <v>8</v>
      </c>
      <c r="E1222">
        <f>Sheet2!O12</f>
        <v>9.977860830576758E-5</v>
      </c>
    </row>
    <row r="1223" spans="1:5">
      <c r="A1223">
        <v>2004</v>
      </c>
      <c r="B1223">
        <v>0</v>
      </c>
      <c r="C1223">
        <v>0</v>
      </c>
      <c r="D1223">
        <v>9</v>
      </c>
      <c r="E1223">
        <f>Sheet2!O13</f>
        <v>1.488758755088872E-4</v>
      </c>
    </row>
    <row r="1224" spans="1:5">
      <c r="A1224">
        <v>2004</v>
      </c>
      <c r="B1224">
        <v>0</v>
      </c>
      <c r="C1224">
        <v>0</v>
      </c>
      <c r="D1224">
        <v>10</v>
      </c>
      <c r="E1224">
        <f>Sheet2!O14</f>
        <v>3.3684737638225191E-5</v>
      </c>
    </row>
    <row r="1225" spans="1:5">
      <c r="A1225">
        <v>2004</v>
      </c>
      <c r="B1225">
        <v>0</v>
      </c>
      <c r="C1225">
        <v>0</v>
      </c>
      <c r="D1225">
        <v>11</v>
      </c>
      <c r="E1225">
        <f>Sheet2!O15</f>
        <v>1.4773006123781107E-4</v>
      </c>
    </row>
    <row r="1226" spans="1:5">
      <c r="A1226">
        <v>2004</v>
      </c>
      <c r="B1226">
        <v>0</v>
      </c>
      <c r="C1226">
        <v>0</v>
      </c>
      <c r="D1226">
        <v>12</v>
      </c>
      <c r="E1226">
        <f>Sheet2!O16</f>
        <v>1.9281340254617853E-4</v>
      </c>
    </row>
    <row r="1227" spans="1:5">
      <c r="A1227">
        <v>2004</v>
      </c>
      <c r="B1227">
        <v>0</v>
      </c>
      <c r="C1227">
        <v>0</v>
      </c>
      <c r="D1227">
        <v>13</v>
      </c>
      <c r="E1227">
        <f>Sheet2!O17</f>
        <v>1.9382565926051918E-4</v>
      </c>
    </row>
    <row r="1228" spans="1:5">
      <c r="A1228">
        <v>2004</v>
      </c>
      <c r="B1228">
        <v>0</v>
      </c>
      <c r="C1228">
        <v>0</v>
      </c>
      <c r="D1228">
        <v>14</v>
      </c>
      <c r="E1228">
        <f>Sheet2!O18</f>
        <v>1.1354247882592772E-4</v>
      </c>
    </row>
    <row r="1229" spans="1:5">
      <c r="A1229">
        <v>2004</v>
      </c>
      <c r="B1229">
        <v>0</v>
      </c>
      <c r="C1229">
        <v>0</v>
      </c>
      <c r="D1229">
        <v>15</v>
      </c>
      <c r="E1229">
        <f>Sheet2!O19</f>
        <v>2.3013160777149072E-4</v>
      </c>
    </row>
    <row r="1230" spans="1:5">
      <c r="A1230">
        <v>2004</v>
      </c>
      <c r="B1230">
        <v>0</v>
      </c>
      <c r="C1230">
        <v>0</v>
      </c>
      <c r="D1230">
        <v>16</v>
      </c>
      <c r="E1230">
        <f>Sheet2!O20</f>
        <v>2.2894834282510541E-4</v>
      </c>
    </row>
    <row r="1231" spans="1:5">
      <c r="A1231">
        <v>2004</v>
      </c>
      <c r="B1231">
        <v>0</v>
      </c>
      <c r="C1231">
        <v>0</v>
      </c>
      <c r="D1231">
        <v>17</v>
      </c>
      <c r="E1231">
        <f>Sheet2!O21</f>
        <v>5.9884515413205811E-4</v>
      </c>
    </row>
    <row r="1232" spans="1:5">
      <c r="A1232">
        <v>2004</v>
      </c>
      <c r="B1232">
        <v>0</v>
      </c>
      <c r="C1232">
        <v>0</v>
      </c>
      <c r="D1232">
        <v>18</v>
      </c>
      <c r="E1232">
        <f>Sheet2!O22</f>
        <v>1.0334796293760427E-3</v>
      </c>
    </row>
    <row r="1233" spans="1:5">
      <c r="A1233">
        <v>2004</v>
      </c>
      <c r="B1233">
        <v>0</v>
      </c>
      <c r="C1233">
        <v>0</v>
      </c>
      <c r="D1233">
        <v>19</v>
      </c>
      <c r="E1233">
        <f>Sheet2!O23</f>
        <v>8.0087971085945702E-4</v>
      </c>
    </row>
    <row r="1234" spans="1:5">
      <c r="A1234">
        <v>2004</v>
      </c>
      <c r="B1234">
        <v>0</v>
      </c>
      <c r="C1234">
        <v>0</v>
      </c>
      <c r="D1234">
        <v>20</v>
      </c>
      <c r="E1234">
        <f>Sheet2!O24</f>
        <v>9.0666798611358185E-4</v>
      </c>
    </row>
    <row r="1235" spans="1:5">
      <c r="A1235">
        <v>2004</v>
      </c>
      <c r="B1235">
        <v>0</v>
      </c>
      <c r="C1235">
        <v>0</v>
      </c>
      <c r="D1235">
        <v>21</v>
      </c>
      <c r="E1235">
        <f>Sheet2!O25</f>
        <v>9.0679733719604332E-4</v>
      </c>
    </row>
    <row r="1236" spans="1:5">
      <c r="A1236">
        <v>2004</v>
      </c>
      <c r="B1236">
        <v>0</v>
      </c>
      <c r="C1236">
        <v>0</v>
      </c>
      <c r="D1236">
        <v>22</v>
      </c>
      <c r="E1236">
        <f>Sheet2!O26</f>
        <v>9.0586367951642308E-4</v>
      </c>
    </row>
    <row r="1237" spans="1:5">
      <c r="A1237">
        <v>2004</v>
      </c>
      <c r="B1237">
        <v>0</v>
      </c>
      <c r="C1237">
        <v>0</v>
      </c>
      <c r="D1237">
        <v>23</v>
      </c>
      <c r="E1237">
        <f>Sheet2!O27</f>
        <v>9.3998456338476781E-4</v>
      </c>
    </row>
    <row r="1238" spans="1:5">
      <c r="A1238">
        <v>2004</v>
      </c>
      <c r="B1238">
        <v>0</v>
      </c>
      <c r="C1238">
        <v>0</v>
      </c>
      <c r="D1238">
        <v>24</v>
      </c>
      <c r="E1238">
        <f>Sheet2!O28</f>
        <v>9.2174091520840255E-4</v>
      </c>
    </row>
    <row r="1239" spans="1:5">
      <c r="A1239">
        <v>2004</v>
      </c>
      <c r="B1239">
        <v>0</v>
      </c>
      <c r="C1239">
        <v>0</v>
      </c>
      <c r="D1239">
        <v>25</v>
      </c>
      <c r="E1239">
        <f>Sheet2!O29</f>
        <v>6.7160469299181998E-4</v>
      </c>
    </row>
    <row r="1240" spans="1:5">
      <c r="A1240">
        <v>2004</v>
      </c>
      <c r="B1240">
        <v>0</v>
      </c>
      <c r="C1240">
        <v>0</v>
      </c>
      <c r="D1240">
        <v>26</v>
      </c>
      <c r="E1240">
        <f>Sheet2!O30</f>
        <v>1.0006180239311622E-3</v>
      </c>
    </row>
    <row r="1241" spans="1:5">
      <c r="A1241">
        <v>2004</v>
      </c>
      <c r="B1241">
        <v>0</v>
      </c>
      <c r="C1241">
        <v>0</v>
      </c>
      <c r="D1241">
        <v>27</v>
      </c>
      <c r="E1241">
        <f>Sheet2!O31</f>
        <v>1.1437674719424243E-3</v>
      </c>
    </row>
    <row r="1242" spans="1:5">
      <c r="A1242">
        <v>2004</v>
      </c>
      <c r="B1242">
        <v>0</v>
      </c>
      <c r="C1242">
        <v>0</v>
      </c>
      <c r="D1242">
        <v>28</v>
      </c>
      <c r="E1242">
        <f>Sheet2!O32</f>
        <v>9.5590668493819261E-4</v>
      </c>
    </row>
    <row r="1243" spans="1:5">
      <c r="A1243">
        <v>2004</v>
      </c>
      <c r="B1243">
        <v>0</v>
      </c>
      <c r="C1243">
        <v>0</v>
      </c>
      <c r="D1243">
        <v>29</v>
      </c>
      <c r="E1243">
        <f>Sheet2!O33</f>
        <v>1.199768064574367E-3</v>
      </c>
    </row>
    <row r="1244" spans="1:5">
      <c r="A1244">
        <v>2004</v>
      </c>
      <c r="B1244">
        <v>0</v>
      </c>
      <c r="C1244">
        <v>0</v>
      </c>
      <c r="D1244">
        <v>30</v>
      </c>
      <c r="E1244">
        <f>Sheet2!O34</f>
        <v>1.0781606249398127E-3</v>
      </c>
    </row>
    <row r="1245" spans="1:5">
      <c r="A1245">
        <v>2004</v>
      </c>
      <c r="B1245">
        <v>0</v>
      </c>
      <c r="C1245">
        <v>0</v>
      </c>
      <c r="D1245">
        <v>31</v>
      </c>
      <c r="E1245">
        <f>Sheet2!O35</f>
        <v>1.6069367416006357E-3</v>
      </c>
    </row>
    <row r="1246" spans="1:5">
      <c r="A1246">
        <v>2004</v>
      </c>
      <c r="B1246">
        <v>0</v>
      </c>
      <c r="C1246">
        <v>0</v>
      </c>
      <c r="D1246">
        <v>32</v>
      </c>
      <c r="E1246">
        <f>Sheet2!O36</f>
        <v>1.3217302871891738E-3</v>
      </c>
    </row>
    <row r="1247" spans="1:5">
      <c r="A1247">
        <v>2004</v>
      </c>
      <c r="B1247">
        <v>0</v>
      </c>
      <c r="C1247">
        <v>0</v>
      </c>
      <c r="D1247">
        <v>33</v>
      </c>
      <c r="E1247">
        <f>Sheet2!O37</f>
        <v>1.8367932425444489E-3</v>
      </c>
    </row>
    <row r="1248" spans="1:5">
      <c r="A1248">
        <v>2004</v>
      </c>
      <c r="B1248">
        <v>0</v>
      </c>
      <c r="C1248">
        <v>0</v>
      </c>
      <c r="D1248">
        <v>34</v>
      </c>
      <c r="E1248">
        <f>Sheet2!O38</f>
        <v>1.8785528414933189E-3</v>
      </c>
    </row>
    <row r="1249" spans="1:5">
      <c r="A1249">
        <v>2004</v>
      </c>
      <c r="B1249">
        <v>0</v>
      </c>
      <c r="C1249">
        <v>0</v>
      </c>
      <c r="D1249">
        <v>35</v>
      </c>
      <c r="E1249">
        <f>Sheet2!O39</f>
        <v>1.8731076705308237E-3</v>
      </c>
    </row>
    <row r="1250" spans="1:5">
      <c r="A1250">
        <v>2004</v>
      </c>
      <c r="B1250">
        <v>0</v>
      </c>
      <c r="C1250">
        <v>0</v>
      </c>
      <c r="D1250">
        <v>36</v>
      </c>
      <c r="E1250">
        <f>Sheet2!O40</f>
        <v>2.0826694751614771E-3</v>
      </c>
    </row>
    <row r="1251" spans="1:5">
      <c r="A1251">
        <v>2004</v>
      </c>
      <c r="B1251">
        <v>0</v>
      </c>
      <c r="C1251">
        <v>0</v>
      </c>
      <c r="D1251">
        <v>37</v>
      </c>
      <c r="E1251">
        <f>Sheet2!O41</f>
        <v>1.751098169955694E-3</v>
      </c>
    </row>
    <row r="1252" spans="1:5">
      <c r="A1252">
        <v>2004</v>
      </c>
      <c r="B1252">
        <v>0</v>
      </c>
      <c r="C1252">
        <v>0</v>
      </c>
      <c r="D1252">
        <v>38</v>
      </c>
      <c r="E1252">
        <f>Sheet2!O42</f>
        <v>1.8331592800829534E-3</v>
      </c>
    </row>
    <row r="1253" spans="1:5">
      <c r="A1253">
        <v>2004</v>
      </c>
      <c r="B1253">
        <v>0</v>
      </c>
      <c r="C1253">
        <v>0</v>
      </c>
      <c r="D1253">
        <v>39</v>
      </c>
      <c r="E1253">
        <f>Sheet2!O43</f>
        <v>2.2341923407446693E-3</v>
      </c>
    </row>
    <row r="1254" spans="1:5">
      <c r="A1254">
        <v>2004</v>
      </c>
      <c r="B1254">
        <v>0</v>
      </c>
      <c r="C1254">
        <v>0</v>
      </c>
      <c r="D1254">
        <v>40</v>
      </c>
      <c r="E1254">
        <f>Sheet2!O44</f>
        <v>3.1597216255137076E-3</v>
      </c>
    </row>
    <row r="1255" spans="1:5">
      <c r="A1255">
        <v>2004</v>
      </c>
      <c r="B1255">
        <v>0</v>
      </c>
      <c r="C1255">
        <v>0</v>
      </c>
      <c r="D1255">
        <v>41</v>
      </c>
      <c r="E1255">
        <f>Sheet2!O45</f>
        <v>2.4475526481292798E-3</v>
      </c>
    </row>
    <row r="1256" spans="1:5">
      <c r="A1256">
        <v>2004</v>
      </c>
      <c r="B1256">
        <v>0</v>
      </c>
      <c r="C1256">
        <v>0</v>
      </c>
      <c r="D1256">
        <v>42</v>
      </c>
      <c r="E1256">
        <f>Sheet2!O46</f>
        <v>2.7084986183805379E-3</v>
      </c>
    </row>
    <row r="1257" spans="1:5">
      <c r="A1257">
        <v>2004</v>
      </c>
      <c r="B1257">
        <v>0</v>
      </c>
      <c r="C1257">
        <v>0</v>
      </c>
      <c r="D1257">
        <v>43</v>
      </c>
      <c r="E1257">
        <f>Sheet2!O47</f>
        <v>3.4349982217390987E-3</v>
      </c>
    </row>
    <row r="1258" spans="1:5">
      <c r="A1258">
        <v>2004</v>
      </c>
      <c r="B1258">
        <v>0</v>
      </c>
      <c r="C1258">
        <v>0</v>
      </c>
      <c r="D1258">
        <v>44</v>
      </c>
      <c r="E1258">
        <f>Sheet2!O48</f>
        <v>2.9936018657331634E-3</v>
      </c>
    </row>
    <row r="1259" spans="1:5">
      <c r="A1259">
        <v>2004</v>
      </c>
      <c r="B1259">
        <v>0</v>
      </c>
      <c r="C1259">
        <v>0</v>
      </c>
      <c r="D1259">
        <v>45</v>
      </c>
      <c r="E1259">
        <f>Sheet2!O49</f>
        <v>3.5340552681763517E-3</v>
      </c>
    </row>
    <row r="1260" spans="1:5">
      <c r="A1260">
        <v>2004</v>
      </c>
      <c r="B1260">
        <v>0</v>
      </c>
      <c r="C1260">
        <v>0</v>
      </c>
      <c r="D1260">
        <v>46</v>
      </c>
      <c r="E1260">
        <f>Sheet2!O50</f>
        <v>4.5726375649860831E-3</v>
      </c>
    </row>
    <row r="1261" spans="1:5">
      <c r="A1261">
        <v>2004</v>
      </c>
      <c r="B1261">
        <v>0</v>
      </c>
      <c r="C1261">
        <v>0</v>
      </c>
      <c r="D1261">
        <v>47</v>
      </c>
      <c r="E1261">
        <f>Sheet2!O51</f>
        <v>3.8612931846864892E-3</v>
      </c>
    </row>
    <row r="1262" spans="1:5">
      <c r="A1262">
        <v>2004</v>
      </c>
      <c r="B1262">
        <v>0</v>
      </c>
      <c r="C1262">
        <v>0</v>
      </c>
      <c r="D1262">
        <v>48</v>
      </c>
      <c r="E1262">
        <f>Sheet2!O52</f>
        <v>3.7966394848997467E-3</v>
      </c>
    </row>
    <row r="1263" spans="1:5">
      <c r="A1263">
        <v>2004</v>
      </c>
      <c r="B1263">
        <v>0</v>
      </c>
      <c r="C1263">
        <v>0</v>
      </c>
      <c r="D1263">
        <v>49</v>
      </c>
      <c r="E1263">
        <f>Sheet2!O53</f>
        <v>4.4861933067047574E-3</v>
      </c>
    </row>
    <row r="1264" spans="1:5">
      <c r="A1264">
        <v>2004</v>
      </c>
      <c r="B1264">
        <v>0</v>
      </c>
      <c r="C1264">
        <v>0</v>
      </c>
      <c r="D1264">
        <v>50</v>
      </c>
      <c r="E1264">
        <f>Sheet2!O54</f>
        <v>4.823847445578993E-3</v>
      </c>
    </row>
    <row r="1265" spans="1:5">
      <c r="A1265">
        <v>2004</v>
      </c>
      <c r="B1265">
        <v>0</v>
      </c>
      <c r="C1265">
        <v>0</v>
      </c>
      <c r="D1265">
        <v>51</v>
      </c>
      <c r="E1265">
        <f>Sheet2!O55</f>
        <v>4.4613917578108396E-3</v>
      </c>
    </row>
    <row r="1266" spans="1:5">
      <c r="A1266">
        <v>2004</v>
      </c>
      <c r="B1266">
        <v>0</v>
      </c>
      <c r="C1266">
        <v>0</v>
      </c>
      <c r="D1266">
        <v>52</v>
      </c>
      <c r="E1266">
        <f>Sheet2!O56</f>
        <v>5.669133634194373E-3</v>
      </c>
    </row>
    <row r="1267" spans="1:5">
      <c r="A1267">
        <v>2004</v>
      </c>
      <c r="B1267">
        <v>0</v>
      </c>
      <c r="C1267">
        <v>0</v>
      </c>
      <c r="D1267">
        <v>53</v>
      </c>
      <c r="E1267">
        <f>Sheet2!O57</f>
        <v>6.3087394614202682E-3</v>
      </c>
    </row>
    <row r="1268" spans="1:5">
      <c r="A1268">
        <v>2004</v>
      </c>
      <c r="B1268">
        <v>0</v>
      </c>
      <c r="C1268">
        <v>0</v>
      </c>
      <c r="D1268">
        <v>54</v>
      </c>
      <c r="E1268">
        <f>Sheet2!O58</f>
        <v>6.2030441822629552E-3</v>
      </c>
    </row>
    <row r="1269" spans="1:5">
      <c r="A1269">
        <v>2004</v>
      </c>
      <c r="B1269">
        <v>0</v>
      </c>
      <c r="C1269">
        <v>0</v>
      </c>
      <c r="D1269">
        <v>55</v>
      </c>
      <c r="E1269">
        <f>Sheet2!O59</f>
        <v>7.33239047361789E-3</v>
      </c>
    </row>
    <row r="1270" spans="1:5">
      <c r="A1270">
        <v>2004</v>
      </c>
      <c r="B1270">
        <v>0</v>
      </c>
      <c r="C1270">
        <v>0</v>
      </c>
      <c r="D1270">
        <v>56</v>
      </c>
      <c r="E1270">
        <f>Sheet2!O60</f>
        <v>6.2074885815401977E-3</v>
      </c>
    </row>
    <row r="1271" spans="1:5">
      <c r="A1271">
        <v>2004</v>
      </c>
      <c r="B1271">
        <v>0</v>
      </c>
      <c r="C1271">
        <v>0</v>
      </c>
      <c r="D1271">
        <v>57</v>
      </c>
      <c r="E1271">
        <f>Sheet2!O61</f>
        <v>7.8695551939884437E-3</v>
      </c>
    </row>
    <row r="1272" spans="1:5">
      <c r="A1272">
        <v>2004</v>
      </c>
      <c r="B1272">
        <v>0</v>
      </c>
      <c r="C1272">
        <v>0</v>
      </c>
      <c r="D1272">
        <v>58</v>
      </c>
      <c r="E1272">
        <f>Sheet2!O62</f>
        <v>9.4590190682043909E-3</v>
      </c>
    </row>
    <row r="1273" spans="1:5">
      <c r="A1273">
        <v>2004</v>
      </c>
      <c r="B1273">
        <v>0</v>
      </c>
      <c r="C1273">
        <v>0</v>
      </c>
      <c r="D1273">
        <v>59</v>
      </c>
      <c r="E1273">
        <f>Sheet2!O63</f>
        <v>8.8131999136546665E-3</v>
      </c>
    </row>
    <row r="1274" spans="1:5">
      <c r="A1274">
        <v>2004</v>
      </c>
      <c r="B1274">
        <v>0</v>
      </c>
      <c r="C1274">
        <v>0</v>
      </c>
      <c r="D1274">
        <v>60</v>
      </c>
      <c r="E1274">
        <f>Sheet2!O64</f>
        <v>1.1350685259441044E-2</v>
      </c>
    </row>
    <row r="1275" spans="1:5">
      <c r="A1275">
        <v>2004</v>
      </c>
      <c r="B1275">
        <v>0</v>
      </c>
      <c r="C1275">
        <v>0</v>
      </c>
      <c r="D1275">
        <v>61</v>
      </c>
      <c r="E1275">
        <f>Sheet2!O65</f>
        <v>1.2783653360984601E-2</v>
      </c>
    </row>
    <row r="1276" spans="1:5">
      <c r="A1276">
        <v>2004</v>
      </c>
      <c r="B1276">
        <v>0</v>
      </c>
      <c r="C1276">
        <v>0</v>
      </c>
      <c r="D1276">
        <v>62</v>
      </c>
      <c r="E1276">
        <f>Sheet2!O66</f>
        <v>1.2639586873896028E-2</v>
      </c>
    </row>
    <row r="1277" spans="1:5">
      <c r="A1277">
        <v>2004</v>
      </c>
      <c r="B1277">
        <v>0</v>
      </c>
      <c r="C1277">
        <v>0</v>
      </c>
      <c r="D1277">
        <v>63</v>
      </c>
      <c r="E1277">
        <f>Sheet2!O67</f>
        <v>1.4708647069187784E-2</v>
      </c>
    </row>
    <row r="1278" spans="1:5">
      <c r="A1278">
        <v>2004</v>
      </c>
      <c r="B1278">
        <v>0</v>
      </c>
      <c r="C1278">
        <v>0</v>
      </c>
      <c r="D1278">
        <v>64</v>
      </c>
      <c r="E1278">
        <f>Sheet2!O68</f>
        <v>1.4976824590097013E-2</v>
      </c>
    </row>
    <row r="1279" spans="1:5">
      <c r="A1279">
        <v>2004</v>
      </c>
      <c r="B1279">
        <v>0</v>
      </c>
      <c r="C1279">
        <v>0</v>
      </c>
      <c r="D1279">
        <v>65</v>
      </c>
      <c r="E1279">
        <f>Sheet2!O69</f>
        <v>1.6559292911371128E-2</v>
      </c>
    </row>
    <row r="1280" spans="1:5">
      <c r="A1280">
        <v>2004</v>
      </c>
      <c r="B1280">
        <v>0</v>
      </c>
      <c r="C1280">
        <v>0</v>
      </c>
      <c r="D1280">
        <v>66</v>
      </c>
      <c r="E1280">
        <f>Sheet2!O70</f>
        <v>1.8916439297793453E-2</v>
      </c>
    </row>
    <row r="1281" spans="1:5">
      <c r="A1281">
        <v>2004</v>
      </c>
      <c r="B1281">
        <v>0</v>
      </c>
      <c r="C1281">
        <v>0</v>
      </c>
      <c r="D1281">
        <v>67</v>
      </c>
      <c r="E1281">
        <f>Sheet2!O71</f>
        <v>2.1513291195115029E-2</v>
      </c>
    </row>
    <row r="1282" spans="1:5">
      <c r="A1282">
        <v>2004</v>
      </c>
      <c r="B1282">
        <v>0</v>
      </c>
      <c r="C1282">
        <v>0</v>
      </c>
      <c r="D1282">
        <v>68</v>
      </c>
      <c r="E1282">
        <f>Sheet2!O72</f>
        <v>1.9874231135704808E-2</v>
      </c>
    </row>
    <row r="1283" spans="1:5">
      <c r="A1283">
        <v>2004</v>
      </c>
      <c r="B1283">
        <v>0</v>
      </c>
      <c r="C1283">
        <v>0</v>
      </c>
      <c r="D1283">
        <v>69</v>
      </c>
      <c r="E1283">
        <f>Sheet2!O73</f>
        <v>2.4012438667577161E-2</v>
      </c>
    </row>
    <row r="1284" spans="1:5">
      <c r="A1284">
        <v>2004</v>
      </c>
      <c r="B1284">
        <v>0</v>
      </c>
      <c r="C1284">
        <v>0</v>
      </c>
      <c r="D1284">
        <v>70</v>
      </c>
      <c r="E1284">
        <f>Sheet2!O74</f>
        <v>2.516142285990388E-2</v>
      </c>
    </row>
    <row r="1285" spans="1:5">
      <c r="A1285">
        <v>2004</v>
      </c>
      <c r="B1285">
        <v>0</v>
      </c>
      <c r="C1285">
        <v>0</v>
      </c>
      <c r="D1285">
        <v>71</v>
      </c>
      <c r="E1285">
        <f>Sheet2!O75</f>
        <v>3.1649077893851935E-2</v>
      </c>
    </row>
    <row r="1286" spans="1:5">
      <c r="A1286">
        <v>2004</v>
      </c>
      <c r="B1286">
        <v>0</v>
      </c>
      <c r="C1286">
        <v>0</v>
      </c>
      <c r="D1286">
        <v>72</v>
      </c>
      <c r="E1286">
        <f>Sheet2!O76</f>
        <v>3.2679648941134377E-2</v>
      </c>
    </row>
    <row r="1287" spans="1:5">
      <c r="A1287">
        <v>2004</v>
      </c>
      <c r="B1287">
        <v>0</v>
      </c>
      <c r="C1287">
        <v>0</v>
      </c>
      <c r="D1287">
        <v>73</v>
      </c>
      <c r="E1287">
        <f>Sheet2!O77</f>
        <v>3.3069064953912639E-2</v>
      </c>
    </row>
    <row r="1288" spans="1:5">
      <c r="A1288">
        <v>2004</v>
      </c>
      <c r="B1288">
        <v>0</v>
      </c>
      <c r="C1288">
        <v>0</v>
      </c>
      <c r="D1288">
        <v>74</v>
      </c>
      <c r="E1288">
        <f>Sheet2!O78</f>
        <v>3.6580703761245149E-2</v>
      </c>
    </row>
    <row r="1289" spans="1:5">
      <c r="A1289">
        <v>2004</v>
      </c>
      <c r="B1289">
        <v>0</v>
      </c>
      <c r="C1289">
        <v>0</v>
      </c>
      <c r="D1289">
        <v>75</v>
      </c>
      <c r="E1289">
        <f>Sheet2!O79</f>
        <v>4.588630300071974E-2</v>
      </c>
    </row>
    <row r="1290" spans="1:5">
      <c r="A1290">
        <v>2004</v>
      </c>
      <c r="B1290">
        <v>0</v>
      </c>
      <c r="C1290">
        <v>0</v>
      </c>
      <c r="D1290">
        <v>76</v>
      </c>
      <c r="E1290">
        <f>Sheet2!O80</f>
        <v>4.7153973631448347E-2</v>
      </c>
    </row>
    <row r="1291" spans="1:5">
      <c r="A1291">
        <v>2004</v>
      </c>
      <c r="B1291">
        <v>0</v>
      </c>
      <c r="C1291">
        <v>0</v>
      </c>
      <c r="D1291">
        <v>77</v>
      </c>
      <c r="E1291">
        <f>Sheet2!O81</f>
        <v>5.2955250236081372E-2</v>
      </c>
    </row>
    <row r="1292" spans="1:5">
      <c r="A1292">
        <v>2004</v>
      </c>
      <c r="B1292">
        <v>0</v>
      </c>
      <c r="C1292">
        <v>0</v>
      </c>
      <c r="D1292">
        <v>78</v>
      </c>
      <c r="E1292">
        <f>Sheet2!O82</f>
        <v>5.5158328178462411E-2</v>
      </c>
    </row>
    <row r="1293" spans="1:5">
      <c r="A1293">
        <v>2004</v>
      </c>
      <c r="B1293">
        <v>0</v>
      </c>
      <c r="C1293">
        <v>0</v>
      </c>
      <c r="D1293">
        <v>79</v>
      </c>
      <c r="E1293">
        <f>Sheet2!O83</f>
        <v>6.5479237401055268E-2</v>
      </c>
    </row>
    <row r="1294" spans="1:5">
      <c r="A1294">
        <v>2004</v>
      </c>
      <c r="B1294">
        <v>0</v>
      </c>
      <c r="C1294">
        <v>0</v>
      </c>
      <c r="D1294">
        <v>80</v>
      </c>
      <c r="E1294">
        <f>Sheet2!O84</f>
        <v>7.3526077924857811E-2</v>
      </c>
    </row>
    <row r="1295" spans="1:5">
      <c r="A1295">
        <v>2004</v>
      </c>
      <c r="B1295">
        <v>0</v>
      </c>
      <c r="C1295">
        <v>0</v>
      </c>
      <c r="D1295">
        <v>81</v>
      </c>
      <c r="E1295">
        <f>Sheet2!O85</f>
        <v>8.0196486830221375E-2</v>
      </c>
    </row>
    <row r="1296" spans="1:5">
      <c r="A1296">
        <v>2004</v>
      </c>
      <c r="B1296">
        <v>0</v>
      </c>
      <c r="C1296">
        <v>0</v>
      </c>
      <c r="D1296">
        <v>82</v>
      </c>
      <c r="E1296">
        <f>Sheet2!O86</f>
        <v>8.1725330007580518E-2</v>
      </c>
    </row>
    <row r="1297" spans="1:5">
      <c r="A1297">
        <v>2004</v>
      </c>
      <c r="B1297">
        <v>0</v>
      </c>
      <c r="C1297">
        <v>0</v>
      </c>
      <c r="D1297">
        <v>83</v>
      </c>
      <c r="E1297">
        <f>Sheet2!O87</f>
        <v>9.7270537210109614E-2</v>
      </c>
    </row>
    <row r="1298" spans="1:5">
      <c r="A1298">
        <v>2004</v>
      </c>
      <c r="B1298">
        <v>0</v>
      </c>
      <c r="C1298">
        <v>0</v>
      </c>
      <c r="D1298">
        <v>84</v>
      </c>
      <c r="E1298">
        <f>Sheet2!O88</f>
        <v>9.8011549806054907E-2</v>
      </c>
    </row>
    <row r="1299" spans="1:5">
      <c r="A1299">
        <v>2004</v>
      </c>
      <c r="B1299">
        <v>0</v>
      </c>
      <c r="C1299">
        <v>0</v>
      </c>
      <c r="D1299">
        <v>85</v>
      </c>
      <c r="E1299">
        <f>Sheet2!O89</f>
        <v>0.11132204918856121</v>
      </c>
    </row>
    <row r="1300" spans="1:5">
      <c r="A1300">
        <v>2004</v>
      </c>
      <c r="B1300">
        <v>0</v>
      </c>
      <c r="C1300">
        <v>0</v>
      </c>
      <c r="D1300">
        <v>86</v>
      </c>
      <c r="E1300">
        <f>Sheet2!O90</f>
        <v>0.11298204957200718</v>
      </c>
    </row>
    <row r="1301" spans="1:5">
      <c r="A1301">
        <v>2004</v>
      </c>
      <c r="B1301">
        <v>0</v>
      </c>
      <c r="C1301">
        <v>0</v>
      </c>
      <c r="D1301">
        <v>87</v>
      </c>
      <c r="E1301">
        <f>Sheet2!O91</f>
        <v>0.13575968886834017</v>
      </c>
    </row>
    <row r="1302" spans="1:5">
      <c r="A1302">
        <v>2004</v>
      </c>
      <c r="B1302">
        <v>0</v>
      </c>
      <c r="C1302">
        <v>0</v>
      </c>
      <c r="D1302">
        <v>88</v>
      </c>
      <c r="E1302">
        <f>Sheet2!O92</f>
        <v>0.16466265785876125</v>
      </c>
    </row>
    <row r="1303" spans="1:5">
      <c r="A1303">
        <v>2004</v>
      </c>
      <c r="B1303">
        <v>0</v>
      </c>
      <c r="C1303">
        <v>0</v>
      </c>
      <c r="D1303">
        <v>89</v>
      </c>
      <c r="E1303">
        <f>Sheet2!O93</f>
        <v>0.17249912880510443</v>
      </c>
    </row>
    <row r="1304" spans="1:5">
      <c r="A1304">
        <v>2004</v>
      </c>
      <c r="B1304">
        <v>0</v>
      </c>
      <c r="C1304">
        <v>0</v>
      </c>
      <c r="D1304">
        <v>90</v>
      </c>
      <c r="E1304">
        <f>Sheet2!O94</f>
        <v>0.18258151362299088</v>
      </c>
    </row>
    <row r="1305" spans="1:5">
      <c r="A1305">
        <v>2004</v>
      </c>
      <c r="B1305">
        <v>0</v>
      </c>
      <c r="C1305">
        <v>0</v>
      </c>
      <c r="D1305">
        <v>91</v>
      </c>
      <c r="E1305">
        <f>Sheet2!O95</f>
        <v>0.21798816997252379</v>
      </c>
    </row>
    <row r="1306" spans="1:5">
      <c r="A1306">
        <v>2004</v>
      </c>
      <c r="B1306">
        <v>0</v>
      </c>
      <c r="C1306">
        <v>0</v>
      </c>
      <c r="D1306">
        <v>92</v>
      </c>
      <c r="E1306">
        <f>Sheet2!O96</f>
        <v>0.23633302338826975</v>
      </c>
    </row>
    <row r="1307" spans="1:5">
      <c r="A1307">
        <v>2004</v>
      </c>
      <c r="B1307">
        <v>0</v>
      </c>
      <c r="C1307">
        <v>0</v>
      </c>
      <c r="D1307">
        <v>93</v>
      </c>
      <c r="E1307">
        <f>Sheet2!O97</f>
        <v>0.25928272689251358</v>
      </c>
    </row>
    <row r="1308" spans="1:5">
      <c r="A1308">
        <v>2004</v>
      </c>
      <c r="B1308">
        <v>0</v>
      </c>
      <c r="C1308">
        <v>0</v>
      </c>
      <c r="D1308">
        <v>94</v>
      </c>
      <c r="E1308">
        <f>Sheet2!O98</f>
        <v>0.25856307848523113</v>
      </c>
    </row>
    <row r="1309" spans="1:5">
      <c r="A1309">
        <v>2004</v>
      </c>
      <c r="B1309">
        <v>0</v>
      </c>
      <c r="C1309">
        <v>0</v>
      </c>
      <c r="D1309">
        <v>95</v>
      </c>
      <c r="E1309">
        <f>Sheet2!O99</f>
        <v>0.29622883511372716</v>
      </c>
    </row>
    <row r="1310" spans="1:5">
      <c r="A1310">
        <v>2004</v>
      </c>
      <c r="B1310">
        <v>0</v>
      </c>
      <c r="C1310">
        <v>0</v>
      </c>
      <c r="D1310">
        <v>96</v>
      </c>
      <c r="E1310">
        <f>Sheet2!O100</f>
        <v>0.33255426356589146</v>
      </c>
    </row>
    <row r="1311" spans="1:5">
      <c r="A1311">
        <v>2004</v>
      </c>
      <c r="B1311">
        <v>0</v>
      </c>
      <c r="C1311">
        <v>0</v>
      </c>
      <c r="D1311">
        <v>97</v>
      </c>
      <c r="E1311">
        <f>Sheet2!O101</f>
        <v>0.35958407379929486</v>
      </c>
    </row>
    <row r="1312" spans="1:5">
      <c r="A1312">
        <v>2004</v>
      </c>
      <c r="B1312">
        <v>0</v>
      </c>
      <c r="C1312">
        <v>0</v>
      </c>
      <c r="D1312">
        <v>98</v>
      </c>
      <c r="E1312">
        <f>Sheet2!O102</f>
        <v>0.3139489361702128</v>
      </c>
    </row>
    <row r="1313" spans="1:5">
      <c r="A1313">
        <v>2004</v>
      </c>
      <c r="B1313">
        <v>0</v>
      </c>
      <c r="C1313">
        <v>0</v>
      </c>
      <c r="D1313">
        <v>99</v>
      </c>
      <c r="E1313">
        <f>Sheet2!O103</f>
        <v>0.32376292339220336</v>
      </c>
    </row>
    <row r="1314" spans="1:5">
      <c r="A1314">
        <v>2004</v>
      </c>
      <c r="B1314">
        <v>0</v>
      </c>
      <c r="C1314">
        <v>0</v>
      </c>
      <c r="D1314">
        <v>100</v>
      </c>
      <c r="E1314">
        <f>Sheet2!O104</f>
        <v>0.23201300445458384</v>
      </c>
    </row>
    <row r="1315" spans="1:5">
      <c r="A1315">
        <v>2004</v>
      </c>
      <c r="B1315">
        <v>0</v>
      </c>
      <c r="C1315">
        <v>1</v>
      </c>
      <c r="D1315">
        <v>0</v>
      </c>
      <c r="E1315">
        <f>Sheet2!N4</f>
        <v>5.8185548483481444E-3</v>
      </c>
    </row>
    <row r="1316" spans="1:5">
      <c r="A1316">
        <v>2004</v>
      </c>
      <c r="B1316">
        <v>0</v>
      </c>
      <c r="C1316">
        <v>1</v>
      </c>
      <c r="D1316">
        <v>1</v>
      </c>
      <c r="E1316">
        <f>Sheet2!N5</f>
        <v>3.8962246339610204E-4</v>
      </c>
    </row>
    <row r="1317" spans="1:5">
      <c r="A1317">
        <v>2004</v>
      </c>
      <c r="B1317">
        <v>0</v>
      </c>
      <c r="C1317">
        <v>1</v>
      </c>
      <c r="D1317">
        <v>2</v>
      </c>
      <c r="E1317">
        <f>Sheet2!N6</f>
        <v>2.7988682066402938E-4</v>
      </c>
    </row>
    <row r="1318" spans="1:5">
      <c r="A1318">
        <v>2004</v>
      </c>
      <c r="B1318">
        <v>0</v>
      </c>
      <c r="C1318">
        <v>1</v>
      </c>
      <c r="D1318">
        <v>3</v>
      </c>
      <c r="E1318">
        <f>Sheet2!N7</f>
        <v>1.33774361651742E-4</v>
      </c>
    </row>
    <row r="1319" spans="1:5">
      <c r="A1319">
        <v>2004</v>
      </c>
      <c r="B1319">
        <v>0</v>
      </c>
      <c r="C1319">
        <v>1</v>
      </c>
      <c r="D1319">
        <v>4</v>
      </c>
      <c r="E1319">
        <f>Sheet2!N8</f>
        <v>1.4690397968591479E-4</v>
      </c>
    </row>
    <row r="1320" spans="1:5">
      <c r="A1320">
        <v>2004</v>
      </c>
      <c r="B1320">
        <v>0</v>
      </c>
      <c r="C1320">
        <v>1</v>
      </c>
      <c r="D1320">
        <v>5</v>
      </c>
      <c r="E1320">
        <f>Sheet2!N9</f>
        <v>1.0717952682559117E-4</v>
      </c>
    </row>
    <row r="1321" spans="1:5">
      <c r="A1321">
        <v>2004</v>
      </c>
      <c r="B1321">
        <v>0</v>
      </c>
      <c r="C1321">
        <v>1</v>
      </c>
      <c r="D1321">
        <v>6</v>
      </c>
      <c r="E1321">
        <f>Sheet2!N10</f>
        <v>1.0543218193387673E-4</v>
      </c>
    </row>
    <row r="1322" spans="1:5">
      <c r="A1322">
        <v>2004</v>
      </c>
      <c r="B1322">
        <v>0</v>
      </c>
      <c r="C1322">
        <v>1</v>
      </c>
      <c r="D1322">
        <v>7</v>
      </c>
      <c r="E1322">
        <f>Sheet2!N11</f>
        <v>9.0299901117639421E-5</v>
      </c>
    </row>
    <row r="1323" spans="1:5">
      <c r="A1323">
        <v>2004</v>
      </c>
      <c r="B1323">
        <v>0</v>
      </c>
      <c r="C1323">
        <v>1</v>
      </c>
      <c r="D1323">
        <v>8</v>
      </c>
      <c r="E1323">
        <f>Sheet2!N12</f>
        <v>9.977860830576758E-5</v>
      </c>
    </row>
    <row r="1324" spans="1:5">
      <c r="A1324">
        <v>2004</v>
      </c>
      <c r="B1324">
        <v>0</v>
      </c>
      <c r="C1324">
        <v>1</v>
      </c>
      <c r="D1324">
        <v>9</v>
      </c>
      <c r="E1324">
        <f>Sheet2!N13</f>
        <v>1.488758755088872E-4</v>
      </c>
    </row>
    <row r="1325" spans="1:5">
      <c r="A1325">
        <v>2004</v>
      </c>
      <c r="B1325">
        <v>0</v>
      </c>
      <c r="C1325">
        <v>1</v>
      </c>
      <c r="D1325">
        <v>10</v>
      </c>
      <c r="E1325">
        <f>Sheet2!N14</f>
        <v>3.3684737638225191E-5</v>
      </c>
    </row>
    <row r="1326" spans="1:5">
      <c r="A1326">
        <v>2004</v>
      </c>
      <c r="B1326">
        <v>0</v>
      </c>
      <c r="C1326">
        <v>1</v>
      </c>
      <c r="D1326">
        <v>11</v>
      </c>
      <c r="E1326">
        <f>Sheet2!N15</f>
        <v>1.4773006123781107E-4</v>
      </c>
    </row>
    <row r="1327" spans="1:5">
      <c r="A1327">
        <v>2004</v>
      </c>
      <c r="B1327">
        <v>0</v>
      </c>
      <c r="C1327">
        <v>1</v>
      </c>
      <c r="D1327">
        <v>12</v>
      </c>
      <c r="E1327">
        <f>Sheet2!N16</f>
        <v>1.9281340254617853E-4</v>
      </c>
    </row>
    <row r="1328" spans="1:5">
      <c r="A1328">
        <v>2004</v>
      </c>
      <c r="B1328">
        <v>0</v>
      </c>
      <c r="C1328">
        <v>1</v>
      </c>
      <c r="D1328">
        <v>13</v>
      </c>
      <c r="E1328">
        <f>Sheet2!N17</f>
        <v>1.9382565926051918E-4</v>
      </c>
    </row>
    <row r="1329" spans="1:5">
      <c r="A1329">
        <v>2004</v>
      </c>
      <c r="B1329">
        <v>0</v>
      </c>
      <c r="C1329">
        <v>1</v>
      </c>
      <c r="D1329">
        <v>14</v>
      </c>
      <c r="E1329">
        <f>Sheet2!N18</f>
        <v>1.1354247882592772E-4</v>
      </c>
    </row>
    <row r="1330" spans="1:5">
      <c r="A1330">
        <v>2004</v>
      </c>
      <c r="B1330">
        <v>0</v>
      </c>
      <c r="C1330">
        <v>1</v>
      </c>
      <c r="D1330">
        <v>15</v>
      </c>
      <c r="E1330">
        <f>Sheet2!N19</f>
        <v>2.3013160777149072E-4</v>
      </c>
    </row>
    <row r="1331" spans="1:5">
      <c r="A1331">
        <v>2004</v>
      </c>
      <c r="B1331">
        <v>0</v>
      </c>
      <c r="C1331">
        <v>1</v>
      </c>
      <c r="D1331">
        <v>16</v>
      </c>
      <c r="E1331">
        <f>Sheet2!N20</f>
        <v>2.2894834282510541E-4</v>
      </c>
    </row>
    <row r="1332" spans="1:5">
      <c r="A1332">
        <v>2004</v>
      </c>
      <c r="B1332">
        <v>0</v>
      </c>
      <c r="C1332">
        <v>1</v>
      </c>
      <c r="D1332">
        <v>17</v>
      </c>
      <c r="E1332">
        <f>Sheet2!N21</f>
        <v>5.9884515413205811E-4</v>
      </c>
    </row>
    <row r="1333" spans="1:5">
      <c r="A1333">
        <v>2004</v>
      </c>
      <c r="B1333">
        <v>0</v>
      </c>
      <c r="C1333">
        <v>1</v>
      </c>
      <c r="D1333">
        <v>18</v>
      </c>
      <c r="E1333">
        <f>Sheet2!N22</f>
        <v>1.0334796293760427E-3</v>
      </c>
    </row>
    <row r="1334" spans="1:5">
      <c r="A1334">
        <v>2004</v>
      </c>
      <c r="B1334">
        <v>0</v>
      </c>
      <c r="C1334">
        <v>1</v>
      </c>
      <c r="D1334">
        <v>19</v>
      </c>
      <c r="E1334">
        <f>Sheet2!N23</f>
        <v>8.0087971085945702E-4</v>
      </c>
    </row>
    <row r="1335" spans="1:5">
      <c r="A1335">
        <v>2004</v>
      </c>
      <c r="B1335">
        <v>0</v>
      </c>
      <c r="C1335">
        <v>1</v>
      </c>
      <c r="D1335">
        <v>20</v>
      </c>
      <c r="E1335">
        <f>Sheet2!N24</f>
        <v>9.0666798611358185E-4</v>
      </c>
    </row>
    <row r="1336" spans="1:5">
      <c r="A1336">
        <v>2004</v>
      </c>
      <c r="B1336">
        <v>0</v>
      </c>
      <c r="C1336">
        <v>1</v>
      </c>
      <c r="D1336">
        <v>21</v>
      </c>
      <c r="E1336">
        <f>Sheet2!N25</f>
        <v>9.0679733719604332E-4</v>
      </c>
    </row>
    <row r="1337" spans="1:5">
      <c r="A1337">
        <v>2004</v>
      </c>
      <c r="B1337">
        <v>0</v>
      </c>
      <c r="C1337">
        <v>1</v>
      </c>
      <c r="D1337">
        <v>22</v>
      </c>
      <c r="E1337">
        <f>Sheet2!N26</f>
        <v>9.0586367951642308E-4</v>
      </c>
    </row>
    <row r="1338" spans="1:5">
      <c r="A1338">
        <v>2004</v>
      </c>
      <c r="B1338">
        <v>0</v>
      </c>
      <c r="C1338">
        <v>1</v>
      </c>
      <c r="D1338">
        <v>23</v>
      </c>
      <c r="E1338">
        <f>Sheet2!N27</f>
        <v>9.3998456338476781E-4</v>
      </c>
    </row>
    <row r="1339" spans="1:5">
      <c r="A1339">
        <v>2004</v>
      </c>
      <c r="B1339">
        <v>0</v>
      </c>
      <c r="C1339">
        <v>1</v>
      </c>
      <c r="D1339">
        <v>24</v>
      </c>
      <c r="E1339">
        <f>Sheet2!N28</f>
        <v>9.2174091520840255E-4</v>
      </c>
    </row>
    <row r="1340" spans="1:5">
      <c r="A1340">
        <v>2004</v>
      </c>
      <c r="B1340">
        <v>0</v>
      </c>
      <c r="C1340">
        <v>1</v>
      </c>
      <c r="D1340">
        <v>25</v>
      </c>
      <c r="E1340">
        <f>Sheet2!N29</f>
        <v>6.7160469299181998E-4</v>
      </c>
    </row>
    <row r="1341" spans="1:5">
      <c r="A1341">
        <v>2004</v>
      </c>
      <c r="B1341">
        <v>0</v>
      </c>
      <c r="C1341">
        <v>1</v>
      </c>
      <c r="D1341">
        <v>26</v>
      </c>
      <c r="E1341">
        <f>Sheet2!N30</f>
        <v>5.2592173954980046E-4</v>
      </c>
    </row>
    <row r="1342" spans="1:5">
      <c r="A1342">
        <v>2004</v>
      </c>
      <c r="B1342">
        <v>0</v>
      </c>
      <c r="C1342">
        <v>1</v>
      </c>
      <c r="D1342">
        <v>27</v>
      </c>
      <c r="E1342">
        <f>Sheet2!N31</f>
        <v>4.9052130895370979E-4</v>
      </c>
    </row>
    <row r="1343" spans="1:5">
      <c r="A1343">
        <v>2004</v>
      </c>
      <c r="B1343">
        <v>0</v>
      </c>
      <c r="C1343">
        <v>1</v>
      </c>
      <c r="D1343">
        <v>28</v>
      </c>
      <c r="E1343">
        <f>Sheet2!N32</f>
        <v>4.5678380780102615E-4</v>
      </c>
    </row>
    <row r="1344" spans="1:5">
      <c r="A1344">
        <v>2004</v>
      </c>
      <c r="B1344">
        <v>0</v>
      </c>
      <c r="C1344">
        <v>1</v>
      </c>
      <c r="D1344">
        <v>29</v>
      </c>
      <c r="E1344">
        <f>Sheet2!N33</f>
        <v>4.11039907955448E-4</v>
      </c>
    </row>
    <row r="1345" spans="1:5">
      <c r="A1345">
        <v>2004</v>
      </c>
      <c r="B1345">
        <v>0</v>
      </c>
      <c r="C1345">
        <v>1</v>
      </c>
      <c r="D1345">
        <v>30</v>
      </c>
      <c r="E1345">
        <f>Sheet2!N34</f>
        <v>4.0199823896133367E-4</v>
      </c>
    </row>
    <row r="1346" spans="1:5">
      <c r="A1346">
        <v>2004</v>
      </c>
      <c r="B1346">
        <v>0</v>
      </c>
      <c r="C1346">
        <v>1</v>
      </c>
      <c r="D1346">
        <v>31</v>
      </c>
      <c r="E1346">
        <f>Sheet2!N35</f>
        <v>5.9720445725145311E-4</v>
      </c>
    </row>
    <row r="1347" spans="1:5">
      <c r="A1347">
        <v>2004</v>
      </c>
      <c r="B1347">
        <v>0</v>
      </c>
      <c r="C1347">
        <v>1</v>
      </c>
      <c r="D1347">
        <v>32</v>
      </c>
      <c r="E1347">
        <f>Sheet2!N36</f>
        <v>6.0880885102554383E-4</v>
      </c>
    </row>
    <row r="1348" spans="1:5">
      <c r="A1348">
        <v>2004</v>
      </c>
      <c r="B1348">
        <v>0</v>
      </c>
      <c r="C1348">
        <v>1</v>
      </c>
      <c r="D1348">
        <v>33</v>
      </c>
      <c r="E1348">
        <f>Sheet2!N37</f>
        <v>6.366996778859568E-4</v>
      </c>
    </row>
    <row r="1349" spans="1:5">
      <c r="A1349">
        <v>2004</v>
      </c>
      <c r="B1349">
        <v>0</v>
      </c>
      <c r="C1349">
        <v>1</v>
      </c>
      <c r="D1349">
        <v>34</v>
      </c>
      <c r="E1349">
        <f>Sheet2!N38</f>
        <v>5.1795218123186764E-4</v>
      </c>
    </row>
    <row r="1350" spans="1:5">
      <c r="A1350">
        <v>2004</v>
      </c>
      <c r="B1350">
        <v>0</v>
      </c>
      <c r="C1350">
        <v>1</v>
      </c>
      <c r="D1350">
        <v>35</v>
      </c>
      <c r="E1350">
        <f>Sheet2!N39</f>
        <v>7.6446565470669097E-4</v>
      </c>
    </row>
    <row r="1351" spans="1:5">
      <c r="A1351">
        <v>2004</v>
      </c>
      <c r="B1351">
        <v>0</v>
      </c>
      <c r="C1351">
        <v>1</v>
      </c>
      <c r="D1351">
        <v>36</v>
      </c>
      <c r="E1351">
        <f>Sheet2!N40</f>
        <v>7.1579222590692016E-4</v>
      </c>
    </row>
    <row r="1352" spans="1:5">
      <c r="A1352">
        <v>2004</v>
      </c>
      <c r="B1352">
        <v>0</v>
      </c>
      <c r="C1352">
        <v>1</v>
      </c>
      <c r="D1352">
        <v>37</v>
      </c>
      <c r="E1352">
        <f>Sheet2!N41</f>
        <v>5.7419776299068195E-4</v>
      </c>
    </row>
    <row r="1353" spans="1:5">
      <c r="A1353">
        <v>2004</v>
      </c>
      <c r="B1353">
        <v>0</v>
      </c>
      <c r="C1353">
        <v>1</v>
      </c>
      <c r="D1353">
        <v>38</v>
      </c>
      <c r="E1353">
        <f>Sheet2!N42</f>
        <v>8.5614750813191201E-4</v>
      </c>
    </row>
    <row r="1354" spans="1:5">
      <c r="A1354">
        <v>2004</v>
      </c>
      <c r="B1354">
        <v>0</v>
      </c>
      <c r="C1354">
        <v>1</v>
      </c>
      <c r="D1354">
        <v>39</v>
      </c>
      <c r="E1354">
        <f>Sheet2!N43</f>
        <v>9.8498176599006696E-4</v>
      </c>
    </row>
    <row r="1355" spans="1:5">
      <c r="A1355">
        <v>2004</v>
      </c>
      <c r="B1355">
        <v>0</v>
      </c>
      <c r="C1355">
        <v>1</v>
      </c>
      <c r="D1355">
        <v>40</v>
      </c>
      <c r="E1355">
        <f>Sheet2!N44</f>
        <v>8.1270497763826855E-4</v>
      </c>
    </row>
    <row r="1356" spans="1:5">
      <c r="A1356">
        <v>2004</v>
      </c>
      <c r="B1356">
        <v>0</v>
      </c>
      <c r="C1356">
        <v>1</v>
      </c>
      <c r="D1356">
        <v>41</v>
      </c>
      <c r="E1356">
        <f>Sheet2!N45</f>
        <v>6.953533392047871E-4</v>
      </c>
    </row>
    <row r="1357" spans="1:5">
      <c r="A1357">
        <v>2004</v>
      </c>
      <c r="B1357">
        <v>0</v>
      </c>
      <c r="C1357">
        <v>1</v>
      </c>
      <c r="D1357">
        <v>42</v>
      </c>
      <c r="E1357">
        <f>Sheet2!N46</f>
        <v>1.3096745535118583E-3</v>
      </c>
    </row>
    <row r="1358" spans="1:5">
      <c r="A1358">
        <v>2004</v>
      </c>
      <c r="B1358">
        <v>0</v>
      </c>
      <c r="C1358">
        <v>1</v>
      </c>
      <c r="D1358">
        <v>43</v>
      </c>
      <c r="E1358">
        <f>Sheet2!N47</f>
        <v>1.1182082400039133E-3</v>
      </c>
    </row>
    <row r="1359" spans="1:5">
      <c r="A1359">
        <v>2004</v>
      </c>
      <c r="B1359">
        <v>0</v>
      </c>
      <c r="C1359">
        <v>1</v>
      </c>
      <c r="D1359">
        <v>44</v>
      </c>
      <c r="E1359">
        <f>Sheet2!N48</f>
        <v>1.3559138132509011E-3</v>
      </c>
    </row>
    <row r="1360" spans="1:5">
      <c r="A1360">
        <v>2004</v>
      </c>
      <c r="B1360">
        <v>0</v>
      </c>
      <c r="C1360">
        <v>1</v>
      </c>
      <c r="D1360">
        <v>45</v>
      </c>
      <c r="E1360">
        <f>Sheet2!N49</f>
        <v>1.4153569876455647E-3</v>
      </c>
    </row>
    <row r="1361" spans="1:5">
      <c r="A1361">
        <v>2004</v>
      </c>
      <c r="B1361">
        <v>0</v>
      </c>
      <c r="C1361">
        <v>1</v>
      </c>
      <c r="D1361">
        <v>46</v>
      </c>
      <c r="E1361">
        <f>Sheet2!N50</f>
        <v>1.2154304974865667E-3</v>
      </c>
    </row>
    <row r="1362" spans="1:5">
      <c r="A1362">
        <v>2004</v>
      </c>
      <c r="B1362">
        <v>0</v>
      </c>
      <c r="C1362">
        <v>1</v>
      </c>
      <c r="D1362">
        <v>47</v>
      </c>
      <c r="E1362">
        <f>Sheet2!N51</f>
        <v>1.6282425584751164E-3</v>
      </c>
    </row>
    <row r="1363" spans="1:5">
      <c r="A1363">
        <v>2004</v>
      </c>
      <c r="B1363">
        <v>0</v>
      </c>
      <c r="C1363">
        <v>1</v>
      </c>
      <c r="D1363">
        <v>48</v>
      </c>
      <c r="E1363">
        <f>Sheet2!N52</f>
        <v>2.0314126487160763E-3</v>
      </c>
    </row>
    <row r="1364" spans="1:5">
      <c r="A1364">
        <v>2004</v>
      </c>
      <c r="B1364">
        <v>0</v>
      </c>
      <c r="C1364">
        <v>1</v>
      </c>
      <c r="D1364">
        <v>49</v>
      </c>
      <c r="E1364">
        <f>Sheet2!N53</f>
        <v>1.8115613544086725E-3</v>
      </c>
    </row>
    <row r="1365" spans="1:5">
      <c r="A1365">
        <v>2004</v>
      </c>
      <c r="B1365">
        <v>0</v>
      </c>
      <c r="C1365">
        <v>1</v>
      </c>
      <c r="D1365">
        <v>50</v>
      </c>
      <c r="E1365">
        <f>Sheet2!N54</f>
        <v>2.1440725185785125E-3</v>
      </c>
    </row>
    <row r="1366" spans="1:5">
      <c r="A1366">
        <v>2004</v>
      </c>
      <c r="B1366">
        <v>0</v>
      </c>
      <c r="C1366">
        <v>1</v>
      </c>
      <c r="D1366">
        <v>51</v>
      </c>
      <c r="E1366">
        <f>Sheet2!N55</f>
        <v>2.3242423928958303E-3</v>
      </c>
    </row>
    <row r="1367" spans="1:5">
      <c r="A1367">
        <v>2004</v>
      </c>
      <c r="B1367">
        <v>0</v>
      </c>
      <c r="C1367">
        <v>1</v>
      </c>
      <c r="D1367">
        <v>52</v>
      </c>
      <c r="E1367">
        <f>Sheet2!N56</f>
        <v>2.6526596738973601E-3</v>
      </c>
    </row>
    <row r="1368" spans="1:5">
      <c r="A1368">
        <v>2004</v>
      </c>
      <c r="B1368">
        <v>0</v>
      </c>
      <c r="C1368">
        <v>1</v>
      </c>
      <c r="D1368">
        <v>53</v>
      </c>
      <c r="E1368">
        <f>Sheet2!N57</f>
        <v>3.1041402025304824E-3</v>
      </c>
    </row>
    <row r="1369" spans="1:5">
      <c r="A1369">
        <v>2004</v>
      </c>
      <c r="B1369">
        <v>0</v>
      </c>
      <c r="C1369">
        <v>1</v>
      </c>
      <c r="D1369">
        <v>54</v>
      </c>
      <c r="E1369">
        <f>Sheet2!N58</f>
        <v>3.1993075784986294E-3</v>
      </c>
    </row>
    <row r="1370" spans="1:5">
      <c r="A1370">
        <v>2004</v>
      </c>
      <c r="B1370">
        <v>0</v>
      </c>
      <c r="C1370">
        <v>1</v>
      </c>
      <c r="D1370">
        <v>55</v>
      </c>
      <c r="E1370">
        <f>Sheet2!N59</f>
        <v>3.7664128800683587E-3</v>
      </c>
    </row>
    <row r="1371" spans="1:5">
      <c r="A1371">
        <v>2004</v>
      </c>
      <c r="B1371">
        <v>0</v>
      </c>
      <c r="C1371">
        <v>1</v>
      </c>
      <c r="D1371">
        <v>56</v>
      </c>
      <c r="E1371">
        <f>Sheet2!N60</f>
        <v>3.5849404317000034E-3</v>
      </c>
    </row>
    <row r="1372" spans="1:5">
      <c r="A1372">
        <v>2004</v>
      </c>
      <c r="B1372">
        <v>0</v>
      </c>
      <c r="C1372">
        <v>1</v>
      </c>
      <c r="D1372">
        <v>57</v>
      </c>
      <c r="E1372">
        <f>Sheet2!N61</f>
        <v>4.1024224304412969E-3</v>
      </c>
    </row>
    <row r="1373" spans="1:5">
      <c r="A1373">
        <v>2004</v>
      </c>
      <c r="B1373">
        <v>0</v>
      </c>
      <c r="C1373">
        <v>1</v>
      </c>
      <c r="D1373">
        <v>58</v>
      </c>
      <c r="E1373">
        <f>Sheet2!N62</f>
        <v>4.8192764643219073E-3</v>
      </c>
    </row>
    <row r="1374" spans="1:5">
      <c r="A1374">
        <v>2004</v>
      </c>
      <c r="B1374">
        <v>0</v>
      </c>
      <c r="C1374">
        <v>1</v>
      </c>
      <c r="D1374">
        <v>59</v>
      </c>
      <c r="E1374">
        <f>Sheet2!N63</f>
        <v>5.6258447705316503E-3</v>
      </c>
    </row>
    <row r="1375" spans="1:5">
      <c r="A1375">
        <v>2004</v>
      </c>
      <c r="B1375">
        <v>0</v>
      </c>
      <c r="C1375">
        <v>1</v>
      </c>
      <c r="D1375">
        <v>60</v>
      </c>
      <c r="E1375">
        <f>Sheet2!N64</f>
        <v>5.9059654058631278E-3</v>
      </c>
    </row>
    <row r="1376" spans="1:5">
      <c r="A1376">
        <v>2004</v>
      </c>
      <c r="B1376">
        <v>0</v>
      </c>
      <c r="C1376">
        <v>1</v>
      </c>
      <c r="D1376">
        <v>61</v>
      </c>
      <c r="E1376">
        <f>Sheet2!N65</f>
        <v>6.9679849247526867E-3</v>
      </c>
    </row>
    <row r="1377" spans="1:5">
      <c r="A1377">
        <v>2004</v>
      </c>
      <c r="B1377">
        <v>0</v>
      </c>
      <c r="C1377">
        <v>1</v>
      </c>
      <c r="D1377">
        <v>62</v>
      </c>
      <c r="E1377">
        <f>Sheet2!N66</f>
        <v>6.9681873168824489E-3</v>
      </c>
    </row>
    <row r="1378" spans="1:5">
      <c r="A1378">
        <v>2004</v>
      </c>
      <c r="B1378">
        <v>0</v>
      </c>
      <c r="C1378">
        <v>1</v>
      </c>
      <c r="D1378">
        <v>63</v>
      </c>
      <c r="E1378">
        <f>Sheet2!N67</f>
        <v>9.1328902825086895E-3</v>
      </c>
    </row>
    <row r="1379" spans="1:5">
      <c r="A1379">
        <v>2004</v>
      </c>
      <c r="B1379">
        <v>0</v>
      </c>
      <c r="C1379">
        <v>1</v>
      </c>
      <c r="D1379">
        <v>64</v>
      </c>
      <c r="E1379">
        <f>Sheet2!N68</f>
        <v>9.8224678326468938E-3</v>
      </c>
    </row>
    <row r="1380" spans="1:5">
      <c r="A1380">
        <v>2004</v>
      </c>
      <c r="B1380">
        <v>0</v>
      </c>
      <c r="C1380">
        <v>1</v>
      </c>
      <c r="D1380">
        <v>65</v>
      </c>
      <c r="E1380">
        <f>Sheet2!N69</f>
        <v>1.0611864426803218E-2</v>
      </c>
    </row>
    <row r="1381" spans="1:5">
      <c r="A1381">
        <v>2004</v>
      </c>
      <c r="B1381">
        <v>0</v>
      </c>
      <c r="C1381">
        <v>1</v>
      </c>
      <c r="D1381">
        <v>66</v>
      </c>
      <c r="E1381">
        <f>Sheet2!N70</f>
        <v>1.1725529528158323E-2</v>
      </c>
    </row>
    <row r="1382" spans="1:5">
      <c r="A1382">
        <v>2004</v>
      </c>
      <c r="B1382">
        <v>0</v>
      </c>
      <c r="C1382">
        <v>1</v>
      </c>
      <c r="D1382">
        <v>67</v>
      </c>
      <c r="E1382">
        <f>Sheet2!N71</f>
        <v>1.3128941902576364E-2</v>
      </c>
    </row>
    <row r="1383" spans="1:5">
      <c r="A1383">
        <v>2004</v>
      </c>
      <c r="B1383">
        <v>0</v>
      </c>
      <c r="C1383">
        <v>1</v>
      </c>
      <c r="D1383">
        <v>68</v>
      </c>
      <c r="E1383">
        <f>Sheet2!N72</f>
        <v>1.5410091762145632E-2</v>
      </c>
    </row>
    <row r="1384" spans="1:5">
      <c r="A1384">
        <v>2004</v>
      </c>
      <c r="B1384">
        <v>0</v>
      </c>
      <c r="C1384">
        <v>1</v>
      </c>
      <c r="D1384">
        <v>69</v>
      </c>
      <c r="E1384">
        <f>Sheet2!N73</f>
        <v>1.6162474670722158E-2</v>
      </c>
    </row>
    <row r="1385" spans="1:5">
      <c r="A1385">
        <v>2004</v>
      </c>
      <c r="B1385">
        <v>0</v>
      </c>
      <c r="C1385">
        <v>1</v>
      </c>
      <c r="D1385">
        <v>70</v>
      </c>
      <c r="E1385">
        <f>Sheet2!N74</f>
        <v>1.8810664012940313E-2</v>
      </c>
    </row>
    <row r="1386" spans="1:5">
      <c r="A1386">
        <v>2004</v>
      </c>
      <c r="B1386">
        <v>0</v>
      </c>
      <c r="C1386">
        <v>1</v>
      </c>
      <c r="D1386">
        <v>71</v>
      </c>
      <c r="E1386">
        <f>Sheet2!N75</f>
        <v>1.9655613542454101E-2</v>
      </c>
    </row>
    <row r="1387" spans="1:5">
      <c r="A1387">
        <v>2004</v>
      </c>
      <c r="B1387">
        <v>0</v>
      </c>
      <c r="C1387">
        <v>1</v>
      </c>
      <c r="D1387">
        <v>72</v>
      </c>
      <c r="E1387">
        <f>Sheet2!N76</f>
        <v>2.0602040102176974E-2</v>
      </c>
    </row>
    <row r="1388" spans="1:5">
      <c r="A1388">
        <v>2004</v>
      </c>
      <c r="B1388">
        <v>0</v>
      </c>
      <c r="C1388">
        <v>1</v>
      </c>
      <c r="D1388">
        <v>73</v>
      </c>
      <c r="E1388">
        <f>Sheet2!N77</f>
        <v>2.5560756882667828E-2</v>
      </c>
    </row>
    <row r="1389" spans="1:5">
      <c r="A1389">
        <v>2004</v>
      </c>
      <c r="B1389">
        <v>0</v>
      </c>
      <c r="C1389">
        <v>1</v>
      </c>
      <c r="D1389">
        <v>74</v>
      </c>
      <c r="E1389">
        <f>Sheet2!N78</f>
        <v>2.7797031863814929E-2</v>
      </c>
    </row>
    <row r="1390" spans="1:5">
      <c r="A1390">
        <v>2004</v>
      </c>
      <c r="B1390">
        <v>0</v>
      </c>
      <c r="C1390">
        <v>1</v>
      </c>
      <c r="D1390">
        <v>75</v>
      </c>
      <c r="E1390">
        <f>Sheet2!N79</f>
        <v>3.1849363695786038E-2</v>
      </c>
    </row>
    <row r="1391" spans="1:5">
      <c r="A1391">
        <v>2004</v>
      </c>
      <c r="B1391">
        <v>0</v>
      </c>
      <c r="C1391">
        <v>1</v>
      </c>
      <c r="D1391">
        <v>76</v>
      </c>
      <c r="E1391">
        <f>Sheet2!N80</f>
        <v>3.4908842208602991E-2</v>
      </c>
    </row>
    <row r="1392" spans="1:5">
      <c r="A1392">
        <v>2004</v>
      </c>
      <c r="B1392">
        <v>0</v>
      </c>
      <c r="C1392">
        <v>1</v>
      </c>
      <c r="D1392">
        <v>77</v>
      </c>
      <c r="E1392">
        <f>Sheet2!N81</f>
        <v>4.0995888960685442E-2</v>
      </c>
    </row>
    <row r="1393" spans="1:5">
      <c r="A1393">
        <v>2004</v>
      </c>
      <c r="B1393">
        <v>0</v>
      </c>
      <c r="C1393">
        <v>1</v>
      </c>
      <c r="D1393">
        <v>78</v>
      </c>
      <c r="E1393">
        <f>Sheet2!N82</f>
        <v>4.4876027827052259E-2</v>
      </c>
    </row>
    <row r="1394" spans="1:5">
      <c r="A1394">
        <v>2004</v>
      </c>
      <c r="B1394">
        <v>0</v>
      </c>
      <c r="C1394">
        <v>1</v>
      </c>
      <c r="D1394">
        <v>79</v>
      </c>
      <c r="E1394">
        <f>Sheet2!N83</f>
        <v>4.51217084059388E-2</v>
      </c>
    </row>
    <row r="1395" spans="1:5">
      <c r="A1395">
        <v>2004</v>
      </c>
      <c r="B1395">
        <v>0</v>
      </c>
      <c r="C1395">
        <v>1</v>
      </c>
      <c r="D1395">
        <v>80</v>
      </c>
      <c r="E1395">
        <f>Sheet2!N84</f>
        <v>5.5229924533688232E-2</v>
      </c>
    </row>
    <row r="1396" spans="1:5">
      <c r="A1396">
        <v>2004</v>
      </c>
      <c r="B1396">
        <v>0</v>
      </c>
      <c r="C1396">
        <v>1</v>
      </c>
      <c r="D1396">
        <v>81</v>
      </c>
      <c r="E1396">
        <f>Sheet2!N85</f>
        <v>6.6775309419181833E-2</v>
      </c>
    </row>
    <row r="1397" spans="1:5">
      <c r="A1397">
        <v>2004</v>
      </c>
      <c r="B1397">
        <v>0</v>
      </c>
      <c r="C1397">
        <v>1</v>
      </c>
      <c r="D1397">
        <v>82</v>
      </c>
      <c r="E1397">
        <f>Sheet2!N86</f>
        <v>7.0892811948015652E-2</v>
      </c>
    </row>
    <row r="1398" spans="1:5">
      <c r="A1398">
        <v>2004</v>
      </c>
      <c r="B1398">
        <v>0</v>
      </c>
      <c r="C1398">
        <v>1</v>
      </c>
      <c r="D1398">
        <v>83</v>
      </c>
      <c r="E1398">
        <f>Sheet2!N87</f>
        <v>8.074644562759134E-2</v>
      </c>
    </row>
    <row r="1399" spans="1:5">
      <c r="A1399">
        <v>2004</v>
      </c>
      <c r="B1399">
        <v>0</v>
      </c>
      <c r="C1399">
        <v>1</v>
      </c>
      <c r="D1399">
        <v>84</v>
      </c>
      <c r="E1399">
        <f>Sheet2!N88</f>
        <v>8.906003777023222E-2</v>
      </c>
    </row>
    <row r="1400" spans="1:5">
      <c r="A1400">
        <v>2004</v>
      </c>
      <c r="B1400">
        <v>0</v>
      </c>
      <c r="C1400">
        <v>1</v>
      </c>
      <c r="D1400">
        <v>85</v>
      </c>
      <c r="E1400">
        <f>Sheet2!N89</f>
        <v>9.9317908208104849E-2</v>
      </c>
    </row>
    <row r="1401" spans="1:5">
      <c r="A1401">
        <v>2004</v>
      </c>
      <c r="B1401">
        <v>0</v>
      </c>
      <c r="C1401">
        <v>1</v>
      </c>
      <c r="D1401">
        <v>86</v>
      </c>
      <c r="E1401">
        <f>Sheet2!N90</f>
        <v>0.10331564240832425</v>
      </c>
    </row>
    <row r="1402" spans="1:5">
      <c r="A1402">
        <v>2004</v>
      </c>
      <c r="B1402">
        <v>0</v>
      </c>
      <c r="C1402">
        <v>1</v>
      </c>
      <c r="D1402">
        <v>87</v>
      </c>
      <c r="E1402">
        <f>Sheet2!N91</f>
        <v>0.13482398349363367</v>
      </c>
    </row>
    <row r="1403" spans="1:5">
      <c r="A1403">
        <v>2004</v>
      </c>
      <c r="B1403">
        <v>0</v>
      </c>
      <c r="C1403">
        <v>1</v>
      </c>
      <c r="D1403">
        <v>88</v>
      </c>
      <c r="E1403">
        <f>Sheet2!N92</f>
        <v>0.1299552104717501</v>
      </c>
    </row>
    <row r="1404" spans="1:5">
      <c r="A1404">
        <v>2004</v>
      </c>
      <c r="B1404">
        <v>0</v>
      </c>
      <c r="C1404">
        <v>1</v>
      </c>
      <c r="D1404">
        <v>89</v>
      </c>
      <c r="E1404">
        <f>Sheet2!N93</f>
        <v>0.15247907037846489</v>
      </c>
    </row>
    <row r="1405" spans="1:5">
      <c r="A1405">
        <v>2004</v>
      </c>
      <c r="B1405">
        <v>0</v>
      </c>
      <c r="C1405">
        <v>1</v>
      </c>
      <c r="D1405">
        <v>90</v>
      </c>
      <c r="E1405">
        <f>Sheet2!N94</f>
        <v>0.16009586381216764</v>
      </c>
    </row>
    <row r="1406" spans="1:5">
      <c r="A1406">
        <v>2004</v>
      </c>
      <c r="B1406">
        <v>0</v>
      </c>
      <c r="C1406">
        <v>1</v>
      </c>
      <c r="D1406">
        <v>91</v>
      </c>
      <c r="E1406">
        <f>Sheet2!N95</f>
        <v>0.19785261299166906</v>
      </c>
    </row>
    <row r="1407" spans="1:5">
      <c r="A1407">
        <v>2004</v>
      </c>
      <c r="B1407">
        <v>0</v>
      </c>
      <c r="C1407">
        <v>1</v>
      </c>
      <c r="D1407">
        <v>92</v>
      </c>
      <c r="E1407">
        <f>Sheet2!N96</f>
        <v>0.2146914061548208</v>
      </c>
    </row>
    <row r="1408" spans="1:5">
      <c r="A1408">
        <v>2004</v>
      </c>
      <c r="B1408">
        <v>0</v>
      </c>
      <c r="C1408">
        <v>1</v>
      </c>
      <c r="D1408">
        <v>93</v>
      </c>
      <c r="E1408">
        <f>Sheet2!N97</f>
        <v>0.19499152233168074</v>
      </c>
    </row>
    <row r="1409" spans="1:5">
      <c r="A1409">
        <v>2004</v>
      </c>
      <c r="B1409">
        <v>0</v>
      </c>
      <c r="C1409">
        <v>1</v>
      </c>
      <c r="D1409">
        <v>94</v>
      </c>
      <c r="E1409">
        <f>Sheet2!N98</f>
        <v>0.23507991862830571</v>
      </c>
    </row>
    <row r="1410" spans="1:5">
      <c r="A1410">
        <v>2004</v>
      </c>
      <c r="B1410">
        <v>0</v>
      </c>
      <c r="C1410">
        <v>1</v>
      </c>
      <c r="D1410">
        <v>95</v>
      </c>
      <c r="E1410">
        <f>Sheet2!N99</f>
        <v>0.20207819073114769</v>
      </c>
    </row>
    <row r="1411" spans="1:5">
      <c r="A1411">
        <v>2004</v>
      </c>
      <c r="B1411">
        <v>0</v>
      </c>
      <c r="C1411">
        <v>1</v>
      </c>
      <c r="D1411">
        <v>96</v>
      </c>
      <c r="E1411">
        <f>Sheet2!N100</f>
        <v>0.27462524850894632</v>
      </c>
    </row>
    <row r="1412" spans="1:5">
      <c r="A1412">
        <v>2004</v>
      </c>
      <c r="B1412">
        <v>0</v>
      </c>
      <c r="C1412">
        <v>1</v>
      </c>
      <c r="D1412">
        <v>97</v>
      </c>
      <c r="E1412">
        <f>Sheet2!N101</f>
        <v>0.25245602441864118</v>
      </c>
    </row>
    <row r="1413" spans="1:5">
      <c r="A1413">
        <v>2004</v>
      </c>
      <c r="B1413">
        <v>0</v>
      </c>
      <c r="C1413">
        <v>1</v>
      </c>
      <c r="D1413">
        <v>98</v>
      </c>
      <c r="E1413">
        <f>Sheet2!N102</f>
        <v>0.24603174603174607</v>
      </c>
    </row>
    <row r="1414" spans="1:5">
      <c r="A1414">
        <v>2004</v>
      </c>
      <c r="B1414">
        <v>0</v>
      </c>
      <c r="C1414">
        <v>1</v>
      </c>
      <c r="D1414">
        <v>99</v>
      </c>
      <c r="E1414">
        <f>Sheet2!N103</f>
        <v>0.15809707903780071</v>
      </c>
    </row>
    <row r="1415" spans="1:5">
      <c r="A1415">
        <v>2004</v>
      </c>
      <c r="B1415">
        <v>0</v>
      </c>
      <c r="C1415">
        <v>1</v>
      </c>
      <c r="D1415">
        <v>100</v>
      </c>
      <c r="E1415">
        <f>Sheet2!N104</f>
        <v>8.7105649303008098E-2</v>
      </c>
    </row>
    <row r="1416" spans="1:5">
      <c r="A1416">
        <v>2004</v>
      </c>
      <c r="B1416">
        <v>1</v>
      </c>
      <c r="C1416">
        <v>0</v>
      </c>
      <c r="D1416">
        <v>0</v>
      </c>
      <c r="E1416">
        <f>Sheet2!Q4</f>
        <v>4.3923538717637349E-3</v>
      </c>
    </row>
    <row r="1417" spans="1:5">
      <c r="A1417">
        <v>2004</v>
      </c>
      <c r="B1417">
        <v>1</v>
      </c>
      <c r="C1417">
        <v>0</v>
      </c>
      <c r="D1417">
        <v>1</v>
      </c>
      <c r="E1417">
        <f>Sheet2!Q5</f>
        <v>4.250455982711011E-4</v>
      </c>
    </row>
    <row r="1418" spans="1:5">
      <c r="A1418">
        <v>2004</v>
      </c>
      <c r="B1418">
        <v>1</v>
      </c>
      <c r="C1418">
        <v>0</v>
      </c>
      <c r="D1418">
        <v>2</v>
      </c>
      <c r="E1418">
        <f>Sheet2!Q6</f>
        <v>2.5590454019681138E-4</v>
      </c>
    </row>
    <row r="1419" spans="1:5">
      <c r="A1419">
        <v>2004</v>
      </c>
      <c r="B1419">
        <v>1</v>
      </c>
      <c r="C1419">
        <v>0</v>
      </c>
      <c r="D1419">
        <v>3</v>
      </c>
      <c r="E1419">
        <f>Sheet2!Q7</f>
        <v>1.1562395009808875E-4</v>
      </c>
    </row>
    <row r="1420" spans="1:5">
      <c r="A1420">
        <v>2004</v>
      </c>
      <c r="B1420">
        <v>1</v>
      </c>
      <c r="C1420">
        <v>0</v>
      </c>
      <c r="D1420">
        <v>4</v>
      </c>
      <c r="E1420">
        <f>Sheet2!Q8</f>
        <v>1.4271192704721076E-4</v>
      </c>
    </row>
    <row r="1421" spans="1:5">
      <c r="A1421">
        <v>2004</v>
      </c>
      <c r="B1421">
        <v>1</v>
      </c>
      <c r="C1421">
        <v>0</v>
      </c>
      <c r="D1421">
        <v>5</v>
      </c>
      <c r="E1421">
        <f>Sheet2!Q9</f>
        <v>9.4438794131683148E-5</v>
      </c>
    </row>
    <row r="1422" spans="1:5">
      <c r="A1422">
        <v>2004</v>
      </c>
      <c r="B1422">
        <v>1</v>
      </c>
      <c r="C1422">
        <v>0</v>
      </c>
      <c r="D1422">
        <v>6</v>
      </c>
      <c r="E1422">
        <f>Sheet2!Q10</f>
        <v>1.5286023171219896E-4</v>
      </c>
    </row>
    <row r="1423" spans="1:5">
      <c r="A1423">
        <v>2004</v>
      </c>
      <c r="B1423">
        <v>1</v>
      </c>
      <c r="C1423">
        <v>0</v>
      </c>
      <c r="D1423">
        <v>7</v>
      </c>
      <c r="E1423">
        <f>Sheet2!Q11</f>
        <v>1.1758184711574341E-4</v>
      </c>
    </row>
    <row r="1424" spans="1:5">
      <c r="A1424">
        <v>2004</v>
      </c>
      <c r="B1424">
        <v>1</v>
      </c>
      <c r="C1424">
        <v>0</v>
      </c>
      <c r="D1424">
        <v>8</v>
      </c>
      <c r="E1424">
        <f>Sheet2!Q12</f>
        <v>7.4072094095013362E-5</v>
      </c>
    </row>
    <row r="1425" spans="1:5">
      <c r="A1425">
        <v>2004</v>
      </c>
      <c r="B1425">
        <v>1</v>
      </c>
      <c r="C1425">
        <v>0</v>
      </c>
      <c r="D1425">
        <v>9</v>
      </c>
      <c r="E1425">
        <f>Sheet2!Q13</f>
        <v>6.7762169477663165E-5</v>
      </c>
    </row>
    <row r="1426" spans="1:5">
      <c r="A1426">
        <v>2004</v>
      </c>
      <c r="B1426">
        <v>1</v>
      </c>
      <c r="C1426">
        <v>0</v>
      </c>
      <c r="D1426">
        <v>10</v>
      </c>
      <c r="E1426">
        <f>Sheet2!Q14</f>
        <v>2.4899636812821652E-5</v>
      </c>
    </row>
    <row r="1427" spans="1:5">
      <c r="A1427">
        <v>2004</v>
      </c>
      <c r="B1427">
        <v>1</v>
      </c>
      <c r="C1427">
        <v>0</v>
      </c>
      <c r="D1427">
        <v>11</v>
      </c>
      <c r="E1427">
        <f>Sheet2!Q15</f>
        <v>7.8403636485855599E-5</v>
      </c>
    </row>
    <row r="1428" spans="1:5">
      <c r="A1428">
        <v>2004</v>
      </c>
      <c r="B1428">
        <v>1</v>
      </c>
      <c r="C1428">
        <v>0</v>
      </c>
      <c r="D1428">
        <v>12</v>
      </c>
      <c r="E1428">
        <f>Sheet2!Q16</f>
        <v>7.1637033252921594E-5</v>
      </c>
    </row>
    <row r="1429" spans="1:5">
      <c r="A1429">
        <v>2004</v>
      </c>
      <c r="B1429">
        <v>1</v>
      </c>
      <c r="C1429">
        <v>0</v>
      </c>
      <c r="D1429">
        <v>13</v>
      </c>
      <c r="E1429">
        <f>Sheet2!Q17</f>
        <v>9.5911218090692258E-5</v>
      </c>
    </row>
    <row r="1430" spans="1:5">
      <c r="A1430">
        <v>2004</v>
      </c>
      <c r="B1430">
        <v>1</v>
      </c>
      <c r="C1430">
        <v>0</v>
      </c>
      <c r="D1430">
        <v>14</v>
      </c>
      <c r="E1430">
        <f>Sheet2!Q18</f>
        <v>5.3537702674990303E-5</v>
      </c>
    </row>
    <row r="1431" spans="1:5">
      <c r="A1431">
        <v>2004</v>
      </c>
      <c r="B1431">
        <v>1</v>
      </c>
      <c r="C1431">
        <v>0</v>
      </c>
      <c r="D1431">
        <v>15</v>
      </c>
      <c r="E1431">
        <f>Sheet2!Q19</f>
        <v>1.6119254989603227E-4</v>
      </c>
    </row>
    <row r="1432" spans="1:5">
      <c r="A1432">
        <v>2004</v>
      </c>
      <c r="B1432">
        <v>1</v>
      </c>
      <c r="C1432">
        <v>0</v>
      </c>
      <c r="D1432">
        <v>16</v>
      </c>
      <c r="E1432">
        <f>Sheet2!Q20</f>
        <v>2.6047837601045484E-4</v>
      </c>
    </row>
    <row r="1433" spans="1:5">
      <c r="A1433">
        <v>2004</v>
      </c>
      <c r="B1433">
        <v>1</v>
      </c>
      <c r="C1433">
        <v>0</v>
      </c>
      <c r="D1433">
        <v>17</v>
      </c>
      <c r="E1433">
        <f>Sheet2!Q21</f>
        <v>3.1442949865680467E-4</v>
      </c>
    </row>
    <row r="1434" spans="1:5">
      <c r="A1434">
        <v>2004</v>
      </c>
      <c r="B1434">
        <v>1</v>
      </c>
      <c r="C1434">
        <v>0</v>
      </c>
      <c r="D1434">
        <v>18</v>
      </c>
      <c r="E1434">
        <f>Sheet2!Q22</f>
        <v>3.3592403290197209E-4</v>
      </c>
    </row>
    <row r="1435" spans="1:5">
      <c r="A1435">
        <v>2004</v>
      </c>
      <c r="B1435">
        <v>1</v>
      </c>
      <c r="C1435">
        <v>0</v>
      </c>
      <c r="D1435">
        <v>19</v>
      </c>
      <c r="E1435">
        <f>Sheet2!Q23</f>
        <v>3.7875395921897856E-4</v>
      </c>
    </row>
    <row r="1436" spans="1:5">
      <c r="A1436">
        <v>2004</v>
      </c>
      <c r="B1436">
        <v>1</v>
      </c>
      <c r="C1436">
        <v>0</v>
      </c>
      <c r="D1436">
        <v>20</v>
      </c>
      <c r="E1436">
        <f>Sheet2!Q24</f>
        <v>2.9763656255616739E-4</v>
      </c>
    </row>
    <row r="1437" spans="1:5">
      <c r="A1437">
        <v>2004</v>
      </c>
      <c r="B1437">
        <v>1</v>
      </c>
      <c r="C1437">
        <v>0</v>
      </c>
      <c r="D1437">
        <v>21</v>
      </c>
      <c r="E1437">
        <f>Sheet2!Q25</f>
        <v>2.9723684397986959E-4</v>
      </c>
    </row>
    <row r="1438" spans="1:5">
      <c r="A1438">
        <v>2004</v>
      </c>
      <c r="B1438">
        <v>1</v>
      </c>
      <c r="C1438">
        <v>0</v>
      </c>
      <c r="D1438">
        <v>22</v>
      </c>
      <c r="E1438">
        <f>Sheet2!Q26</f>
        <v>3.4414767221317959E-4</v>
      </c>
    </row>
    <row r="1439" spans="1:5">
      <c r="A1439">
        <v>2004</v>
      </c>
      <c r="B1439">
        <v>1</v>
      </c>
      <c r="C1439">
        <v>0</v>
      </c>
      <c r="D1439">
        <v>23</v>
      </c>
      <c r="E1439">
        <f>Sheet2!Q27</f>
        <v>3.2614896363831667E-4</v>
      </c>
    </row>
    <row r="1440" spans="1:5">
      <c r="A1440">
        <v>2004</v>
      </c>
      <c r="B1440">
        <v>1</v>
      </c>
      <c r="C1440">
        <v>0</v>
      </c>
      <c r="D1440">
        <v>24</v>
      </c>
      <c r="E1440">
        <f>Sheet2!Q28</f>
        <v>4.2058334965536562E-4</v>
      </c>
    </row>
    <row r="1441" spans="1:5">
      <c r="A1441">
        <v>2004</v>
      </c>
      <c r="B1441">
        <v>1</v>
      </c>
      <c r="C1441">
        <v>0</v>
      </c>
      <c r="D1441">
        <v>25</v>
      </c>
      <c r="E1441">
        <f>Sheet2!Q29</f>
        <v>3.4443601830606971E-4</v>
      </c>
    </row>
    <row r="1442" spans="1:5">
      <c r="A1442">
        <v>2004</v>
      </c>
      <c r="B1442">
        <v>1</v>
      </c>
      <c r="C1442">
        <v>0</v>
      </c>
      <c r="D1442">
        <v>26</v>
      </c>
      <c r="E1442">
        <f>Sheet2!Q30</f>
        <v>2.9279903629198087E-4</v>
      </c>
    </row>
    <row r="1443" spans="1:5">
      <c r="A1443">
        <v>2004</v>
      </c>
      <c r="B1443">
        <v>1</v>
      </c>
      <c r="C1443">
        <v>0</v>
      </c>
      <c r="D1443">
        <v>27</v>
      </c>
      <c r="E1443">
        <f>Sheet2!Q31</f>
        <v>4.9941991167273218E-4</v>
      </c>
    </row>
    <row r="1444" spans="1:5">
      <c r="A1444">
        <v>2004</v>
      </c>
      <c r="B1444">
        <v>1</v>
      </c>
      <c r="C1444">
        <v>0</v>
      </c>
      <c r="D1444">
        <v>28</v>
      </c>
      <c r="E1444">
        <f>Sheet2!Q32</f>
        <v>4.7300922850422963E-4</v>
      </c>
    </row>
    <row r="1445" spans="1:5">
      <c r="A1445">
        <v>2004</v>
      </c>
      <c r="B1445">
        <v>1</v>
      </c>
      <c r="C1445">
        <v>0</v>
      </c>
      <c r="D1445">
        <v>29</v>
      </c>
      <c r="E1445">
        <f>Sheet2!Q33</f>
        <v>5.3794428328182264E-4</v>
      </c>
    </row>
    <row r="1446" spans="1:5">
      <c r="A1446">
        <v>2004</v>
      </c>
      <c r="B1446">
        <v>1</v>
      </c>
      <c r="C1446">
        <v>0</v>
      </c>
      <c r="D1446">
        <v>30</v>
      </c>
      <c r="E1446">
        <f>Sheet2!Q34</f>
        <v>3.8895912656930411E-4</v>
      </c>
    </row>
    <row r="1447" spans="1:5">
      <c r="A1447">
        <v>2004</v>
      </c>
      <c r="B1447">
        <v>1</v>
      </c>
      <c r="C1447">
        <v>0</v>
      </c>
      <c r="D1447">
        <v>31</v>
      </c>
      <c r="E1447">
        <f>Sheet2!Q35</f>
        <v>6.594222693731618E-4</v>
      </c>
    </row>
    <row r="1448" spans="1:5">
      <c r="A1448">
        <v>2004</v>
      </c>
      <c r="B1448">
        <v>1</v>
      </c>
      <c r="C1448">
        <v>0</v>
      </c>
      <c r="D1448">
        <v>32</v>
      </c>
      <c r="E1448">
        <f>Sheet2!Q36</f>
        <v>6.0630315449679945E-4</v>
      </c>
    </row>
    <row r="1449" spans="1:5">
      <c r="A1449">
        <v>2004</v>
      </c>
      <c r="B1449">
        <v>1</v>
      </c>
      <c r="C1449">
        <v>0</v>
      </c>
      <c r="D1449">
        <v>33</v>
      </c>
      <c r="E1449">
        <f>Sheet2!Q37</f>
        <v>3.7719782387190035E-4</v>
      </c>
    </row>
    <row r="1450" spans="1:5">
      <c r="A1450">
        <v>2004</v>
      </c>
      <c r="B1450">
        <v>1</v>
      </c>
      <c r="C1450">
        <v>0</v>
      </c>
      <c r="D1450">
        <v>34</v>
      </c>
      <c r="E1450">
        <f>Sheet2!Q38</f>
        <v>6.1083551255493524E-4</v>
      </c>
    </row>
    <row r="1451" spans="1:5">
      <c r="A1451">
        <v>2004</v>
      </c>
      <c r="B1451">
        <v>1</v>
      </c>
      <c r="C1451">
        <v>0</v>
      </c>
      <c r="D1451">
        <v>35</v>
      </c>
      <c r="E1451">
        <f>Sheet2!Q39</f>
        <v>7.7063880934296768E-4</v>
      </c>
    </row>
    <row r="1452" spans="1:5">
      <c r="A1452">
        <v>2004</v>
      </c>
      <c r="B1452">
        <v>1</v>
      </c>
      <c r="C1452">
        <v>0</v>
      </c>
      <c r="D1452">
        <v>36</v>
      </c>
      <c r="E1452">
        <f>Sheet2!Q40</f>
        <v>8.25206831967423E-4</v>
      </c>
    </row>
    <row r="1453" spans="1:5">
      <c r="A1453">
        <v>2004</v>
      </c>
      <c r="B1453">
        <v>1</v>
      </c>
      <c r="C1453">
        <v>0</v>
      </c>
      <c r="D1453">
        <v>37</v>
      </c>
      <c r="E1453">
        <f>Sheet2!Q41</f>
        <v>6.4959190600314971E-4</v>
      </c>
    </row>
    <row r="1454" spans="1:5">
      <c r="A1454">
        <v>2004</v>
      </c>
      <c r="B1454">
        <v>1</v>
      </c>
      <c r="C1454">
        <v>0</v>
      </c>
      <c r="D1454">
        <v>38</v>
      </c>
      <c r="E1454">
        <f>Sheet2!Q42</f>
        <v>1.0781981065139041E-3</v>
      </c>
    </row>
    <row r="1455" spans="1:5">
      <c r="A1455">
        <v>2004</v>
      </c>
      <c r="B1455">
        <v>1</v>
      </c>
      <c r="C1455">
        <v>0</v>
      </c>
      <c r="D1455">
        <v>39</v>
      </c>
      <c r="E1455">
        <f>Sheet2!Q43</f>
        <v>9.9272237169471442E-4</v>
      </c>
    </row>
    <row r="1456" spans="1:5">
      <c r="A1456">
        <v>2004</v>
      </c>
      <c r="B1456">
        <v>1</v>
      </c>
      <c r="C1456">
        <v>0</v>
      </c>
      <c r="D1456">
        <v>40</v>
      </c>
      <c r="E1456">
        <f>Sheet2!Q44</f>
        <v>1.1104534625336771E-3</v>
      </c>
    </row>
    <row r="1457" spans="1:5">
      <c r="A1457">
        <v>2004</v>
      </c>
      <c r="B1457">
        <v>1</v>
      </c>
      <c r="C1457">
        <v>0</v>
      </c>
      <c r="D1457">
        <v>41</v>
      </c>
      <c r="E1457">
        <f>Sheet2!Q45</f>
        <v>1.4966677956314007E-3</v>
      </c>
    </row>
    <row r="1458" spans="1:5">
      <c r="A1458">
        <v>2004</v>
      </c>
      <c r="B1458">
        <v>1</v>
      </c>
      <c r="C1458">
        <v>0</v>
      </c>
      <c r="D1458">
        <v>42</v>
      </c>
      <c r="E1458">
        <f>Sheet2!Q46</f>
        <v>1.1473679087033832E-3</v>
      </c>
    </row>
    <row r="1459" spans="1:5">
      <c r="A1459">
        <v>2004</v>
      </c>
      <c r="B1459">
        <v>1</v>
      </c>
      <c r="C1459">
        <v>0</v>
      </c>
      <c r="D1459">
        <v>43</v>
      </c>
      <c r="E1459">
        <f>Sheet2!Q47</f>
        <v>1.3589665881970899E-3</v>
      </c>
    </row>
    <row r="1460" spans="1:5">
      <c r="A1460">
        <v>2004</v>
      </c>
      <c r="B1460">
        <v>1</v>
      </c>
      <c r="C1460">
        <v>0</v>
      </c>
      <c r="D1460">
        <v>44</v>
      </c>
      <c r="E1460">
        <f>Sheet2!Q48</f>
        <v>1.5335856982813369E-3</v>
      </c>
    </row>
    <row r="1461" spans="1:5">
      <c r="A1461">
        <v>2004</v>
      </c>
      <c r="B1461">
        <v>1</v>
      </c>
      <c r="C1461">
        <v>0</v>
      </c>
      <c r="D1461">
        <v>45</v>
      </c>
      <c r="E1461">
        <f>Sheet2!Q49</f>
        <v>1.5853030730360962E-3</v>
      </c>
    </row>
    <row r="1462" spans="1:5">
      <c r="A1462">
        <v>2004</v>
      </c>
      <c r="B1462">
        <v>1</v>
      </c>
      <c r="C1462">
        <v>0</v>
      </c>
      <c r="D1462">
        <v>46</v>
      </c>
      <c r="E1462">
        <f>Sheet2!Q50</f>
        <v>1.6963937580941205E-3</v>
      </c>
    </row>
    <row r="1463" spans="1:5">
      <c r="A1463">
        <v>2004</v>
      </c>
      <c r="B1463">
        <v>1</v>
      </c>
      <c r="C1463">
        <v>0</v>
      </c>
      <c r="D1463">
        <v>47</v>
      </c>
      <c r="E1463">
        <f>Sheet2!Q51</f>
        <v>1.6737731154110632E-3</v>
      </c>
    </row>
    <row r="1464" spans="1:5">
      <c r="A1464">
        <v>2004</v>
      </c>
      <c r="B1464">
        <v>1</v>
      </c>
      <c r="C1464">
        <v>0</v>
      </c>
      <c r="D1464">
        <v>48</v>
      </c>
      <c r="E1464">
        <f>Sheet2!Q52</f>
        <v>1.8411051357964303E-3</v>
      </c>
    </row>
    <row r="1465" spans="1:5">
      <c r="A1465">
        <v>2004</v>
      </c>
      <c r="B1465">
        <v>1</v>
      </c>
      <c r="C1465">
        <v>0</v>
      </c>
      <c r="D1465">
        <v>49</v>
      </c>
      <c r="E1465">
        <f>Sheet2!Q53</f>
        <v>2.2548817871898131E-3</v>
      </c>
    </row>
    <row r="1466" spans="1:5">
      <c r="A1466">
        <v>2004</v>
      </c>
      <c r="B1466">
        <v>1</v>
      </c>
      <c r="C1466">
        <v>0</v>
      </c>
      <c r="D1466">
        <v>50</v>
      </c>
      <c r="E1466">
        <f>Sheet2!Q54</f>
        <v>2.423069912935926E-3</v>
      </c>
    </row>
    <row r="1467" spans="1:5">
      <c r="A1467">
        <v>2004</v>
      </c>
      <c r="B1467">
        <v>1</v>
      </c>
      <c r="C1467">
        <v>0</v>
      </c>
      <c r="D1467">
        <v>51</v>
      </c>
      <c r="E1467">
        <f>Sheet2!Q55</f>
        <v>2.2558755598018634E-3</v>
      </c>
    </row>
    <row r="1468" spans="1:5">
      <c r="A1468">
        <v>2004</v>
      </c>
      <c r="B1468">
        <v>1</v>
      </c>
      <c r="C1468">
        <v>0</v>
      </c>
      <c r="D1468">
        <v>52</v>
      </c>
      <c r="E1468">
        <f>Sheet2!Q56</f>
        <v>2.1519125998371662E-3</v>
      </c>
    </row>
    <row r="1469" spans="1:5">
      <c r="A1469">
        <v>2004</v>
      </c>
      <c r="B1469">
        <v>1</v>
      </c>
      <c r="C1469">
        <v>0</v>
      </c>
      <c r="D1469">
        <v>53</v>
      </c>
      <c r="E1469">
        <f>Sheet2!Q57</f>
        <v>3.2528975519903617E-3</v>
      </c>
    </row>
    <row r="1470" spans="1:5">
      <c r="A1470">
        <v>2004</v>
      </c>
      <c r="B1470">
        <v>1</v>
      </c>
      <c r="C1470">
        <v>0</v>
      </c>
      <c r="D1470">
        <v>54</v>
      </c>
      <c r="E1470">
        <f>Sheet2!Q58</f>
        <v>2.8556379295880058E-3</v>
      </c>
    </row>
    <row r="1471" spans="1:5">
      <c r="A1471">
        <v>2004</v>
      </c>
      <c r="B1471">
        <v>1</v>
      </c>
      <c r="C1471">
        <v>0</v>
      </c>
      <c r="D1471">
        <v>55</v>
      </c>
      <c r="E1471">
        <f>Sheet2!Q59</f>
        <v>3.3807991220975546E-3</v>
      </c>
    </row>
    <row r="1472" spans="1:5">
      <c r="A1472">
        <v>2004</v>
      </c>
      <c r="B1472">
        <v>1</v>
      </c>
      <c r="C1472">
        <v>0</v>
      </c>
      <c r="D1472">
        <v>56</v>
      </c>
      <c r="E1472">
        <f>Sheet2!Q60</f>
        <v>3.143699584684404E-3</v>
      </c>
    </row>
    <row r="1473" spans="1:5">
      <c r="A1473">
        <v>2004</v>
      </c>
      <c r="B1473">
        <v>1</v>
      </c>
      <c r="C1473">
        <v>0</v>
      </c>
      <c r="D1473">
        <v>57</v>
      </c>
      <c r="E1473">
        <f>Sheet2!Q61</f>
        <v>3.251058383267461E-3</v>
      </c>
    </row>
    <row r="1474" spans="1:5">
      <c r="A1474">
        <v>2004</v>
      </c>
      <c r="B1474">
        <v>1</v>
      </c>
      <c r="C1474">
        <v>0</v>
      </c>
      <c r="D1474">
        <v>58</v>
      </c>
      <c r="E1474">
        <f>Sheet2!Q62</f>
        <v>4.8713688713596329E-3</v>
      </c>
    </row>
    <row r="1475" spans="1:5">
      <c r="A1475">
        <v>2004</v>
      </c>
      <c r="B1475">
        <v>1</v>
      </c>
      <c r="C1475">
        <v>0</v>
      </c>
      <c r="D1475">
        <v>59</v>
      </c>
      <c r="E1475">
        <f>Sheet2!Q63</f>
        <v>4.3749585039648212E-3</v>
      </c>
    </row>
    <row r="1476" spans="1:5">
      <c r="A1476">
        <v>2004</v>
      </c>
      <c r="B1476">
        <v>1</v>
      </c>
      <c r="C1476">
        <v>0</v>
      </c>
      <c r="D1476">
        <v>60</v>
      </c>
      <c r="E1476">
        <f>Sheet2!Q64</f>
        <v>4.5969893714626056E-3</v>
      </c>
    </row>
    <row r="1477" spans="1:5">
      <c r="A1477">
        <v>2004</v>
      </c>
      <c r="B1477">
        <v>1</v>
      </c>
      <c r="C1477">
        <v>0</v>
      </c>
      <c r="D1477">
        <v>61</v>
      </c>
      <c r="E1477">
        <f>Sheet2!Q65</f>
        <v>5.9440869521198737E-3</v>
      </c>
    </row>
    <row r="1478" spans="1:5">
      <c r="A1478">
        <v>2004</v>
      </c>
      <c r="B1478">
        <v>1</v>
      </c>
      <c r="C1478">
        <v>0</v>
      </c>
      <c r="D1478">
        <v>62</v>
      </c>
      <c r="E1478">
        <f>Sheet2!Q66</f>
        <v>6.1325432049658783E-3</v>
      </c>
    </row>
    <row r="1479" spans="1:5">
      <c r="A1479">
        <v>2004</v>
      </c>
      <c r="B1479">
        <v>1</v>
      </c>
      <c r="C1479">
        <v>0</v>
      </c>
      <c r="D1479">
        <v>63</v>
      </c>
      <c r="E1479">
        <f>Sheet2!Q67</f>
        <v>7.8520430127088005E-3</v>
      </c>
    </row>
    <row r="1480" spans="1:5">
      <c r="A1480">
        <v>2004</v>
      </c>
      <c r="B1480">
        <v>1</v>
      </c>
      <c r="C1480">
        <v>0</v>
      </c>
      <c r="D1480">
        <v>64</v>
      </c>
      <c r="E1480">
        <f>Sheet2!Q68</f>
        <v>8.5005105547409938E-3</v>
      </c>
    </row>
    <row r="1481" spans="1:5">
      <c r="A1481">
        <v>2004</v>
      </c>
      <c r="B1481">
        <v>1</v>
      </c>
      <c r="C1481">
        <v>0</v>
      </c>
      <c r="D1481">
        <v>65</v>
      </c>
      <c r="E1481">
        <f>Sheet2!Q69</f>
        <v>7.1597670228014595E-3</v>
      </c>
    </row>
    <row r="1482" spans="1:5">
      <c r="A1482">
        <v>2004</v>
      </c>
      <c r="B1482">
        <v>1</v>
      </c>
      <c r="C1482">
        <v>0</v>
      </c>
      <c r="D1482">
        <v>66</v>
      </c>
      <c r="E1482">
        <f>Sheet2!Q70</f>
        <v>9.8175769748864404E-3</v>
      </c>
    </row>
    <row r="1483" spans="1:5">
      <c r="A1483">
        <v>2004</v>
      </c>
      <c r="B1483">
        <v>1</v>
      </c>
      <c r="C1483">
        <v>0</v>
      </c>
      <c r="D1483">
        <v>67</v>
      </c>
      <c r="E1483">
        <f>Sheet2!Q71</f>
        <v>9.1209054506193772E-3</v>
      </c>
    </row>
    <row r="1484" spans="1:5">
      <c r="A1484">
        <v>2004</v>
      </c>
      <c r="B1484">
        <v>1</v>
      </c>
      <c r="C1484">
        <v>0</v>
      </c>
      <c r="D1484">
        <v>68</v>
      </c>
      <c r="E1484">
        <f>Sheet2!Q72</f>
        <v>1.1660480426341966E-2</v>
      </c>
    </row>
    <row r="1485" spans="1:5">
      <c r="A1485">
        <v>2004</v>
      </c>
      <c r="B1485">
        <v>1</v>
      </c>
      <c r="C1485">
        <v>0</v>
      </c>
      <c r="D1485">
        <v>69</v>
      </c>
      <c r="E1485">
        <f>Sheet2!Q73</f>
        <v>1.2120900751285331E-2</v>
      </c>
    </row>
    <row r="1486" spans="1:5">
      <c r="A1486">
        <v>2004</v>
      </c>
      <c r="B1486">
        <v>1</v>
      </c>
      <c r="C1486">
        <v>0</v>
      </c>
      <c r="D1486">
        <v>70</v>
      </c>
      <c r="E1486">
        <f>Sheet2!Q74</f>
        <v>1.3590848224850492E-2</v>
      </c>
    </row>
    <row r="1487" spans="1:5">
      <c r="A1487">
        <v>2004</v>
      </c>
      <c r="B1487">
        <v>1</v>
      </c>
      <c r="C1487">
        <v>0</v>
      </c>
      <c r="D1487">
        <v>71</v>
      </c>
      <c r="E1487">
        <f>Sheet2!Q75</f>
        <v>1.4989890292634386E-2</v>
      </c>
    </row>
    <row r="1488" spans="1:5">
      <c r="A1488">
        <v>2004</v>
      </c>
      <c r="B1488">
        <v>1</v>
      </c>
      <c r="C1488">
        <v>0</v>
      </c>
      <c r="D1488">
        <v>72</v>
      </c>
      <c r="E1488">
        <f>Sheet2!Q76</f>
        <v>1.591021315893628E-2</v>
      </c>
    </row>
    <row r="1489" spans="1:5">
      <c r="A1489">
        <v>2004</v>
      </c>
      <c r="B1489">
        <v>1</v>
      </c>
      <c r="C1489">
        <v>0</v>
      </c>
      <c r="D1489">
        <v>73</v>
      </c>
      <c r="E1489">
        <f>Sheet2!Q77</f>
        <v>1.7158791912415709E-2</v>
      </c>
    </row>
    <row r="1490" spans="1:5">
      <c r="A1490">
        <v>2004</v>
      </c>
      <c r="B1490">
        <v>1</v>
      </c>
      <c r="C1490">
        <v>0</v>
      </c>
      <c r="D1490">
        <v>74</v>
      </c>
      <c r="E1490">
        <f>Sheet2!Q78</f>
        <v>2.012315418770988E-2</v>
      </c>
    </row>
    <row r="1491" spans="1:5">
      <c r="A1491">
        <v>2004</v>
      </c>
      <c r="B1491">
        <v>1</v>
      </c>
      <c r="C1491">
        <v>0</v>
      </c>
      <c r="D1491">
        <v>75</v>
      </c>
      <c r="E1491">
        <f>Sheet2!Q79</f>
        <v>2.4368588299418233E-2</v>
      </c>
    </row>
    <row r="1492" spans="1:5">
      <c r="A1492">
        <v>2004</v>
      </c>
      <c r="B1492">
        <v>1</v>
      </c>
      <c r="C1492">
        <v>0</v>
      </c>
      <c r="D1492">
        <v>76</v>
      </c>
      <c r="E1492">
        <f>Sheet2!Q80</f>
        <v>2.4490031911165472E-2</v>
      </c>
    </row>
    <row r="1493" spans="1:5">
      <c r="A1493">
        <v>2004</v>
      </c>
      <c r="B1493">
        <v>1</v>
      </c>
      <c r="C1493">
        <v>0</v>
      </c>
      <c r="D1493">
        <v>77</v>
      </c>
      <c r="E1493">
        <f>Sheet2!Q81</f>
        <v>2.7479590224734011E-2</v>
      </c>
    </row>
    <row r="1494" spans="1:5">
      <c r="A1494">
        <v>2004</v>
      </c>
      <c r="B1494">
        <v>1</v>
      </c>
      <c r="C1494">
        <v>0</v>
      </c>
      <c r="D1494">
        <v>78</v>
      </c>
      <c r="E1494">
        <f>Sheet2!Q82</f>
        <v>3.1680348608170754E-2</v>
      </c>
    </row>
    <row r="1495" spans="1:5">
      <c r="A1495">
        <v>2004</v>
      </c>
      <c r="B1495">
        <v>1</v>
      </c>
      <c r="C1495">
        <v>0</v>
      </c>
      <c r="D1495">
        <v>79</v>
      </c>
      <c r="E1495">
        <f>Sheet2!Q83</f>
        <v>3.729453013845193E-2</v>
      </c>
    </row>
    <row r="1496" spans="1:5">
      <c r="A1496">
        <v>2004</v>
      </c>
      <c r="B1496">
        <v>1</v>
      </c>
      <c r="C1496">
        <v>0</v>
      </c>
      <c r="D1496">
        <v>80</v>
      </c>
      <c r="E1496">
        <f>Sheet2!Q84</f>
        <v>3.9403730923492558E-2</v>
      </c>
    </row>
    <row r="1497" spans="1:5">
      <c r="A1497">
        <v>2004</v>
      </c>
      <c r="B1497">
        <v>1</v>
      </c>
      <c r="C1497">
        <v>0</v>
      </c>
      <c r="D1497">
        <v>81</v>
      </c>
      <c r="E1497">
        <f>Sheet2!Q85</f>
        <v>4.6584566387705327E-2</v>
      </c>
    </row>
    <row r="1498" spans="1:5">
      <c r="A1498">
        <v>2004</v>
      </c>
      <c r="B1498">
        <v>1</v>
      </c>
      <c r="C1498">
        <v>0</v>
      </c>
      <c r="D1498">
        <v>82</v>
      </c>
      <c r="E1498">
        <f>Sheet2!Q86</f>
        <v>5.2281258765119375E-2</v>
      </c>
    </row>
    <row r="1499" spans="1:5">
      <c r="A1499">
        <v>2004</v>
      </c>
      <c r="B1499">
        <v>1</v>
      </c>
      <c r="C1499">
        <v>0</v>
      </c>
      <c r="D1499">
        <v>83</v>
      </c>
      <c r="E1499">
        <f>Sheet2!Q87</f>
        <v>5.6972217983060021E-2</v>
      </c>
    </row>
    <row r="1500" spans="1:5">
      <c r="A1500">
        <v>2004</v>
      </c>
      <c r="B1500">
        <v>1</v>
      </c>
      <c r="C1500">
        <v>0</v>
      </c>
      <c r="D1500">
        <v>84</v>
      </c>
      <c r="E1500">
        <f>Sheet2!Q88</f>
        <v>6.7567121773826413E-2</v>
      </c>
    </row>
    <row r="1501" spans="1:5">
      <c r="A1501">
        <v>2004</v>
      </c>
      <c r="B1501">
        <v>1</v>
      </c>
      <c r="C1501">
        <v>0</v>
      </c>
      <c r="D1501">
        <v>85</v>
      </c>
      <c r="E1501">
        <f>Sheet2!Q89</f>
        <v>7.6597025866253818E-2</v>
      </c>
    </row>
    <row r="1502" spans="1:5">
      <c r="A1502">
        <v>2004</v>
      </c>
      <c r="B1502">
        <v>1</v>
      </c>
      <c r="C1502">
        <v>0</v>
      </c>
      <c r="D1502">
        <v>86</v>
      </c>
      <c r="E1502">
        <f>Sheet2!Q90</f>
        <v>8.0864065003919461E-2</v>
      </c>
    </row>
    <row r="1503" spans="1:5">
      <c r="A1503">
        <v>2004</v>
      </c>
      <c r="B1503">
        <v>1</v>
      </c>
      <c r="C1503">
        <v>0</v>
      </c>
      <c r="D1503">
        <v>87</v>
      </c>
      <c r="E1503">
        <f>Sheet2!Q91</f>
        <v>0.10317442402613169</v>
      </c>
    </row>
    <row r="1504" spans="1:5">
      <c r="A1504">
        <v>2004</v>
      </c>
      <c r="B1504">
        <v>1</v>
      </c>
      <c r="C1504">
        <v>0</v>
      </c>
      <c r="D1504">
        <v>88</v>
      </c>
      <c r="E1504">
        <f>Sheet2!Q92</f>
        <v>0.11795529752600249</v>
      </c>
    </row>
    <row r="1505" spans="1:5">
      <c r="A1505">
        <v>2004</v>
      </c>
      <c r="B1505">
        <v>1</v>
      </c>
      <c r="C1505">
        <v>0</v>
      </c>
      <c r="D1505">
        <v>89</v>
      </c>
      <c r="E1505">
        <f>Sheet2!Q93</f>
        <v>0.11721170694296089</v>
      </c>
    </row>
    <row r="1506" spans="1:5">
      <c r="A1506">
        <v>2004</v>
      </c>
      <c r="B1506">
        <v>1</v>
      </c>
      <c r="C1506">
        <v>0</v>
      </c>
      <c r="D1506">
        <v>90</v>
      </c>
      <c r="E1506">
        <f>Sheet2!Q94</f>
        <v>0.13872211871565998</v>
      </c>
    </row>
    <row r="1507" spans="1:5">
      <c r="A1507">
        <v>2004</v>
      </c>
      <c r="B1507">
        <v>1</v>
      </c>
      <c r="C1507">
        <v>0</v>
      </c>
      <c r="D1507">
        <v>91</v>
      </c>
      <c r="E1507">
        <f>Sheet2!Q95</f>
        <v>0.15850583478530331</v>
      </c>
    </row>
    <row r="1508" spans="1:5">
      <c r="A1508">
        <v>2004</v>
      </c>
      <c r="B1508">
        <v>1</v>
      </c>
      <c r="C1508">
        <v>0</v>
      </c>
      <c r="D1508">
        <v>92</v>
      </c>
      <c r="E1508">
        <f>Sheet2!Q96</f>
        <v>0.18065155185631823</v>
      </c>
    </row>
    <row r="1509" spans="1:5">
      <c r="A1509">
        <v>2004</v>
      </c>
      <c r="B1509">
        <v>1</v>
      </c>
      <c r="C1509">
        <v>0</v>
      </c>
      <c r="D1509">
        <v>93</v>
      </c>
      <c r="E1509">
        <f>Sheet2!Q97</f>
        <v>0.20886092307153162</v>
      </c>
    </row>
    <row r="1510" spans="1:5">
      <c r="A1510">
        <v>2004</v>
      </c>
      <c r="B1510">
        <v>1</v>
      </c>
      <c r="C1510">
        <v>0</v>
      </c>
      <c r="D1510">
        <v>94</v>
      </c>
      <c r="E1510">
        <f>Sheet2!Q98</f>
        <v>0.21350291243893271</v>
      </c>
    </row>
    <row r="1511" spans="1:5">
      <c r="A1511">
        <v>2004</v>
      </c>
      <c r="B1511">
        <v>1</v>
      </c>
      <c r="C1511">
        <v>0</v>
      </c>
      <c r="D1511">
        <v>95</v>
      </c>
      <c r="E1511">
        <f>Sheet2!Q99</f>
        <v>0.24347013557126918</v>
      </c>
    </row>
    <row r="1512" spans="1:5">
      <c r="A1512">
        <v>2004</v>
      </c>
      <c r="B1512">
        <v>1</v>
      </c>
      <c r="C1512">
        <v>0</v>
      </c>
      <c r="D1512">
        <v>96</v>
      </c>
      <c r="E1512">
        <f>Sheet2!Q100</f>
        <v>0.269053726997737</v>
      </c>
    </row>
    <row r="1513" spans="1:5">
      <c r="A1513">
        <v>2004</v>
      </c>
      <c r="B1513">
        <v>1</v>
      </c>
      <c r="C1513">
        <v>0</v>
      </c>
      <c r="D1513">
        <v>97</v>
      </c>
      <c r="E1513">
        <f>Sheet2!Q101</f>
        <v>0.27700621927976726</v>
      </c>
    </row>
    <row r="1514" spans="1:5">
      <c r="A1514">
        <v>2004</v>
      </c>
      <c r="B1514">
        <v>1</v>
      </c>
      <c r="C1514">
        <v>0</v>
      </c>
      <c r="D1514">
        <v>98</v>
      </c>
      <c r="E1514">
        <f>Sheet2!Q102</f>
        <v>0.30100612994772497</v>
      </c>
    </row>
    <row r="1515" spans="1:5">
      <c r="A1515">
        <v>2004</v>
      </c>
      <c r="B1515">
        <v>1</v>
      </c>
      <c r="C1515">
        <v>0</v>
      </c>
      <c r="D1515">
        <v>99</v>
      </c>
      <c r="E1515">
        <f>Sheet2!Q103</f>
        <v>0.31671748397167421</v>
      </c>
    </row>
    <row r="1516" spans="1:5">
      <c r="A1516">
        <v>2004</v>
      </c>
      <c r="B1516">
        <v>1</v>
      </c>
      <c r="C1516">
        <v>0</v>
      </c>
      <c r="D1516">
        <v>100</v>
      </c>
      <c r="E1516">
        <f>Sheet2!Q104</f>
        <v>0.35788960742385434</v>
      </c>
    </row>
    <row r="1517" spans="1:5">
      <c r="A1517">
        <v>2004</v>
      </c>
      <c r="B1517">
        <v>1</v>
      </c>
      <c r="C1517">
        <v>1</v>
      </c>
      <c r="D1517">
        <v>0</v>
      </c>
      <c r="E1517">
        <f>Sheet2!P4</f>
        <v>4.3923538717637349E-3</v>
      </c>
    </row>
    <row r="1518" spans="1:5">
      <c r="A1518">
        <v>2004</v>
      </c>
      <c r="B1518">
        <v>1</v>
      </c>
      <c r="C1518">
        <v>1</v>
      </c>
      <c r="D1518">
        <v>1</v>
      </c>
      <c r="E1518">
        <f>Sheet2!P5</f>
        <v>4.250455982711011E-4</v>
      </c>
    </row>
    <row r="1519" spans="1:5">
      <c r="A1519">
        <v>2004</v>
      </c>
      <c r="B1519">
        <v>1</v>
      </c>
      <c r="C1519">
        <v>1</v>
      </c>
      <c r="D1519">
        <v>2</v>
      </c>
      <c r="E1519">
        <f>Sheet2!P6</f>
        <v>2.5590454019681138E-4</v>
      </c>
    </row>
    <row r="1520" spans="1:5">
      <c r="A1520">
        <v>2004</v>
      </c>
      <c r="B1520">
        <v>1</v>
      </c>
      <c r="C1520">
        <v>1</v>
      </c>
      <c r="D1520">
        <v>3</v>
      </c>
      <c r="E1520">
        <f>Sheet2!P7</f>
        <v>1.1562395009808875E-4</v>
      </c>
    </row>
    <row r="1521" spans="1:5">
      <c r="A1521">
        <v>2004</v>
      </c>
      <c r="B1521">
        <v>1</v>
      </c>
      <c r="C1521">
        <v>1</v>
      </c>
      <c r="D1521">
        <v>4</v>
      </c>
      <c r="E1521">
        <f>Sheet2!P8</f>
        <v>1.4271192704721076E-4</v>
      </c>
    </row>
    <row r="1522" spans="1:5">
      <c r="A1522">
        <v>2004</v>
      </c>
      <c r="B1522">
        <v>1</v>
      </c>
      <c r="C1522">
        <v>1</v>
      </c>
      <c r="D1522">
        <v>5</v>
      </c>
      <c r="E1522">
        <f>Sheet2!P9</f>
        <v>9.4438794131683148E-5</v>
      </c>
    </row>
    <row r="1523" spans="1:5">
      <c r="A1523">
        <v>2004</v>
      </c>
      <c r="B1523">
        <v>1</v>
      </c>
      <c r="C1523">
        <v>1</v>
      </c>
      <c r="D1523">
        <v>6</v>
      </c>
      <c r="E1523">
        <f>Sheet2!P10</f>
        <v>1.5286023171219896E-4</v>
      </c>
    </row>
    <row r="1524" spans="1:5">
      <c r="A1524">
        <v>2004</v>
      </c>
      <c r="B1524">
        <v>1</v>
      </c>
      <c r="C1524">
        <v>1</v>
      </c>
      <c r="D1524">
        <v>7</v>
      </c>
      <c r="E1524">
        <f>Sheet2!P11</f>
        <v>1.1758184711574341E-4</v>
      </c>
    </row>
    <row r="1525" spans="1:5">
      <c r="A1525">
        <v>2004</v>
      </c>
      <c r="B1525">
        <v>1</v>
      </c>
      <c r="C1525">
        <v>1</v>
      </c>
      <c r="D1525">
        <v>8</v>
      </c>
      <c r="E1525">
        <f>Sheet2!P12</f>
        <v>7.4072094095013362E-5</v>
      </c>
    </row>
    <row r="1526" spans="1:5">
      <c r="A1526">
        <v>2004</v>
      </c>
      <c r="B1526">
        <v>1</v>
      </c>
      <c r="C1526">
        <v>1</v>
      </c>
      <c r="D1526">
        <v>9</v>
      </c>
      <c r="E1526">
        <f>Sheet2!P13</f>
        <v>6.7762169477663165E-5</v>
      </c>
    </row>
    <row r="1527" spans="1:5">
      <c r="A1527">
        <v>2004</v>
      </c>
      <c r="B1527">
        <v>1</v>
      </c>
      <c r="C1527">
        <v>1</v>
      </c>
      <c r="D1527">
        <v>10</v>
      </c>
      <c r="E1527">
        <f>Sheet2!P14</f>
        <v>2.4899636812821652E-5</v>
      </c>
    </row>
    <row r="1528" spans="1:5">
      <c r="A1528">
        <v>2004</v>
      </c>
      <c r="B1528">
        <v>1</v>
      </c>
      <c r="C1528">
        <v>1</v>
      </c>
      <c r="D1528">
        <v>11</v>
      </c>
      <c r="E1528">
        <f>Sheet2!P15</f>
        <v>7.8403636485855599E-5</v>
      </c>
    </row>
    <row r="1529" spans="1:5">
      <c r="A1529">
        <v>2004</v>
      </c>
      <c r="B1529">
        <v>1</v>
      </c>
      <c r="C1529">
        <v>1</v>
      </c>
      <c r="D1529">
        <v>12</v>
      </c>
      <c r="E1529">
        <f>Sheet2!P16</f>
        <v>7.1637033252921594E-5</v>
      </c>
    </row>
    <row r="1530" spans="1:5">
      <c r="A1530">
        <v>2004</v>
      </c>
      <c r="B1530">
        <v>1</v>
      </c>
      <c r="C1530">
        <v>1</v>
      </c>
      <c r="D1530">
        <v>13</v>
      </c>
      <c r="E1530">
        <f>Sheet2!P17</f>
        <v>9.5911218090692258E-5</v>
      </c>
    </row>
    <row r="1531" spans="1:5">
      <c r="A1531">
        <v>2004</v>
      </c>
      <c r="B1531">
        <v>1</v>
      </c>
      <c r="C1531">
        <v>1</v>
      </c>
      <c r="D1531">
        <v>14</v>
      </c>
      <c r="E1531">
        <f>Sheet2!P18</f>
        <v>5.3537702674990303E-5</v>
      </c>
    </row>
    <row r="1532" spans="1:5">
      <c r="A1532">
        <v>2004</v>
      </c>
      <c r="B1532">
        <v>1</v>
      </c>
      <c r="C1532">
        <v>1</v>
      </c>
      <c r="D1532">
        <v>15</v>
      </c>
      <c r="E1532">
        <f>Sheet2!P19</f>
        <v>1.6119254989603227E-4</v>
      </c>
    </row>
    <row r="1533" spans="1:5">
      <c r="A1533">
        <v>2004</v>
      </c>
      <c r="B1533">
        <v>1</v>
      </c>
      <c r="C1533">
        <v>1</v>
      </c>
      <c r="D1533">
        <v>16</v>
      </c>
      <c r="E1533">
        <f>Sheet2!P20</f>
        <v>2.6047837601045484E-4</v>
      </c>
    </row>
    <row r="1534" spans="1:5">
      <c r="A1534">
        <v>2004</v>
      </c>
      <c r="B1534">
        <v>1</v>
      </c>
      <c r="C1534">
        <v>1</v>
      </c>
      <c r="D1534">
        <v>17</v>
      </c>
      <c r="E1534">
        <f>Sheet2!P21</f>
        <v>3.1442949865680467E-4</v>
      </c>
    </row>
    <row r="1535" spans="1:5">
      <c r="A1535">
        <v>2004</v>
      </c>
      <c r="B1535">
        <v>1</v>
      </c>
      <c r="C1535">
        <v>1</v>
      </c>
      <c r="D1535">
        <v>18</v>
      </c>
      <c r="E1535">
        <f>Sheet2!P22</f>
        <v>3.3592403290197209E-4</v>
      </c>
    </row>
    <row r="1536" spans="1:5">
      <c r="A1536">
        <v>2004</v>
      </c>
      <c r="B1536">
        <v>1</v>
      </c>
      <c r="C1536">
        <v>1</v>
      </c>
      <c r="D1536">
        <v>19</v>
      </c>
      <c r="E1536">
        <f>Sheet2!P23</f>
        <v>3.7875395921897856E-4</v>
      </c>
    </row>
    <row r="1537" spans="1:5">
      <c r="A1537">
        <v>2004</v>
      </c>
      <c r="B1537">
        <v>1</v>
      </c>
      <c r="C1537">
        <v>1</v>
      </c>
      <c r="D1537">
        <v>20</v>
      </c>
      <c r="E1537">
        <f>Sheet2!P24</f>
        <v>2.9763656255616739E-4</v>
      </c>
    </row>
    <row r="1538" spans="1:5">
      <c r="A1538">
        <v>2004</v>
      </c>
      <c r="B1538">
        <v>1</v>
      </c>
      <c r="C1538">
        <v>1</v>
      </c>
      <c r="D1538">
        <v>21</v>
      </c>
      <c r="E1538">
        <f>Sheet2!P25</f>
        <v>2.9723684397986959E-4</v>
      </c>
    </row>
    <row r="1539" spans="1:5">
      <c r="A1539">
        <v>2004</v>
      </c>
      <c r="B1539">
        <v>1</v>
      </c>
      <c r="C1539">
        <v>1</v>
      </c>
      <c r="D1539">
        <v>22</v>
      </c>
      <c r="E1539">
        <f>Sheet2!P26</f>
        <v>3.4414767221317959E-4</v>
      </c>
    </row>
    <row r="1540" spans="1:5">
      <c r="A1540">
        <v>2004</v>
      </c>
      <c r="B1540">
        <v>1</v>
      </c>
      <c r="C1540">
        <v>1</v>
      </c>
      <c r="D1540">
        <v>23</v>
      </c>
      <c r="E1540">
        <f>Sheet2!P27</f>
        <v>3.2614896363831667E-4</v>
      </c>
    </row>
    <row r="1541" spans="1:5">
      <c r="A1541">
        <v>2004</v>
      </c>
      <c r="B1541">
        <v>1</v>
      </c>
      <c r="C1541">
        <v>1</v>
      </c>
      <c r="D1541">
        <v>24</v>
      </c>
      <c r="E1541">
        <f>Sheet2!P28</f>
        <v>4.2058334965536562E-4</v>
      </c>
    </row>
    <row r="1542" spans="1:5">
      <c r="A1542">
        <v>2004</v>
      </c>
      <c r="B1542">
        <v>1</v>
      </c>
      <c r="C1542">
        <v>1</v>
      </c>
      <c r="D1542">
        <v>25</v>
      </c>
      <c r="E1542">
        <f>Sheet2!P29</f>
        <v>3.4443601830606971E-4</v>
      </c>
    </row>
    <row r="1543" spans="1:5">
      <c r="A1543">
        <v>2004</v>
      </c>
      <c r="B1543">
        <v>1</v>
      </c>
      <c r="C1543">
        <v>1</v>
      </c>
      <c r="D1543">
        <v>26</v>
      </c>
      <c r="E1543">
        <f>Sheet2!P30</f>
        <v>2.7510743436392278E-4</v>
      </c>
    </row>
    <row r="1544" spans="1:5">
      <c r="A1544">
        <v>2004</v>
      </c>
      <c r="B1544">
        <v>1</v>
      </c>
      <c r="C1544">
        <v>1</v>
      </c>
      <c r="D1544">
        <v>27</v>
      </c>
      <c r="E1544">
        <f>Sheet2!P31</f>
        <v>2.5118663964522213E-4</v>
      </c>
    </row>
    <row r="1545" spans="1:5">
      <c r="A1545">
        <v>2004</v>
      </c>
      <c r="B1545">
        <v>1</v>
      </c>
      <c r="C1545">
        <v>1</v>
      </c>
      <c r="D1545">
        <v>28</v>
      </c>
      <c r="E1545">
        <f>Sheet2!P32</f>
        <v>2.6783836568582982E-4</v>
      </c>
    </row>
    <row r="1546" spans="1:5">
      <c r="A1546">
        <v>2004</v>
      </c>
      <c r="B1546">
        <v>1</v>
      </c>
      <c r="C1546">
        <v>1</v>
      </c>
      <c r="D1546">
        <v>29</v>
      </c>
      <c r="E1546">
        <f>Sheet2!P33</f>
        <v>1.3563415585601926E-4</v>
      </c>
    </row>
    <row r="1547" spans="1:5">
      <c r="A1547">
        <v>2004</v>
      </c>
      <c r="B1547">
        <v>1</v>
      </c>
      <c r="C1547">
        <v>1</v>
      </c>
      <c r="D1547">
        <v>30</v>
      </c>
      <c r="E1547">
        <f>Sheet2!P34</f>
        <v>3.8598415965643762E-4</v>
      </c>
    </row>
    <row r="1548" spans="1:5">
      <c r="A1548">
        <v>2004</v>
      </c>
      <c r="B1548">
        <v>1</v>
      </c>
      <c r="C1548">
        <v>1</v>
      </c>
      <c r="D1548">
        <v>31</v>
      </c>
      <c r="E1548">
        <f>Sheet2!P35</f>
        <v>1.8375644298278523E-4</v>
      </c>
    </row>
    <row r="1549" spans="1:5">
      <c r="A1549">
        <v>2004</v>
      </c>
      <c r="B1549">
        <v>1</v>
      </c>
      <c r="C1549">
        <v>1</v>
      </c>
      <c r="D1549">
        <v>32</v>
      </c>
      <c r="E1549">
        <f>Sheet2!P36</f>
        <v>3.0646129077346808E-4</v>
      </c>
    </row>
    <row r="1550" spans="1:5">
      <c r="A1550">
        <v>2004</v>
      </c>
      <c r="B1550">
        <v>1</v>
      </c>
      <c r="C1550">
        <v>1</v>
      </c>
      <c r="D1550">
        <v>33</v>
      </c>
      <c r="E1550">
        <f>Sheet2!P37</f>
        <v>2.4879446371242603E-4</v>
      </c>
    </row>
    <row r="1551" spans="1:5">
      <c r="A1551">
        <v>2004</v>
      </c>
      <c r="B1551">
        <v>1</v>
      </c>
      <c r="C1551">
        <v>1</v>
      </c>
      <c r="D1551">
        <v>34</v>
      </c>
      <c r="E1551">
        <f>Sheet2!P38</f>
        <v>2.538955226152078E-4</v>
      </c>
    </row>
    <row r="1552" spans="1:5">
      <c r="A1552">
        <v>2004</v>
      </c>
      <c r="B1552">
        <v>1</v>
      </c>
      <c r="C1552">
        <v>1</v>
      </c>
      <c r="D1552">
        <v>35</v>
      </c>
      <c r="E1552">
        <f>Sheet2!P39</f>
        <v>3.4380240890248727E-4</v>
      </c>
    </row>
    <row r="1553" spans="1:5">
      <c r="A1553">
        <v>2004</v>
      </c>
      <c r="B1553">
        <v>1</v>
      </c>
      <c r="C1553">
        <v>1</v>
      </c>
      <c r="D1553">
        <v>36</v>
      </c>
      <c r="E1553">
        <f>Sheet2!P40</f>
        <v>3.5984102933626563E-4</v>
      </c>
    </row>
    <row r="1554" spans="1:5">
      <c r="A1554">
        <v>2004</v>
      </c>
      <c r="B1554">
        <v>1</v>
      </c>
      <c r="C1554">
        <v>1</v>
      </c>
      <c r="D1554">
        <v>37</v>
      </c>
      <c r="E1554">
        <f>Sheet2!P41</f>
        <v>4.98045279175299E-4</v>
      </c>
    </row>
    <row r="1555" spans="1:5">
      <c r="A1555">
        <v>2004</v>
      </c>
      <c r="B1555">
        <v>1</v>
      </c>
      <c r="C1555">
        <v>1</v>
      </c>
      <c r="D1555">
        <v>38</v>
      </c>
      <c r="E1555">
        <f>Sheet2!P42</f>
        <v>6.6638679804744382E-4</v>
      </c>
    </row>
    <row r="1556" spans="1:5">
      <c r="A1556">
        <v>2004</v>
      </c>
      <c r="B1556">
        <v>1</v>
      </c>
      <c r="C1556">
        <v>1</v>
      </c>
      <c r="D1556">
        <v>39</v>
      </c>
      <c r="E1556">
        <f>Sheet2!P43</f>
        <v>5.9139991087844661E-4</v>
      </c>
    </row>
    <row r="1557" spans="1:5">
      <c r="A1557">
        <v>2004</v>
      </c>
      <c r="B1557">
        <v>1</v>
      </c>
      <c r="C1557">
        <v>1</v>
      </c>
      <c r="D1557">
        <v>40</v>
      </c>
      <c r="E1557">
        <f>Sheet2!P44</f>
        <v>5.7578971493382151E-4</v>
      </c>
    </row>
    <row r="1558" spans="1:5">
      <c r="A1558">
        <v>2004</v>
      </c>
      <c r="B1558">
        <v>1</v>
      </c>
      <c r="C1558">
        <v>1</v>
      </c>
      <c r="D1558">
        <v>41</v>
      </c>
      <c r="E1558">
        <f>Sheet2!P45</f>
        <v>6.5749160609183499E-4</v>
      </c>
    </row>
    <row r="1559" spans="1:5">
      <c r="A1559">
        <v>2004</v>
      </c>
      <c r="B1559">
        <v>1</v>
      </c>
      <c r="C1559">
        <v>1</v>
      </c>
      <c r="D1559">
        <v>42</v>
      </c>
      <c r="E1559">
        <f>Sheet2!P46</f>
        <v>7.1315012794320363E-4</v>
      </c>
    </row>
    <row r="1560" spans="1:5">
      <c r="A1560">
        <v>2004</v>
      </c>
      <c r="B1560">
        <v>1</v>
      </c>
      <c r="C1560">
        <v>1</v>
      </c>
      <c r="D1560">
        <v>43</v>
      </c>
      <c r="E1560">
        <f>Sheet2!P47</f>
        <v>6.393294299642259E-4</v>
      </c>
    </row>
    <row r="1561" spans="1:5">
      <c r="A1561">
        <v>2004</v>
      </c>
      <c r="B1561">
        <v>1</v>
      </c>
      <c r="C1561">
        <v>1</v>
      </c>
      <c r="D1561">
        <v>44</v>
      </c>
      <c r="E1561">
        <f>Sheet2!P48</f>
        <v>8.816640657321207E-4</v>
      </c>
    </row>
    <row r="1562" spans="1:5">
      <c r="A1562">
        <v>2004</v>
      </c>
      <c r="B1562">
        <v>1</v>
      </c>
      <c r="C1562">
        <v>1</v>
      </c>
      <c r="D1562">
        <v>45</v>
      </c>
      <c r="E1562">
        <f>Sheet2!P49</f>
        <v>9.2868164414185563E-4</v>
      </c>
    </row>
    <row r="1563" spans="1:5">
      <c r="A1563">
        <v>2004</v>
      </c>
      <c r="B1563">
        <v>1</v>
      </c>
      <c r="C1563">
        <v>1</v>
      </c>
      <c r="D1563">
        <v>46</v>
      </c>
      <c r="E1563">
        <f>Sheet2!P50</f>
        <v>1.3852751531739764E-3</v>
      </c>
    </row>
    <row r="1564" spans="1:5">
      <c r="A1564">
        <v>2004</v>
      </c>
      <c r="B1564">
        <v>1</v>
      </c>
      <c r="C1564">
        <v>1</v>
      </c>
      <c r="D1564">
        <v>47</v>
      </c>
      <c r="E1564">
        <f>Sheet2!P51</f>
        <v>1.4333335079076287E-3</v>
      </c>
    </row>
    <row r="1565" spans="1:5">
      <c r="A1565">
        <v>2004</v>
      </c>
      <c r="B1565">
        <v>1</v>
      </c>
      <c r="C1565">
        <v>1</v>
      </c>
      <c r="D1565">
        <v>48</v>
      </c>
      <c r="E1565">
        <f>Sheet2!P52</f>
        <v>1.6634785203313996E-3</v>
      </c>
    </row>
    <row r="1566" spans="1:5">
      <c r="A1566">
        <v>2004</v>
      </c>
      <c r="B1566">
        <v>1</v>
      </c>
      <c r="C1566">
        <v>1</v>
      </c>
      <c r="D1566">
        <v>49</v>
      </c>
      <c r="E1566">
        <f>Sheet2!P53</f>
        <v>1.5845942872550266E-3</v>
      </c>
    </row>
    <row r="1567" spans="1:5">
      <c r="A1567">
        <v>2004</v>
      </c>
      <c r="B1567">
        <v>1</v>
      </c>
      <c r="C1567">
        <v>1</v>
      </c>
      <c r="D1567">
        <v>50</v>
      </c>
      <c r="E1567">
        <f>Sheet2!P54</f>
        <v>1.5179584106092194E-3</v>
      </c>
    </row>
    <row r="1568" spans="1:5">
      <c r="A1568">
        <v>2004</v>
      </c>
      <c r="B1568">
        <v>1</v>
      </c>
      <c r="C1568">
        <v>1</v>
      </c>
      <c r="D1568">
        <v>51</v>
      </c>
      <c r="E1568">
        <f>Sheet2!P55</f>
        <v>1.5601476156552889E-3</v>
      </c>
    </row>
    <row r="1569" spans="1:5">
      <c r="A1569">
        <v>2004</v>
      </c>
      <c r="B1569">
        <v>1</v>
      </c>
      <c r="C1569">
        <v>1</v>
      </c>
      <c r="D1569">
        <v>52</v>
      </c>
      <c r="E1569">
        <f>Sheet2!P56</f>
        <v>2.0490330268147037E-3</v>
      </c>
    </row>
    <row r="1570" spans="1:5">
      <c r="A1570">
        <v>2004</v>
      </c>
      <c r="B1570">
        <v>1</v>
      </c>
      <c r="C1570">
        <v>1</v>
      </c>
      <c r="D1570">
        <v>53</v>
      </c>
      <c r="E1570">
        <f>Sheet2!P57</f>
        <v>2.1727593575390286E-3</v>
      </c>
    </row>
    <row r="1571" spans="1:5">
      <c r="A1571">
        <v>2004</v>
      </c>
      <c r="B1571">
        <v>1</v>
      </c>
      <c r="C1571">
        <v>1</v>
      </c>
      <c r="D1571">
        <v>54</v>
      </c>
      <c r="E1571">
        <f>Sheet2!P58</f>
        <v>2.3772402014779095E-3</v>
      </c>
    </row>
    <row r="1572" spans="1:5">
      <c r="A1572">
        <v>2004</v>
      </c>
      <c r="B1572">
        <v>1</v>
      </c>
      <c r="C1572">
        <v>1</v>
      </c>
      <c r="D1572">
        <v>55</v>
      </c>
      <c r="E1572">
        <f>Sheet2!P59</f>
        <v>2.6484650739810088E-3</v>
      </c>
    </row>
    <row r="1573" spans="1:5">
      <c r="A1573">
        <v>2004</v>
      </c>
      <c r="B1573">
        <v>1</v>
      </c>
      <c r="C1573">
        <v>1</v>
      </c>
      <c r="D1573">
        <v>56</v>
      </c>
      <c r="E1573">
        <f>Sheet2!P60</f>
        <v>2.9341332503093434E-3</v>
      </c>
    </row>
    <row r="1574" spans="1:5">
      <c r="A1574">
        <v>2004</v>
      </c>
      <c r="B1574">
        <v>1</v>
      </c>
      <c r="C1574">
        <v>1</v>
      </c>
      <c r="D1574">
        <v>57</v>
      </c>
      <c r="E1574">
        <f>Sheet2!P61</f>
        <v>3.1200653461838893E-3</v>
      </c>
    </row>
    <row r="1575" spans="1:5">
      <c r="A1575">
        <v>2004</v>
      </c>
      <c r="B1575">
        <v>1</v>
      </c>
      <c r="C1575">
        <v>1</v>
      </c>
      <c r="D1575">
        <v>58</v>
      </c>
      <c r="E1575">
        <f>Sheet2!P62</f>
        <v>3.6146589612073275E-3</v>
      </c>
    </row>
    <row r="1576" spans="1:5">
      <c r="A1576">
        <v>2004</v>
      </c>
      <c r="B1576">
        <v>1</v>
      </c>
      <c r="C1576">
        <v>1</v>
      </c>
      <c r="D1576">
        <v>59</v>
      </c>
      <c r="E1576">
        <f>Sheet2!P63</f>
        <v>2.9759436321480206E-3</v>
      </c>
    </row>
    <row r="1577" spans="1:5">
      <c r="A1577">
        <v>2004</v>
      </c>
      <c r="B1577">
        <v>1</v>
      </c>
      <c r="C1577">
        <v>1</v>
      </c>
      <c r="D1577">
        <v>60</v>
      </c>
      <c r="E1577">
        <f>Sheet2!P64</f>
        <v>3.8085360600349058E-3</v>
      </c>
    </row>
    <row r="1578" spans="1:5">
      <c r="A1578">
        <v>2004</v>
      </c>
      <c r="B1578">
        <v>1</v>
      </c>
      <c r="C1578">
        <v>1</v>
      </c>
      <c r="D1578">
        <v>61</v>
      </c>
      <c r="E1578">
        <f>Sheet2!P65</f>
        <v>3.9012430560276543E-3</v>
      </c>
    </row>
    <row r="1579" spans="1:5">
      <c r="A1579">
        <v>2004</v>
      </c>
      <c r="B1579">
        <v>1</v>
      </c>
      <c r="C1579">
        <v>1</v>
      </c>
      <c r="D1579">
        <v>62</v>
      </c>
      <c r="E1579">
        <f>Sheet2!P66</f>
        <v>5.200121940090007E-3</v>
      </c>
    </row>
    <row r="1580" spans="1:5">
      <c r="A1580">
        <v>2004</v>
      </c>
      <c r="B1580">
        <v>1</v>
      </c>
      <c r="C1580">
        <v>1</v>
      </c>
      <c r="D1580">
        <v>63</v>
      </c>
      <c r="E1580">
        <f>Sheet2!P67</f>
        <v>5.5288852148619345E-3</v>
      </c>
    </row>
    <row r="1581" spans="1:5">
      <c r="A1581">
        <v>2004</v>
      </c>
      <c r="B1581">
        <v>1</v>
      </c>
      <c r="C1581">
        <v>1</v>
      </c>
      <c r="D1581">
        <v>64</v>
      </c>
      <c r="E1581">
        <f>Sheet2!P68</f>
        <v>5.8902430143377331E-3</v>
      </c>
    </row>
    <row r="1582" spans="1:5">
      <c r="A1582">
        <v>2004</v>
      </c>
      <c r="B1582">
        <v>1</v>
      </c>
      <c r="C1582">
        <v>1</v>
      </c>
      <c r="D1582">
        <v>65</v>
      </c>
      <c r="E1582">
        <f>Sheet2!P69</f>
        <v>5.7782471098308695E-3</v>
      </c>
    </row>
    <row r="1583" spans="1:5">
      <c r="A1583">
        <v>2004</v>
      </c>
      <c r="B1583">
        <v>1</v>
      </c>
      <c r="C1583">
        <v>1</v>
      </c>
      <c r="D1583">
        <v>66</v>
      </c>
      <c r="E1583">
        <f>Sheet2!P70</f>
        <v>7.2464086424427771E-3</v>
      </c>
    </row>
    <row r="1584" spans="1:5">
      <c r="A1584">
        <v>2004</v>
      </c>
      <c r="B1584">
        <v>1</v>
      </c>
      <c r="C1584">
        <v>1</v>
      </c>
      <c r="D1584">
        <v>67</v>
      </c>
      <c r="E1584">
        <f>Sheet2!P71</f>
        <v>7.0589912267772451E-3</v>
      </c>
    </row>
    <row r="1585" spans="1:5">
      <c r="A1585">
        <v>2004</v>
      </c>
      <c r="B1585">
        <v>1</v>
      </c>
      <c r="C1585">
        <v>1</v>
      </c>
      <c r="D1585">
        <v>68</v>
      </c>
      <c r="E1585">
        <f>Sheet2!P72</f>
        <v>7.4671616994620073E-3</v>
      </c>
    </row>
    <row r="1586" spans="1:5">
      <c r="A1586">
        <v>2004</v>
      </c>
      <c r="B1586">
        <v>1</v>
      </c>
      <c r="C1586">
        <v>1</v>
      </c>
      <c r="D1586">
        <v>69</v>
      </c>
      <c r="E1586">
        <f>Sheet2!P73</f>
        <v>9.4190841947387732E-3</v>
      </c>
    </row>
    <row r="1587" spans="1:5">
      <c r="A1587">
        <v>2004</v>
      </c>
      <c r="B1587">
        <v>1</v>
      </c>
      <c r="C1587">
        <v>1</v>
      </c>
      <c r="D1587">
        <v>70</v>
      </c>
      <c r="E1587">
        <f>Sheet2!P74</f>
        <v>9.4755223239877846E-3</v>
      </c>
    </row>
    <row r="1588" spans="1:5">
      <c r="A1588">
        <v>2004</v>
      </c>
      <c r="B1588">
        <v>1</v>
      </c>
      <c r="C1588">
        <v>1</v>
      </c>
      <c r="D1588">
        <v>71</v>
      </c>
      <c r="E1588">
        <f>Sheet2!P75</f>
        <v>1.1951317060399917E-2</v>
      </c>
    </row>
    <row r="1589" spans="1:5">
      <c r="A1589">
        <v>2004</v>
      </c>
      <c r="B1589">
        <v>1</v>
      </c>
      <c r="C1589">
        <v>1</v>
      </c>
      <c r="D1589">
        <v>72</v>
      </c>
      <c r="E1589">
        <f>Sheet2!P76</f>
        <v>1.2143834302160652E-2</v>
      </c>
    </row>
    <row r="1590" spans="1:5">
      <c r="A1590">
        <v>2004</v>
      </c>
      <c r="B1590">
        <v>1</v>
      </c>
      <c r="C1590">
        <v>1</v>
      </c>
      <c r="D1590">
        <v>73</v>
      </c>
      <c r="E1590">
        <f>Sheet2!P77</f>
        <v>1.2953008609536253E-2</v>
      </c>
    </row>
    <row r="1591" spans="1:5">
      <c r="A1591">
        <v>2004</v>
      </c>
      <c r="B1591">
        <v>1</v>
      </c>
      <c r="C1591">
        <v>1</v>
      </c>
      <c r="D1591">
        <v>74</v>
      </c>
      <c r="E1591">
        <f>Sheet2!P78</f>
        <v>1.7000773694283784E-2</v>
      </c>
    </row>
    <row r="1592" spans="1:5">
      <c r="A1592">
        <v>2004</v>
      </c>
      <c r="B1592">
        <v>1</v>
      </c>
      <c r="C1592">
        <v>1</v>
      </c>
      <c r="D1592">
        <v>75</v>
      </c>
      <c r="E1592">
        <f>Sheet2!P79</f>
        <v>1.6720633243719956E-2</v>
      </c>
    </row>
    <row r="1593" spans="1:5">
      <c r="A1593">
        <v>2004</v>
      </c>
      <c r="B1593">
        <v>1</v>
      </c>
      <c r="C1593">
        <v>1</v>
      </c>
      <c r="D1593">
        <v>76</v>
      </c>
      <c r="E1593">
        <f>Sheet2!P80</f>
        <v>2.0439190376066434E-2</v>
      </c>
    </row>
    <row r="1594" spans="1:5">
      <c r="A1594">
        <v>2004</v>
      </c>
      <c r="B1594">
        <v>1</v>
      </c>
      <c r="C1594">
        <v>1</v>
      </c>
      <c r="D1594">
        <v>77</v>
      </c>
      <c r="E1594">
        <f>Sheet2!P81</f>
        <v>2.322382345711883E-2</v>
      </c>
    </row>
    <row r="1595" spans="1:5">
      <c r="A1595">
        <v>2004</v>
      </c>
      <c r="B1595">
        <v>1</v>
      </c>
      <c r="C1595">
        <v>1</v>
      </c>
      <c r="D1595">
        <v>78</v>
      </c>
      <c r="E1595">
        <f>Sheet2!P82</f>
        <v>2.7575199838408875E-2</v>
      </c>
    </row>
    <row r="1596" spans="1:5">
      <c r="A1596">
        <v>2004</v>
      </c>
      <c r="B1596">
        <v>1</v>
      </c>
      <c r="C1596">
        <v>1</v>
      </c>
      <c r="D1596">
        <v>79</v>
      </c>
      <c r="E1596">
        <f>Sheet2!P83</f>
        <v>2.7812164240987373E-2</v>
      </c>
    </row>
    <row r="1597" spans="1:5">
      <c r="A1597">
        <v>2004</v>
      </c>
      <c r="B1597">
        <v>1</v>
      </c>
      <c r="C1597">
        <v>1</v>
      </c>
      <c r="D1597">
        <v>80</v>
      </c>
      <c r="E1597">
        <f>Sheet2!P84</f>
        <v>3.0337891449152343E-2</v>
      </c>
    </row>
    <row r="1598" spans="1:5">
      <c r="A1598">
        <v>2004</v>
      </c>
      <c r="B1598">
        <v>1</v>
      </c>
      <c r="C1598">
        <v>1</v>
      </c>
      <c r="D1598">
        <v>81</v>
      </c>
      <c r="E1598">
        <f>Sheet2!P85</f>
        <v>4.0818310124372252E-2</v>
      </c>
    </row>
    <row r="1599" spans="1:5">
      <c r="A1599">
        <v>2004</v>
      </c>
      <c r="B1599">
        <v>1</v>
      </c>
      <c r="C1599">
        <v>1</v>
      </c>
      <c r="D1599">
        <v>82</v>
      </c>
      <c r="E1599">
        <f>Sheet2!P86</f>
        <v>4.6267429594879908E-2</v>
      </c>
    </row>
    <row r="1600" spans="1:5">
      <c r="A1600">
        <v>2004</v>
      </c>
      <c r="B1600">
        <v>1</v>
      </c>
      <c r="C1600">
        <v>1</v>
      </c>
      <c r="D1600">
        <v>83</v>
      </c>
      <c r="E1600">
        <f>Sheet2!P87</f>
        <v>4.5439658725662781E-2</v>
      </c>
    </row>
    <row r="1601" spans="1:5">
      <c r="A1601">
        <v>2004</v>
      </c>
      <c r="B1601">
        <v>1</v>
      </c>
      <c r="C1601">
        <v>1</v>
      </c>
      <c r="D1601">
        <v>84</v>
      </c>
      <c r="E1601">
        <f>Sheet2!P88</f>
        <v>6.0034144329235963E-2</v>
      </c>
    </row>
    <row r="1602" spans="1:5">
      <c r="A1602">
        <v>2004</v>
      </c>
      <c r="B1602">
        <v>1</v>
      </c>
      <c r="C1602">
        <v>1</v>
      </c>
      <c r="D1602">
        <v>85</v>
      </c>
      <c r="E1602">
        <f>Sheet2!P89</f>
        <v>5.7349992001989508E-2</v>
      </c>
    </row>
    <row r="1603" spans="1:5">
      <c r="A1603">
        <v>2004</v>
      </c>
      <c r="B1603">
        <v>1</v>
      </c>
      <c r="C1603">
        <v>1</v>
      </c>
      <c r="D1603">
        <v>86</v>
      </c>
      <c r="E1603">
        <f>Sheet2!P90</f>
        <v>6.3229841974315498E-2</v>
      </c>
    </row>
    <row r="1604" spans="1:5">
      <c r="A1604">
        <v>2004</v>
      </c>
      <c r="B1604">
        <v>1</v>
      </c>
      <c r="C1604">
        <v>1</v>
      </c>
      <c r="D1604">
        <v>87</v>
      </c>
      <c r="E1604">
        <f>Sheet2!P91</f>
        <v>7.7468042659405503E-2</v>
      </c>
    </row>
    <row r="1605" spans="1:5">
      <c r="A1605">
        <v>2004</v>
      </c>
      <c r="B1605">
        <v>1</v>
      </c>
      <c r="C1605">
        <v>1</v>
      </c>
      <c r="D1605">
        <v>88</v>
      </c>
      <c r="E1605">
        <f>Sheet2!P92</f>
        <v>8.0773212615972104E-2</v>
      </c>
    </row>
    <row r="1606" spans="1:5">
      <c r="A1606">
        <v>2004</v>
      </c>
      <c r="B1606">
        <v>1</v>
      </c>
      <c r="C1606">
        <v>1</v>
      </c>
      <c r="D1606">
        <v>89</v>
      </c>
      <c r="E1606">
        <f>Sheet2!P93</f>
        <v>0.12517190453286001</v>
      </c>
    </row>
    <row r="1607" spans="1:5">
      <c r="A1607">
        <v>2004</v>
      </c>
      <c r="B1607">
        <v>1</v>
      </c>
      <c r="C1607">
        <v>1</v>
      </c>
      <c r="D1607">
        <v>90</v>
      </c>
      <c r="E1607">
        <f>Sheet2!P94</f>
        <v>0.12266365344573664</v>
      </c>
    </row>
    <row r="1608" spans="1:5">
      <c r="A1608">
        <v>2004</v>
      </c>
      <c r="B1608">
        <v>1</v>
      </c>
      <c r="C1608">
        <v>1</v>
      </c>
      <c r="D1608">
        <v>91</v>
      </c>
      <c r="E1608">
        <f>Sheet2!P95</f>
        <v>0.12158061182675006</v>
      </c>
    </row>
    <row r="1609" spans="1:5">
      <c r="A1609">
        <v>2004</v>
      </c>
      <c r="B1609">
        <v>1</v>
      </c>
      <c r="C1609">
        <v>1</v>
      </c>
      <c r="D1609">
        <v>92</v>
      </c>
      <c r="E1609">
        <f>Sheet2!P96</f>
        <v>0.18101674974263657</v>
      </c>
    </row>
    <row r="1610" spans="1:5">
      <c r="A1610">
        <v>2004</v>
      </c>
      <c r="B1610">
        <v>1</v>
      </c>
      <c r="C1610">
        <v>1</v>
      </c>
      <c r="D1610">
        <v>93</v>
      </c>
      <c r="E1610">
        <f>Sheet2!P97</f>
        <v>0.15986396693350077</v>
      </c>
    </row>
    <row r="1611" spans="1:5">
      <c r="A1611">
        <v>2004</v>
      </c>
      <c r="B1611">
        <v>1</v>
      </c>
      <c r="C1611">
        <v>1</v>
      </c>
      <c r="D1611">
        <v>94</v>
      </c>
      <c r="E1611">
        <f>Sheet2!P98</f>
        <v>0.11392877868636243</v>
      </c>
    </row>
    <row r="1612" spans="1:5">
      <c r="A1612">
        <v>2004</v>
      </c>
      <c r="B1612">
        <v>1</v>
      </c>
      <c r="C1612">
        <v>1</v>
      </c>
      <c r="D1612">
        <v>95</v>
      </c>
      <c r="E1612">
        <f>Sheet2!P99</f>
        <v>0.16687004270896891</v>
      </c>
    </row>
    <row r="1613" spans="1:5">
      <c r="A1613">
        <v>2004</v>
      </c>
      <c r="B1613">
        <v>1</v>
      </c>
      <c r="C1613">
        <v>1</v>
      </c>
      <c r="D1613">
        <v>96</v>
      </c>
      <c r="E1613">
        <f>Sheet2!P100</f>
        <v>0.13176930596285436</v>
      </c>
    </row>
    <row r="1614" spans="1:5">
      <c r="A1614">
        <v>2004</v>
      </c>
      <c r="B1614">
        <v>1</v>
      </c>
      <c r="C1614">
        <v>1</v>
      </c>
      <c r="D1614">
        <v>97</v>
      </c>
      <c r="E1614">
        <f>Sheet2!P101</f>
        <v>8.8182938518417103E-2</v>
      </c>
    </row>
    <row r="1615" spans="1:5">
      <c r="A1615">
        <v>2004</v>
      </c>
      <c r="B1615">
        <v>1</v>
      </c>
      <c r="C1615">
        <v>1</v>
      </c>
      <c r="D1615">
        <v>98</v>
      </c>
      <c r="E1615">
        <f>Sheet2!P102</f>
        <v>0.14787878787878789</v>
      </c>
    </row>
    <row r="1616" spans="1:5">
      <c r="A1616">
        <v>2004</v>
      </c>
      <c r="B1616">
        <v>1</v>
      </c>
      <c r="C1616">
        <v>1</v>
      </c>
      <c r="D1616">
        <v>99</v>
      </c>
      <c r="E1616">
        <f>Sheet2!P103</f>
        <v>0</v>
      </c>
    </row>
    <row r="1617" spans="1:5">
      <c r="A1617">
        <v>2004</v>
      </c>
      <c r="B1617">
        <v>1</v>
      </c>
      <c r="C1617">
        <v>1</v>
      </c>
      <c r="D1617">
        <v>100</v>
      </c>
      <c r="E1617">
        <f>Sheet2!P104</f>
        <v>0</v>
      </c>
    </row>
    <row r="1618" spans="1:5">
      <c r="A1618">
        <v>2005</v>
      </c>
      <c r="B1618">
        <v>0</v>
      </c>
      <c r="C1618">
        <v>0</v>
      </c>
      <c r="D1618">
        <v>0</v>
      </c>
      <c r="E1618">
        <f>Sheet2!S4</f>
        <v>5.6282134861673104E-3</v>
      </c>
    </row>
    <row r="1619" spans="1:5">
      <c r="A1619">
        <v>2005</v>
      </c>
      <c r="B1619">
        <v>0</v>
      </c>
      <c r="C1619">
        <v>0</v>
      </c>
      <c r="D1619">
        <v>1</v>
      </c>
      <c r="E1619">
        <f>Sheet2!S5</f>
        <v>3.7960430195791626E-4</v>
      </c>
    </row>
    <row r="1620" spans="1:5">
      <c r="A1620">
        <v>2005</v>
      </c>
      <c r="B1620">
        <v>0</v>
      </c>
      <c r="C1620">
        <v>0</v>
      </c>
      <c r="D1620">
        <v>2</v>
      </c>
      <c r="E1620">
        <f>Sheet2!S6</f>
        <v>2.6820235347832315E-4</v>
      </c>
    </row>
    <row r="1621" spans="1:5">
      <c r="A1621">
        <v>2005</v>
      </c>
      <c r="B1621">
        <v>0</v>
      </c>
      <c r="C1621">
        <v>0</v>
      </c>
      <c r="D1621">
        <v>3</v>
      </c>
      <c r="E1621">
        <f>Sheet2!S7</f>
        <v>1.3306542609023363E-4</v>
      </c>
    </row>
    <row r="1622" spans="1:5">
      <c r="A1622">
        <v>2005</v>
      </c>
      <c r="B1622">
        <v>0</v>
      </c>
      <c r="C1622">
        <v>0</v>
      </c>
      <c r="D1622">
        <v>4</v>
      </c>
      <c r="E1622">
        <f>Sheet2!S8</f>
        <v>1.3933682315432912E-4</v>
      </c>
    </row>
    <row r="1623" spans="1:5">
      <c r="A1623">
        <v>2005</v>
      </c>
      <c r="B1623">
        <v>0</v>
      </c>
      <c r="C1623">
        <v>0</v>
      </c>
      <c r="D1623">
        <v>5</v>
      </c>
      <c r="E1623">
        <f>Sheet2!S9</f>
        <v>1.1347672676945988E-4</v>
      </c>
    </row>
    <row r="1624" spans="1:5">
      <c r="A1624">
        <v>2005</v>
      </c>
      <c r="B1624">
        <v>0</v>
      </c>
      <c r="C1624">
        <v>0</v>
      </c>
      <c r="D1624">
        <v>6</v>
      </c>
      <c r="E1624">
        <f>Sheet2!S10</f>
        <v>1.0862824179555644E-4</v>
      </c>
    </row>
    <row r="1625" spans="1:5">
      <c r="A1625">
        <v>2005</v>
      </c>
      <c r="B1625">
        <v>0</v>
      </c>
      <c r="C1625">
        <v>0</v>
      </c>
      <c r="D1625">
        <v>7</v>
      </c>
      <c r="E1625">
        <f>Sheet2!S11</f>
        <v>9.7036777975819316E-5</v>
      </c>
    </row>
    <row r="1626" spans="1:5">
      <c r="A1626">
        <v>2005</v>
      </c>
      <c r="B1626">
        <v>0</v>
      </c>
      <c r="C1626">
        <v>0</v>
      </c>
      <c r="D1626">
        <v>8</v>
      </c>
      <c r="E1626">
        <f>Sheet2!S12</f>
        <v>9.8084219218614241E-5</v>
      </c>
    </row>
    <row r="1627" spans="1:5">
      <c r="A1627">
        <v>2005</v>
      </c>
      <c r="B1627">
        <v>0</v>
      </c>
      <c r="C1627">
        <v>0</v>
      </c>
      <c r="D1627">
        <v>9</v>
      </c>
      <c r="E1627">
        <f>Sheet2!S13</f>
        <v>1.4018463763536902E-4</v>
      </c>
    </row>
    <row r="1628" spans="1:5">
      <c r="A1628">
        <v>2005</v>
      </c>
      <c r="B1628">
        <v>0</v>
      </c>
      <c r="C1628">
        <v>0</v>
      </c>
      <c r="D1628">
        <v>10</v>
      </c>
      <c r="E1628">
        <f>Sheet2!S14</f>
        <v>4.2151501800528461E-5</v>
      </c>
    </row>
    <row r="1629" spans="1:5">
      <c r="A1629">
        <v>2005</v>
      </c>
      <c r="B1629">
        <v>0</v>
      </c>
      <c r="C1629">
        <v>0</v>
      </c>
      <c r="D1629">
        <v>11</v>
      </c>
      <c r="E1629">
        <f>Sheet2!S15</f>
        <v>1.3374822316802737E-4</v>
      </c>
    </row>
    <row r="1630" spans="1:5">
      <c r="A1630">
        <v>2005</v>
      </c>
      <c r="B1630">
        <v>0</v>
      </c>
      <c r="C1630">
        <v>0</v>
      </c>
      <c r="D1630">
        <v>12</v>
      </c>
      <c r="E1630">
        <f>Sheet2!S16</f>
        <v>1.773738004683467E-4</v>
      </c>
    </row>
    <row r="1631" spans="1:5">
      <c r="A1631">
        <v>2005</v>
      </c>
      <c r="B1631">
        <v>0</v>
      </c>
      <c r="C1631">
        <v>0</v>
      </c>
      <c r="D1631">
        <v>13</v>
      </c>
      <c r="E1631">
        <f>Sheet2!S17</f>
        <v>1.812138686405654E-4</v>
      </c>
    </row>
    <row r="1632" spans="1:5">
      <c r="A1632">
        <v>2005</v>
      </c>
      <c r="B1632">
        <v>0</v>
      </c>
      <c r="C1632">
        <v>0</v>
      </c>
      <c r="D1632">
        <v>14</v>
      </c>
      <c r="E1632">
        <f>Sheet2!S18</f>
        <v>1.2321828112072278E-4</v>
      </c>
    </row>
    <row r="1633" spans="1:5">
      <c r="A1633">
        <v>2005</v>
      </c>
      <c r="B1633">
        <v>0</v>
      </c>
      <c r="C1633">
        <v>0</v>
      </c>
      <c r="D1633">
        <v>15</v>
      </c>
      <c r="E1633">
        <f>Sheet2!S19</f>
        <v>2.3275032629426295E-4</v>
      </c>
    </row>
    <row r="1634" spans="1:5">
      <c r="A1634">
        <v>2005</v>
      </c>
      <c r="B1634">
        <v>0</v>
      </c>
      <c r="C1634">
        <v>0</v>
      </c>
      <c r="D1634">
        <v>16</v>
      </c>
      <c r="E1634">
        <f>Sheet2!S20</f>
        <v>2.4535971544864955E-4</v>
      </c>
    </row>
    <row r="1635" spans="1:5">
      <c r="A1635">
        <v>2005</v>
      </c>
      <c r="B1635">
        <v>0</v>
      </c>
      <c r="C1635">
        <v>0</v>
      </c>
      <c r="D1635">
        <v>17</v>
      </c>
      <c r="E1635">
        <f>Sheet2!S21</f>
        <v>5.7273196329123599E-4</v>
      </c>
    </row>
    <row r="1636" spans="1:5">
      <c r="A1636">
        <v>2005</v>
      </c>
      <c r="B1636">
        <v>0</v>
      </c>
      <c r="C1636">
        <v>0</v>
      </c>
      <c r="D1636">
        <v>18</v>
      </c>
      <c r="E1636">
        <f>Sheet2!S22</f>
        <v>9.6371139901910271E-4</v>
      </c>
    </row>
    <row r="1637" spans="1:5">
      <c r="A1637">
        <v>2005</v>
      </c>
      <c r="B1637">
        <v>0</v>
      </c>
      <c r="C1637">
        <v>0</v>
      </c>
      <c r="D1637">
        <v>19</v>
      </c>
      <c r="E1637">
        <f>Sheet2!S23</f>
        <v>7.6773395254083315E-4</v>
      </c>
    </row>
    <row r="1638" spans="1:5">
      <c r="A1638">
        <v>2005</v>
      </c>
      <c r="B1638">
        <v>0</v>
      </c>
      <c r="C1638">
        <v>0</v>
      </c>
      <c r="D1638">
        <v>20</v>
      </c>
      <c r="E1638">
        <f>Sheet2!S24</f>
        <v>8.8467271158867078E-4</v>
      </c>
    </row>
    <row r="1639" spans="1:5">
      <c r="A1639">
        <v>2005</v>
      </c>
      <c r="B1639">
        <v>0</v>
      </c>
      <c r="C1639">
        <v>0</v>
      </c>
      <c r="D1639">
        <v>21</v>
      </c>
      <c r="E1639">
        <f>Sheet2!S25</f>
        <v>8.7763201833029121E-4</v>
      </c>
    </row>
    <row r="1640" spans="1:5">
      <c r="A1640">
        <v>2005</v>
      </c>
      <c r="B1640">
        <v>0</v>
      </c>
      <c r="C1640">
        <v>0</v>
      </c>
      <c r="D1640">
        <v>22</v>
      </c>
      <c r="E1640">
        <f>Sheet2!S26</f>
        <v>8.6670211450167399E-4</v>
      </c>
    </row>
    <row r="1641" spans="1:5">
      <c r="A1641">
        <v>2005</v>
      </c>
      <c r="B1641">
        <v>0</v>
      </c>
      <c r="C1641">
        <v>0</v>
      </c>
      <c r="D1641">
        <v>23</v>
      </c>
      <c r="E1641">
        <f>Sheet2!S27</f>
        <v>8.8030797501886674E-4</v>
      </c>
    </row>
    <row r="1642" spans="1:5">
      <c r="A1642">
        <v>2005</v>
      </c>
      <c r="B1642">
        <v>0</v>
      </c>
      <c r="C1642">
        <v>0</v>
      </c>
      <c r="D1642">
        <v>24</v>
      </c>
      <c r="E1642">
        <f>Sheet2!S28</f>
        <v>9.0776941483996772E-4</v>
      </c>
    </row>
    <row r="1643" spans="1:5">
      <c r="A1643">
        <v>2005</v>
      </c>
      <c r="B1643">
        <v>0</v>
      </c>
      <c r="C1643">
        <v>0</v>
      </c>
      <c r="D1643">
        <v>25</v>
      </c>
      <c r="E1643">
        <f>Sheet2!S29</f>
        <v>6.8724288275717456E-4</v>
      </c>
    </row>
    <row r="1644" spans="1:5">
      <c r="A1644">
        <v>2005</v>
      </c>
      <c r="B1644">
        <v>0</v>
      </c>
      <c r="C1644">
        <v>0</v>
      </c>
      <c r="D1644">
        <v>26</v>
      </c>
      <c r="E1644">
        <f>Sheet2!S30</f>
        <v>9.703972945450495E-4</v>
      </c>
    </row>
    <row r="1645" spans="1:5">
      <c r="A1645">
        <v>2005</v>
      </c>
      <c r="B1645">
        <v>0</v>
      </c>
      <c r="C1645">
        <v>0</v>
      </c>
      <c r="D1645">
        <v>27</v>
      </c>
      <c r="E1645">
        <f>Sheet2!S31</f>
        <v>1.0936695867921208E-3</v>
      </c>
    </row>
    <row r="1646" spans="1:5">
      <c r="A1646">
        <v>2005</v>
      </c>
      <c r="B1646">
        <v>0</v>
      </c>
      <c r="C1646">
        <v>0</v>
      </c>
      <c r="D1646">
        <v>28</v>
      </c>
      <c r="E1646">
        <f>Sheet2!S32</f>
        <v>9.5087838385003742E-4</v>
      </c>
    </row>
    <row r="1647" spans="1:5">
      <c r="A1647">
        <v>2005</v>
      </c>
      <c r="B1647">
        <v>0</v>
      </c>
      <c r="C1647">
        <v>0</v>
      </c>
      <c r="D1647">
        <v>29</v>
      </c>
      <c r="E1647">
        <f>Sheet2!S33</f>
        <v>1.1739090960341775E-3</v>
      </c>
    </row>
    <row r="1648" spans="1:5">
      <c r="A1648">
        <v>2005</v>
      </c>
      <c r="B1648">
        <v>0</v>
      </c>
      <c r="C1648">
        <v>0</v>
      </c>
      <c r="D1648">
        <v>30</v>
      </c>
      <c r="E1648">
        <f>Sheet2!S34</f>
        <v>1.1047929818622795E-3</v>
      </c>
    </row>
    <row r="1649" spans="1:5">
      <c r="A1649">
        <v>2005</v>
      </c>
      <c r="B1649">
        <v>0</v>
      </c>
      <c r="C1649">
        <v>0</v>
      </c>
      <c r="D1649">
        <v>31</v>
      </c>
      <c r="E1649">
        <f>Sheet2!S35</f>
        <v>1.5677461621051362E-3</v>
      </c>
    </row>
    <row r="1650" spans="1:5">
      <c r="A1650">
        <v>2005</v>
      </c>
      <c r="B1650">
        <v>0</v>
      </c>
      <c r="C1650">
        <v>0</v>
      </c>
      <c r="D1650">
        <v>32</v>
      </c>
      <c r="E1650">
        <f>Sheet2!S36</f>
        <v>1.3484879333784769E-3</v>
      </c>
    </row>
    <row r="1651" spans="1:5">
      <c r="A1651">
        <v>2005</v>
      </c>
      <c r="B1651">
        <v>0</v>
      </c>
      <c r="C1651">
        <v>0</v>
      </c>
      <c r="D1651">
        <v>33</v>
      </c>
      <c r="E1651">
        <f>Sheet2!S37</f>
        <v>1.7827573575041927E-3</v>
      </c>
    </row>
    <row r="1652" spans="1:5">
      <c r="A1652">
        <v>2005</v>
      </c>
      <c r="B1652">
        <v>0</v>
      </c>
      <c r="C1652">
        <v>0</v>
      </c>
      <c r="D1652">
        <v>34</v>
      </c>
      <c r="E1652">
        <f>Sheet2!S38</f>
        <v>1.8112118242549172E-3</v>
      </c>
    </row>
    <row r="1653" spans="1:5">
      <c r="A1653">
        <v>2005</v>
      </c>
      <c r="B1653">
        <v>0</v>
      </c>
      <c r="C1653">
        <v>0</v>
      </c>
      <c r="D1653">
        <v>35</v>
      </c>
      <c r="E1653">
        <f>Sheet2!S39</f>
        <v>1.8284155966923907E-3</v>
      </c>
    </row>
    <row r="1654" spans="1:5">
      <c r="A1654">
        <v>2005</v>
      </c>
      <c r="B1654">
        <v>0</v>
      </c>
      <c r="C1654">
        <v>0</v>
      </c>
      <c r="D1654">
        <v>36</v>
      </c>
      <c r="E1654">
        <f>Sheet2!S40</f>
        <v>2.020299138875237E-3</v>
      </c>
    </row>
    <row r="1655" spans="1:5">
      <c r="A1655">
        <v>2005</v>
      </c>
      <c r="B1655">
        <v>0</v>
      </c>
      <c r="C1655">
        <v>0</v>
      </c>
      <c r="D1655">
        <v>37</v>
      </c>
      <c r="E1655">
        <f>Sheet2!S41</f>
        <v>1.8140195487528871E-3</v>
      </c>
    </row>
    <row r="1656" spans="1:5">
      <c r="A1656">
        <v>2005</v>
      </c>
      <c r="B1656">
        <v>0</v>
      </c>
      <c r="C1656">
        <v>0</v>
      </c>
      <c r="D1656">
        <v>38</v>
      </c>
      <c r="E1656">
        <f>Sheet2!S42</f>
        <v>1.8139202487828432E-3</v>
      </c>
    </row>
    <row r="1657" spans="1:5">
      <c r="A1657">
        <v>2005</v>
      </c>
      <c r="B1657">
        <v>0</v>
      </c>
      <c r="C1657">
        <v>0</v>
      </c>
      <c r="D1657">
        <v>39</v>
      </c>
      <c r="E1657">
        <f>Sheet2!S43</f>
        <v>2.1818997421344912E-3</v>
      </c>
    </row>
    <row r="1658" spans="1:5">
      <c r="A1658">
        <v>2005</v>
      </c>
      <c r="B1658">
        <v>0</v>
      </c>
      <c r="C1658">
        <v>0</v>
      </c>
      <c r="D1658">
        <v>40</v>
      </c>
      <c r="E1658">
        <f>Sheet2!S44</f>
        <v>2.9950268335759405E-3</v>
      </c>
    </row>
    <row r="1659" spans="1:5">
      <c r="A1659">
        <v>2005</v>
      </c>
      <c r="B1659">
        <v>0</v>
      </c>
      <c r="C1659">
        <v>0</v>
      </c>
      <c r="D1659">
        <v>41</v>
      </c>
      <c r="E1659">
        <f>Sheet2!S45</f>
        <v>2.4255618339650634E-3</v>
      </c>
    </row>
    <row r="1660" spans="1:5">
      <c r="A1660">
        <v>2005</v>
      </c>
      <c r="B1660">
        <v>0</v>
      </c>
      <c r="C1660">
        <v>0</v>
      </c>
      <c r="D1660">
        <v>42</v>
      </c>
      <c r="E1660">
        <f>Sheet2!S46</f>
        <v>2.6674652913081789E-3</v>
      </c>
    </row>
    <row r="1661" spans="1:5">
      <c r="A1661">
        <v>2005</v>
      </c>
      <c r="B1661">
        <v>0</v>
      </c>
      <c r="C1661">
        <v>0</v>
      </c>
      <c r="D1661">
        <v>43</v>
      </c>
      <c r="E1661">
        <f>Sheet2!S47</f>
        <v>3.2977237285116284E-3</v>
      </c>
    </row>
    <row r="1662" spans="1:5">
      <c r="A1662">
        <v>2005</v>
      </c>
      <c r="B1662">
        <v>0</v>
      </c>
      <c r="C1662">
        <v>0</v>
      </c>
      <c r="D1662">
        <v>44</v>
      </c>
      <c r="E1662">
        <f>Sheet2!S48</f>
        <v>2.9214358701638993E-3</v>
      </c>
    </row>
    <row r="1663" spans="1:5">
      <c r="A1663">
        <v>2005</v>
      </c>
      <c r="B1663">
        <v>0</v>
      </c>
      <c r="C1663">
        <v>0</v>
      </c>
      <c r="D1663">
        <v>45</v>
      </c>
      <c r="E1663">
        <f>Sheet2!S49</f>
        <v>3.4170037905021005E-3</v>
      </c>
    </row>
    <row r="1664" spans="1:5">
      <c r="A1664">
        <v>2005</v>
      </c>
      <c r="B1664">
        <v>0</v>
      </c>
      <c r="C1664">
        <v>0</v>
      </c>
      <c r="D1664">
        <v>46</v>
      </c>
      <c r="E1664">
        <f>Sheet2!S50</f>
        <v>4.3327171214165364E-3</v>
      </c>
    </row>
    <row r="1665" spans="1:5">
      <c r="A1665">
        <v>2005</v>
      </c>
      <c r="B1665">
        <v>0</v>
      </c>
      <c r="C1665">
        <v>0</v>
      </c>
      <c r="D1665">
        <v>47</v>
      </c>
      <c r="E1665">
        <f>Sheet2!S51</f>
        <v>3.7709607822965685E-3</v>
      </c>
    </row>
    <row r="1666" spans="1:5">
      <c r="A1666">
        <v>2005</v>
      </c>
      <c r="B1666">
        <v>0</v>
      </c>
      <c r="C1666">
        <v>0</v>
      </c>
      <c r="D1666">
        <v>48</v>
      </c>
      <c r="E1666">
        <f>Sheet2!S52</f>
        <v>3.7871944824643053E-3</v>
      </c>
    </row>
    <row r="1667" spans="1:5">
      <c r="A1667">
        <v>2005</v>
      </c>
      <c r="B1667">
        <v>0</v>
      </c>
      <c r="C1667">
        <v>0</v>
      </c>
      <c r="D1667">
        <v>49</v>
      </c>
      <c r="E1667">
        <f>Sheet2!S53</f>
        <v>4.3864045281048645E-3</v>
      </c>
    </row>
    <row r="1668" spans="1:5">
      <c r="A1668">
        <v>2005</v>
      </c>
      <c r="B1668">
        <v>0</v>
      </c>
      <c r="C1668">
        <v>0</v>
      </c>
      <c r="D1668">
        <v>50</v>
      </c>
      <c r="E1668">
        <f>Sheet2!S54</f>
        <v>4.6908459266413217E-3</v>
      </c>
    </row>
    <row r="1669" spans="1:5">
      <c r="A1669">
        <v>2005</v>
      </c>
      <c r="B1669">
        <v>0</v>
      </c>
      <c r="C1669">
        <v>0</v>
      </c>
      <c r="D1669">
        <v>51</v>
      </c>
      <c r="E1669">
        <f>Sheet2!S55</f>
        <v>4.4939839464774017E-3</v>
      </c>
    </row>
    <row r="1670" spans="1:5">
      <c r="A1670">
        <v>2005</v>
      </c>
      <c r="B1670">
        <v>0</v>
      </c>
      <c r="C1670">
        <v>0</v>
      </c>
      <c r="D1670">
        <v>52</v>
      </c>
      <c r="E1670">
        <f>Sheet2!S56</f>
        <v>5.5756061995643679E-3</v>
      </c>
    </row>
    <row r="1671" spans="1:5">
      <c r="A1671">
        <v>2005</v>
      </c>
      <c r="B1671">
        <v>0</v>
      </c>
      <c r="C1671">
        <v>0</v>
      </c>
      <c r="D1671">
        <v>53</v>
      </c>
      <c r="E1671">
        <f>Sheet2!S57</f>
        <v>6.1828673972775059E-3</v>
      </c>
    </row>
    <row r="1672" spans="1:5">
      <c r="A1672">
        <v>2005</v>
      </c>
      <c r="B1672">
        <v>0</v>
      </c>
      <c r="C1672">
        <v>0</v>
      </c>
      <c r="D1672">
        <v>54</v>
      </c>
      <c r="E1672">
        <f>Sheet2!S58</f>
        <v>6.1852338995542688E-3</v>
      </c>
    </row>
    <row r="1673" spans="1:5">
      <c r="A1673">
        <v>2005</v>
      </c>
      <c r="B1673">
        <v>0</v>
      </c>
      <c r="C1673">
        <v>0</v>
      </c>
      <c r="D1673">
        <v>55</v>
      </c>
      <c r="E1673">
        <f>Sheet2!S59</f>
        <v>7.2349304231911901E-3</v>
      </c>
    </row>
    <row r="1674" spans="1:5">
      <c r="A1674">
        <v>2005</v>
      </c>
      <c r="B1674">
        <v>0</v>
      </c>
      <c r="C1674">
        <v>0</v>
      </c>
      <c r="D1674">
        <v>56</v>
      </c>
      <c r="E1674">
        <f>Sheet2!S60</f>
        <v>6.3064263666532212E-3</v>
      </c>
    </row>
    <row r="1675" spans="1:5">
      <c r="A1675">
        <v>2005</v>
      </c>
      <c r="B1675">
        <v>0</v>
      </c>
      <c r="C1675">
        <v>0</v>
      </c>
      <c r="D1675">
        <v>57</v>
      </c>
      <c r="E1675">
        <f>Sheet2!S61</f>
        <v>7.6992225602252242E-3</v>
      </c>
    </row>
    <row r="1676" spans="1:5">
      <c r="A1676">
        <v>2005</v>
      </c>
      <c r="B1676">
        <v>0</v>
      </c>
      <c r="C1676">
        <v>0</v>
      </c>
      <c r="D1676">
        <v>58</v>
      </c>
      <c r="E1676">
        <f>Sheet2!S62</f>
        <v>9.1930008443815714E-3</v>
      </c>
    </row>
    <row r="1677" spans="1:5">
      <c r="A1677">
        <v>2005</v>
      </c>
      <c r="B1677">
        <v>0</v>
      </c>
      <c r="C1677">
        <v>0</v>
      </c>
      <c r="D1677">
        <v>59</v>
      </c>
      <c r="E1677">
        <f>Sheet2!S63</f>
        <v>8.8469961767977303E-3</v>
      </c>
    </row>
    <row r="1678" spans="1:5">
      <c r="A1678">
        <v>2005</v>
      </c>
      <c r="B1678">
        <v>0</v>
      </c>
      <c r="C1678">
        <v>0</v>
      </c>
      <c r="D1678">
        <v>60</v>
      </c>
      <c r="E1678">
        <f>Sheet2!S64</f>
        <v>1.0971260646158502E-2</v>
      </c>
    </row>
    <row r="1679" spans="1:5">
      <c r="A1679">
        <v>2005</v>
      </c>
      <c r="B1679">
        <v>0</v>
      </c>
      <c r="C1679">
        <v>0</v>
      </c>
      <c r="D1679">
        <v>61</v>
      </c>
      <c r="E1679">
        <f>Sheet2!S65</f>
        <v>1.2348818307507165E-2</v>
      </c>
    </row>
    <row r="1680" spans="1:5">
      <c r="A1680">
        <v>2005</v>
      </c>
      <c r="B1680">
        <v>0</v>
      </c>
      <c r="C1680">
        <v>0</v>
      </c>
      <c r="D1680">
        <v>62</v>
      </c>
      <c r="E1680">
        <f>Sheet2!S66</f>
        <v>1.2440635790815363E-2</v>
      </c>
    </row>
    <row r="1681" spans="1:5">
      <c r="A1681">
        <v>2005</v>
      </c>
      <c r="B1681">
        <v>0</v>
      </c>
      <c r="C1681">
        <v>0</v>
      </c>
      <c r="D1681">
        <v>63</v>
      </c>
      <c r="E1681">
        <f>Sheet2!S67</f>
        <v>1.4288033732005895E-2</v>
      </c>
    </row>
    <row r="1682" spans="1:5">
      <c r="A1682">
        <v>2005</v>
      </c>
      <c r="B1682">
        <v>0</v>
      </c>
      <c r="C1682">
        <v>0</v>
      </c>
      <c r="D1682">
        <v>64</v>
      </c>
      <c r="E1682">
        <f>Sheet2!S68</f>
        <v>1.4596572195222311E-2</v>
      </c>
    </row>
    <row r="1683" spans="1:5">
      <c r="A1683">
        <v>2005</v>
      </c>
      <c r="B1683">
        <v>0</v>
      </c>
      <c r="C1683">
        <v>0</v>
      </c>
      <c r="D1683">
        <v>65</v>
      </c>
      <c r="E1683">
        <f>Sheet2!S69</f>
        <v>1.6155368999038165E-2</v>
      </c>
    </row>
    <row r="1684" spans="1:5">
      <c r="A1684">
        <v>2005</v>
      </c>
      <c r="B1684">
        <v>0</v>
      </c>
      <c r="C1684">
        <v>0</v>
      </c>
      <c r="D1684">
        <v>66</v>
      </c>
      <c r="E1684">
        <f>Sheet2!S70</f>
        <v>1.8303067335044023E-2</v>
      </c>
    </row>
    <row r="1685" spans="1:5">
      <c r="A1685">
        <v>2005</v>
      </c>
      <c r="B1685">
        <v>0</v>
      </c>
      <c r="C1685">
        <v>0</v>
      </c>
      <c r="D1685">
        <v>67</v>
      </c>
      <c r="E1685">
        <f>Sheet2!S71</f>
        <v>2.0766384803271181E-2</v>
      </c>
    </row>
    <row r="1686" spans="1:5">
      <c r="A1686">
        <v>2005</v>
      </c>
      <c r="B1686">
        <v>0</v>
      </c>
      <c r="C1686">
        <v>0</v>
      </c>
      <c r="D1686">
        <v>68</v>
      </c>
      <c r="E1686">
        <f>Sheet2!S72</f>
        <v>1.96779253256027E-2</v>
      </c>
    </row>
    <row r="1687" spans="1:5">
      <c r="A1687">
        <v>2005</v>
      </c>
      <c r="B1687">
        <v>0</v>
      </c>
      <c r="C1687">
        <v>0</v>
      </c>
      <c r="D1687">
        <v>69</v>
      </c>
      <c r="E1687">
        <f>Sheet2!S73</f>
        <v>2.3220404397198632E-2</v>
      </c>
    </row>
    <row r="1688" spans="1:5">
      <c r="A1688">
        <v>2005</v>
      </c>
      <c r="B1688">
        <v>0</v>
      </c>
      <c r="C1688">
        <v>0</v>
      </c>
      <c r="D1688">
        <v>70</v>
      </c>
      <c r="E1688">
        <f>Sheet2!S74</f>
        <v>2.4705246859184866E-2</v>
      </c>
    </row>
    <row r="1689" spans="1:5">
      <c r="A1689">
        <v>2005</v>
      </c>
      <c r="B1689">
        <v>0</v>
      </c>
      <c r="C1689">
        <v>0</v>
      </c>
      <c r="D1689">
        <v>71</v>
      </c>
      <c r="E1689">
        <f>Sheet2!S75</f>
        <v>3.0436778373160972E-2</v>
      </c>
    </row>
    <row r="1690" spans="1:5">
      <c r="A1690">
        <v>2005</v>
      </c>
      <c r="B1690">
        <v>0</v>
      </c>
      <c r="C1690">
        <v>0</v>
      </c>
      <c r="D1690">
        <v>72</v>
      </c>
      <c r="E1690">
        <f>Sheet2!S76</f>
        <v>3.1549982683373598E-2</v>
      </c>
    </row>
    <row r="1691" spans="1:5">
      <c r="A1691">
        <v>2005</v>
      </c>
      <c r="B1691">
        <v>0</v>
      </c>
      <c r="C1691">
        <v>0</v>
      </c>
      <c r="D1691">
        <v>73</v>
      </c>
      <c r="E1691">
        <f>Sheet2!S77</f>
        <v>3.2503353612363645E-2</v>
      </c>
    </row>
    <row r="1692" spans="1:5">
      <c r="A1692">
        <v>2005</v>
      </c>
      <c r="B1692">
        <v>0</v>
      </c>
      <c r="C1692">
        <v>0</v>
      </c>
      <c r="D1692">
        <v>74</v>
      </c>
      <c r="E1692">
        <f>Sheet2!S78</f>
        <v>3.6415439526114091E-2</v>
      </c>
    </row>
    <row r="1693" spans="1:5">
      <c r="A1693">
        <v>2005</v>
      </c>
      <c r="B1693">
        <v>0</v>
      </c>
      <c r="C1693">
        <v>0</v>
      </c>
      <c r="D1693">
        <v>75</v>
      </c>
      <c r="E1693">
        <f>Sheet2!S79</f>
        <v>4.4340561652011418E-2</v>
      </c>
    </row>
    <row r="1694" spans="1:5">
      <c r="A1694">
        <v>2005</v>
      </c>
      <c r="B1694">
        <v>0</v>
      </c>
      <c r="C1694">
        <v>0</v>
      </c>
      <c r="D1694">
        <v>76</v>
      </c>
      <c r="E1694">
        <f>Sheet2!S80</f>
        <v>4.6425132372057275E-2</v>
      </c>
    </row>
    <row r="1695" spans="1:5">
      <c r="A1695">
        <v>2005</v>
      </c>
      <c r="B1695">
        <v>0</v>
      </c>
      <c r="C1695">
        <v>0</v>
      </c>
      <c r="D1695">
        <v>77</v>
      </c>
      <c r="E1695">
        <f>Sheet2!S81</f>
        <v>5.1932968545734343E-2</v>
      </c>
    </row>
    <row r="1696" spans="1:5">
      <c r="A1696">
        <v>2005</v>
      </c>
      <c r="B1696">
        <v>0</v>
      </c>
      <c r="C1696">
        <v>0</v>
      </c>
      <c r="D1696">
        <v>78</v>
      </c>
      <c r="E1696">
        <f>Sheet2!S82</f>
        <v>5.4314174045717672E-2</v>
      </c>
    </row>
    <row r="1697" spans="1:5">
      <c r="A1697">
        <v>2005</v>
      </c>
      <c r="B1697">
        <v>0</v>
      </c>
      <c r="C1697">
        <v>0</v>
      </c>
      <c r="D1697">
        <v>79</v>
      </c>
      <c r="E1697">
        <f>Sheet2!S83</f>
        <v>6.3778911888158415E-2</v>
      </c>
    </row>
    <row r="1698" spans="1:5">
      <c r="A1698">
        <v>2005</v>
      </c>
      <c r="B1698">
        <v>0</v>
      </c>
      <c r="C1698">
        <v>0</v>
      </c>
      <c r="D1698">
        <v>80</v>
      </c>
      <c r="E1698">
        <f>Sheet2!S84</f>
        <v>7.1680361165029641E-2</v>
      </c>
    </row>
    <row r="1699" spans="1:5">
      <c r="A1699">
        <v>2005</v>
      </c>
      <c r="B1699">
        <v>0</v>
      </c>
      <c r="C1699">
        <v>0</v>
      </c>
      <c r="D1699">
        <v>81</v>
      </c>
      <c r="E1699">
        <f>Sheet2!S85</f>
        <v>7.8651740127603217E-2</v>
      </c>
    </row>
    <row r="1700" spans="1:5">
      <c r="A1700">
        <v>2005</v>
      </c>
      <c r="B1700">
        <v>0</v>
      </c>
      <c r="C1700">
        <v>0</v>
      </c>
      <c r="D1700">
        <v>82</v>
      </c>
      <c r="E1700">
        <f>Sheet2!S86</f>
        <v>8.0851734050975538E-2</v>
      </c>
    </row>
    <row r="1701" spans="1:5">
      <c r="A1701">
        <v>2005</v>
      </c>
      <c r="B1701">
        <v>0</v>
      </c>
      <c r="C1701">
        <v>0</v>
      </c>
      <c r="D1701">
        <v>83</v>
      </c>
      <c r="E1701">
        <f>Sheet2!S87</f>
        <v>9.5995284574712458E-2</v>
      </c>
    </row>
    <row r="1702" spans="1:5">
      <c r="A1702">
        <v>2005</v>
      </c>
      <c r="B1702">
        <v>0</v>
      </c>
      <c r="C1702">
        <v>0</v>
      </c>
      <c r="D1702">
        <v>84</v>
      </c>
      <c r="E1702">
        <f>Sheet2!S88</f>
        <v>9.7945247225841733E-2</v>
      </c>
    </row>
    <row r="1703" spans="1:5">
      <c r="A1703">
        <v>2005</v>
      </c>
      <c r="B1703">
        <v>0</v>
      </c>
      <c r="C1703">
        <v>0</v>
      </c>
      <c r="D1703">
        <v>85</v>
      </c>
      <c r="E1703">
        <f>Sheet2!S89</f>
        <v>0.1098363179000087</v>
      </c>
    </row>
    <row r="1704" spans="1:5">
      <c r="A1704">
        <v>2005</v>
      </c>
      <c r="B1704">
        <v>0</v>
      </c>
      <c r="C1704">
        <v>0</v>
      </c>
      <c r="D1704">
        <v>86</v>
      </c>
      <c r="E1704">
        <f>Sheet2!S90</f>
        <v>0.11466988250143445</v>
      </c>
    </row>
    <row r="1705" spans="1:5">
      <c r="A1705">
        <v>2005</v>
      </c>
      <c r="B1705">
        <v>0</v>
      </c>
      <c r="C1705">
        <v>0</v>
      </c>
      <c r="D1705">
        <v>87</v>
      </c>
      <c r="E1705">
        <f>Sheet2!S91</f>
        <v>0.13471312402140001</v>
      </c>
    </row>
    <row r="1706" spans="1:5">
      <c r="A1706">
        <v>2005</v>
      </c>
      <c r="B1706">
        <v>0</v>
      </c>
      <c r="C1706">
        <v>0</v>
      </c>
      <c r="D1706">
        <v>88</v>
      </c>
      <c r="E1706">
        <f>Sheet2!S92</f>
        <v>0.16292246193430673</v>
      </c>
    </row>
    <row r="1707" spans="1:5">
      <c r="A1707">
        <v>2005</v>
      </c>
      <c r="B1707">
        <v>0</v>
      </c>
      <c r="C1707">
        <v>0</v>
      </c>
      <c r="D1707">
        <v>89</v>
      </c>
      <c r="E1707">
        <f>Sheet2!S93</f>
        <v>0.17247492858421459</v>
      </c>
    </row>
    <row r="1708" spans="1:5">
      <c r="A1708">
        <v>2005</v>
      </c>
      <c r="B1708">
        <v>0</v>
      </c>
      <c r="C1708">
        <v>0</v>
      </c>
      <c r="D1708">
        <v>90</v>
      </c>
      <c r="E1708">
        <f>Sheet2!S94</f>
        <v>0.18451528697964578</v>
      </c>
    </row>
    <row r="1709" spans="1:5">
      <c r="A1709">
        <v>2005</v>
      </c>
      <c r="B1709">
        <v>0</v>
      </c>
      <c r="C1709">
        <v>0</v>
      </c>
      <c r="D1709">
        <v>91</v>
      </c>
      <c r="E1709">
        <f>Sheet2!S95</f>
        <v>0.21506370712253087</v>
      </c>
    </row>
    <row r="1710" spans="1:5">
      <c r="A1710">
        <v>2005</v>
      </c>
      <c r="B1710">
        <v>0</v>
      </c>
      <c r="C1710">
        <v>0</v>
      </c>
      <c r="D1710">
        <v>92</v>
      </c>
      <c r="E1710">
        <f>Sheet2!S96</f>
        <v>0.23362309852048219</v>
      </c>
    </row>
    <row r="1711" spans="1:5">
      <c r="A1711">
        <v>2005</v>
      </c>
      <c r="B1711">
        <v>0</v>
      </c>
      <c r="C1711">
        <v>0</v>
      </c>
      <c r="D1711">
        <v>93</v>
      </c>
      <c r="E1711">
        <f>Sheet2!S97</f>
        <v>0.25880803011292347</v>
      </c>
    </row>
    <row r="1712" spans="1:5">
      <c r="A1712">
        <v>2005</v>
      </c>
      <c r="B1712">
        <v>0</v>
      </c>
      <c r="C1712">
        <v>0</v>
      </c>
      <c r="D1712">
        <v>94</v>
      </c>
      <c r="E1712">
        <f>Sheet2!S98</f>
        <v>0.26240051030370881</v>
      </c>
    </row>
    <row r="1713" spans="1:5">
      <c r="A1713">
        <v>2005</v>
      </c>
      <c r="B1713">
        <v>0</v>
      </c>
      <c r="C1713">
        <v>0</v>
      </c>
      <c r="D1713">
        <v>95</v>
      </c>
      <c r="E1713">
        <f>Sheet2!S99</f>
        <v>0.29604607223312257</v>
      </c>
    </row>
    <row r="1714" spans="1:5">
      <c r="A1714">
        <v>2005</v>
      </c>
      <c r="B1714">
        <v>0</v>
      </c>
      <c r="C1714">
        <v>0</v>
      </c>
      <c r="D1714">
        <v>96</v>
      </c>
      <c r="E1714">
        <f>Sheet2!S100</f>
        <v>0.33252713178294574</v>
      </c>
    </row>
    <row r="1715" spans="1:5">
      <c r="A1715">
        <v>2005</v>
      </c>
      <c r="B1715">
        <v>0</v>
      </c>
      <c r="C1715">
        <v>0</v>
      </c>
      <c r="D1715">
        <v>97</v>
      </c>
      <c r="E1715">
        <f>Sheet2!S101</f>
        <v>0.36350811205622363</v>
      </c>
    </row>
    <row r="1716" spans="1:5">
      <c r="A1716">
        <v>2005</v>
      </c>
      <c r="B1716">
        <v>0</v>
      </c>
      <c r="C1716">
        <v>0</v>
      </c>
      <c r="D1716">
        <v>98</v>
      </c>
      <c r="E1716">
        <f>Sheet2!S102</f>
        <v>0.32452765957446811</v>
      </c>
    </row>
    <row r="1717" spans="1:5">
      <c r="A1717">
        <v>2005</v>
      </c>
      <c r="B1717">
        <v>0</v>
      </c>
      <c r="C1717">
        <v>0</v>
      </c>
      <c r="D1717">
        <v>99</v>
      </c>
      <c r="E1717">
        <f>Sheet2!S103</f>
        <v>0.33158949089318196</v>
      </c>
    </row>
    <row r="1718" spans="1:5">
      <c r="A1718">
        <v>2005</v>
      </c>
      <c r="B1718">
        <v>0</v>
      </c>
      <c r="C1718">
        <v>0</v>
      </c>
      <c r="D1718">
        <v>100</v>
      </c>
      <c r="E1718">
        <f>Sheet2!S104</f>
        <v>0.25058760739663238</v>
      </c>
    </row>
    <row r="1719" spans="1:5">
      <c r="A1719">
        <v>2005</v>
      </c>
      <c r="B1719">
        <v>0</v>
      </c>
      <c r="C1719">
        <v>1</v>
      </c>
      <c r="D1719">
        <v>0</v>
      </c>
      <c r="E1719">
        <f>Sheet2!R4</f>
        <v>5.6282134861673104E-3</v>
      </c>
    </row>
    <row r="1720" spans="1:5">
      <c r="A1720">
        <v>2005</v>
      </c>
      <c r="B1720">
        <v>0</v>
      </c>
      <c r="C1720">
        <v>1</v>
      </c>
      <c r="D1720">
        <v>1</v>
      </c>
      <c r="E1720">
        <f>Sheet2!R5</f>
        <v>3.7960430195791626E-4</v>
      </c>
    </row>
    <row r="1721" spans="1:5">
      <c r="A1721">
        <v>2005</v>
      </c>
      <c r="B1721">
        <v>0</v>
      </c>
      <c r="C1721">
        <v>1</v>
      </c>
      <c r="D1721">
        <v>2</v>
      </c>
      <c r="E1721">
        <f>Sheet2!R6</f>
        <v>2.6820235347832315E-4</v>
      </c>
    </row>
    <row r="1722" spans="1:5">
      <c r="A1722">
        <v>2005</v>
      </c>
      <c r="B1722">
        <v>0</v>
      </c>
      <c r="C1722">
        <v>1</v>
      </c>
      <c r="D1722">
        <v>3</v>
      </c>
      <c r="E1722">
        <f>Sheet2!R7</f>
        <v>1.3306542609023363E-4</v>
      </c>
    </row>
    <row r="1723" spans="1:5">
      <c r="A1723">
        <v>2005</v>
      </c>
      <c r="B1723">
        <v>0</v>
      </c>
      <c r="C1723">
        <v>1</v>
      </c>
      <c r="D1723">
        <v>4</v>
      </c>
      <c r="E1723">
        <f>Sheet2!R8</f>
        <v>1.3933682315432912E-4</v>
      </c>
    </row>
    <row r="1724" spans="1:5">
      <c r="A1724">
        <v>2005</v>
      </c>
      <c r="B1724">
        <v>0</v>
      </c>
      <c r="C1724">
        <v>1</v>
      </c>
      <c r="D1724">
        <v>5</v>
      </c>
      <c r="E1724">
        <f>Sheet2!R9</f>
        <v>1.1347672676945988E-4</v>
      </c>
    </row>
    <row r="1725" spans="1:5">
      <c r="A1725">
        <v>2005</v>
      </c>
      <c r="B1725">
        <v>0</v>
      </c>
      <c r="C1725">
        <v>1</v>
      </c>
      <c r="D1725">
        <v>6</v>
      </c>
      <c r="E1725">
        <f>Sheet2!R10</f>
        <v>1.0862824179555644E-4</v>
      </c>
    </row>
    <row r="1726" spans="1:5">
      <c r="A1726">
        <v>2005</v>
      </c>
      <c r="B1726">
        <v>0</v>
      </c>
      <c r="C1726">
        <v>1</v>
      </c>
      <c r="D1726">
        <v>7</v>
      </c>
      <c r="E1726">
        <f>Sheet2!R11</f>
        <v>9.7036777975819316E-5</v>
      </c>
    </row>
    <row r="1727" spans="1:5">
      <c r="A1727">
        <v>2005</v>
      </c>
      <c r="B1727">
        <v>0</v>
      </c>
      <c r="C1727">
        <v>1</v>
      </c>
      <c r="D1727">
        <v>8</v>
      </c>
      <c r="E1727">
        <f>Sheet2!R12</f>
        <v>9.8084219218614241E-5</v>
      </c>
    </row>
    <row r="1728" spans="1:5">
      <c r="A1728">
        <v>2005</v>
      </c>
      <c r="B1728">
        <v>0</v>
      </c>
      <c r="C1728">
        <v>1</v>
      </c>
      <c r="D1728">
        <v>9</v>
      </c>
      <c r="E1728">
        <f>Sheet2!R13</f>
        <v>1.4018463763536902E-4</v>
      </c>
    </row>
    <row r="1729" spans="1:5">
      <c r="A1729">
        <v>2005</v>
      </c>
      <c r="B1729">
        <v>0</v>
      </c>
      <c r="C1729">
        <v>1</v>
      </c>
      <c r="D1729">
        <v>10</v>
      </c>
      <c r="E1729">
        <f>Sheet2!R14</f>
        <v>4.2151501800528461E-5</v>
      </c>
    </row>
    <row r="1730" spans="1:5">
      <c r="A1730">
        <v>2005</v>
      </c>
      <c r="B1730">
        <v>0</v>
      </c>
      <c r="C1730">
        <v>1</v>
      </c>
      <c r="D1730">
        <v>11</v>
      </c>
      <c r="E1730">
        <f>Sheet2!R15</f>
        <v>1.3374822316802737E-4</v>
      </c>
    </row>
    <row r="1731" spans="1:5">
      <c r="A1731">
        <v>2005</v>
      </c>
      <c r="B1731">
        <v>0</v>
      </c>
      <c r="C1731">
        <v>1</v>
      </c>
      <c r="D1731">
        <v>12</v>
      </c>
      <c r="E1731">
        <f>Sheet2!R16</f>
        <v>1.773738004683467E-4</v>
      </c>
    </row>
    <row r="1732" spans="1:5">
      <c r="A1732">
        <v>2005</v>
      </c>
      <c r="B1732">
        <v>0</v>
      </c>
      <c r="C1732">
        <v>1</v>
      </c>
      <c r="D1732">
        <v>13</v>
      </c>
      <c r="E1732">
        <f>Sheet2!R17</f>
        <v>1.812138686405654E-4</v>
      </c>
    </row>
    <row r="1733" spans="1:5">
      <c r="A1733">
        <v>2005</v>
      </c>
      <c r="B1733">
        <v>0</v>
      </c>
      <c r="C1733">
        <v>1</v>
      </c>
      <c r="D1733">
        <v>14</v>
      </c>
      <c r="E1733">
        <f>Sheet2!R18</f>
        <v>1.2321828112072278E-4</v>
      </c>
    </row>
    <row r="1734" spans="1:5">
      <c r="A1734">
        <v>2005</v>
      </c>
      <c r="B1734">
        <v>0</v>
      </c>
      <c r="C1734">
        <v>1</v>
      </c>
      <c r="D1734">
        <v>15</v>
      </c>
      <c r="E1734">
        <f>Sheet2!R19</f>
        <v>2.3275032629426295E-4</v>
      </c>
    </row>
    <row r="1735" spans="1:5">
      <c r="A1735">
        <v>2005</v>
      </c>
      <c r="B1735">
        <v>0</v>
      </c>
      <c r="C1735">
        <v>1</v>
      </c>
      <c r="D1735">
        <v>16</v>
      </c>
      <c r="E1735">
        <f>Sheet2!R20</f>
        <v>2.4535971544864955E-4</v>
      </c>
    </row>
    <row r="1736" spans="1:5">
      <c r="A1736">
        <v>2005</v>
      </c>
      <c r="B1736">
        <v>0</v>
      </c>
      <c r="C1736">
        <v>1</v>
      </c>
      <c r="D1736">
        <v>17</v>
      </c>
      <c r="E1736">
        <f>Sheet2!R21</f>
        <v>5.7273196329123599E-4</v>
      </c>
    </row>
    <row r="1737" spans="1:5">
      <c r="A1737">
        <v>2005</v>
      </c>
      <c r="B1737">
        <v>0</v>
      </c>
      <c r="C1737">
        <v>1</v>
      </c>
      <c r="D1737">
        <v>18</v>
      </c>
      <c r="E1737">
        <f>Sheet2!R22</f>
        <v>9.6371139901910271E-4</v>
      </c>
    </row>
    <row r="1738" spans="1:5">
      <c r="A1738">
        <v>2005</v>
      </c>
      <c r="B1738">
        <v>0</v>
      </c>
      <c r="C1738">
        <v>1</v>
      </c>
      <c r="D1738">
        <v>19</v>
      </c>
      <c r="E1738">
        <f>Sheet2!R23</f>
        <v>7.6773395254083315E-4</v>
      </c>
    </row>
    <row r="1739" spans="1:5">
      <c r="A1739">
        <v>2005</v>
      </c>
      <c r="B1739">
        <v>0</v>
      </c>
      <c r="C1739">
        <v>1</v>
      </c>
      <c r="D1739">
        <v>20</v>
      </c>
      <c r="E1739">
        <f>Sheet2!R24</f>
        <v>8.8467271158867078E-4</v>
      </c>
    </row>
    <row r="1740" spans="1:5">
      <c r="A1740">
        <v>2005</v>
      </c>
      <c r="B1740">
        <v>0</v>
      </c>
      <c r="C1740">
        <v>1</v>
      </c>
      <c r="D1740">
        <v>21</v>
      </c>
      <c r="E1740">
        <f>Sheet2!R25</f>
        <v>8.7763201833029121E-4</v>
      </c>
    </row>
    <row r="1741" spans="1:5">
      <c r="A1741">
        <v>2005</v>
      </c>
      <c r="B1741">
        <v>0</v>
      </c>
      <c r="C1741">
        <v>1</v>
      </c>
      <c r="D1741">
        <v>22</v>
      </c>
      <c r="E1741">
        <f>Sheet2!R26</f>
        <v>8.6670211450167399E-4</v>
      </c>
    </row>
    <row r="1742" spans="1:5">
      <c r="A1742">
        <v>2005</v>
      </c>
      <c r="B1742">
        <v>0</v>
      </c>
      <c r="C1742">
        <v>1</v>
      </c>
      <c r="D1742">
        <v>23</v>
      </c>
      <c r="E1742">
        <f>Sheet2!R27</f>
        <v>8.8030797501886674E-4</v>
      </c>
    </row>
    <row r="1743" spans="1:5">
      <c r="A1743">
        <v>2005</v>
      </c>
      <c r="B1743">
        <v>0</v>
      </c>
      <c r="C1743">
        <v>1</v>
      </c>
      <c r="D1743">
        <v>24</v>
      </c>
      <c r="E1743">
        <f>Sheet2!R28</f>
        <v>9.0776941483996772E-4</v>
      </c>
    </row>
    <row r="1744" spans="1:5">
      <c r="A1744">
        <v>2005</v>
      </c>
      <c r="B1744">
        <v>0</v>
      </c>
      <c r="C1744">
        <v>1</v>
      </c>
      <c r="D1744">
        <v>25</v>
      </c>
      <c r="E1744">
        <f>Sheet2!R29</f>
        <v>6.8724288275717456E-4</v>
      </c>
    </row>
    <row r="1745" spans="1:5">
      <c r="A1745">
        <v>2005</v>
      </c>
      <c r="B1745">
        <v>0</v>
      </c>
      <c r="C1745">
        <v>1</v>
      </c>
      <c r="D1745">
        <v>26</v>
      </c>
      <c r="E1745">
        <f>Sheet2!R30</f>
        <v>4.9212753644156692E-4</v>
      </c>
    </row>
    <row r="1746" spans="1:5">
      <c r="A1746">
        <v>2005</v>
      </c>
      <c r="B1746">
        <v>0</v>
      </c>
      <c r="C1746">
        <v>1</v>
      </c>
      <c r="D1746">
        <v>27</v>
      </c>
      <c r="E1746">
        <f>Sheet2!R31</f>
        <v>5.0406819871676948E-4</v>
      </c>
    </row>
    <row r="1747" spans="1:5">
      <c r="A1747">
        <v>2005</v>
      </c>
      <c r="B1747">
        <v>0</v>
      </c>
      <c r="C1747">
        <v>1</v>
      </c>
      <c r="D1747">
        <v>28</v>
      </c>
      <c r="E1747">
        <f>Sheet2!R32</f>
        <v>4.2534568541311812E-4</v>
      </c>
    </row>
    <row r="1748" spans="1:5">
      <c r="A1748">
        <v>2005</v>
      </c>
      <c r="B1748">
        <v>0</v>
      </c>
      <c r="C1748">
        <v>1</v>
      </c>
      <c r="D1748">
        <v>29</v>
      </c>
      <c r="E1748">
        <f>Sheet2!R33</f>
        <v>4.1582256837127766E-4</v>
      </c>
    </row>
    <row r="1749" spans="1:5">
      <c r="A1749">
        <v>2005</v>
      </c>
      <c r="B1749">
        <v>0</v>
      </c>
      <c r="C1749">
        <v>1</v>
      </c>
      <c r="D1749">
        <v>30</v>
      </c>
      <c r="E1749">
        <f>Sheet2!R34</f>
        <v>3.9098677028336467E-4</v>
      </c>
    </row>
    <row r="1750" spans="1:5">
      <c r="A1750">
        <v>2005</v>
      </c>
      <c r="B1750">
        <v>0</v>
      </c>
      <c r="C1750">
        <v>1</v>
      </c>
      <c r="D1750">
        <v>31</v>
      </c>
      <c r="E1750">
        <f>Sheet2!R35</f>
        <v>5.5068188579739281E-4</v>
      </c>
    </row>
    <row r="1751" spans="1:5">
      <c r="A1751">
        <v>2005</v>
      </c>
      <c r="B1751">
        <v>0</v>
      </c>
      <c r="C1751">
        <v>1</v>
      </c>
      <c r="D1751">
        <v>32</v>
      </c>
      <c r="E1751">
        <f>Sheet2!R36</f>
        <v>5.9011871122705765E-4</v>
      </c>
    </row>
    <row r="1752" spans="1:5">
      <c r="A1752">
        <v>2005</v>
      </c>
      <c r="B1752">
        <v>0</v>
      </c>
      <c r="C1752">
        <v>1</v>
      </c>
      <c r="D1752">
        <v>33</v>
      </c>
      <c r="E1752">
        <f>Sheet2!R37</f>
        <v>6.0550576461061592E-4</v>
      </c>
    </row>
    <row r="1753" spans="1:5">
      <c r="A1753">
        <v>2005</v>
      </c>
      <c r="B1753">
        <v>0</v>
      </c>
      <c r="C1753">
        <v>1</v>
      </c>
      <c r="D1753">
        <v>34</v>
      </c>
      <c r="E1753">
        <f>Sheet2!R38</f>
        <v>5.0611850643304845E-4</v>
      </c>
    </row>
    <row r="1754" spans="1:5">
      <c r="A1754">
        <v>2005</v>
      </c>
      <c r="B1754">
        <v>0</v>
      </c>
      <c r="C1754">
        <v>1</v>
      </c>
      <c r="D1754">
        <v>35</v>
      </c>
      <c r="E1754">
        <f>Sheet2!R39</f>
        <v>7.2879830473260559E-4</v>
      </c>
    </row>
    <row r="1755" spans="1:5">
      <c r="A1755">
        <v>2005</v>
      </c>
      <c r="B1755">
        <v>0</v>
      </c>
      <c r="C1755">
        <v>1</v>
      </c>
      <c r="D1755">
        <v>36</v>
      </c>
      <c r="E1755">
        <f>Sheet2!R40</f>
        <v>6.7225334139033358E-4</v>
      </c>
    </row>
    <row r="1756" spans="1:5">
      <c r="A1756">
        <v>2005</v>
      </c>
      <c r="B1756">
        <v>0</v>
      </c>
      <c r="C1756">
        <v>1</v>
      </c>
      <c r="D1756">
        <v>37</v>
      </c>
      <c r="E1756">
        <f>Sheet2!R41</f>
        <v>5.6147773447497856E-4</v>
      </c>
    </row>
    <row r="1757" spans="1:5">
      <c r="A1757">
        <v>2005</v>
      </c>
      <c r="B1757">
        <v>0</v>
      </c>
      <c r="C1757">
        <v>1</v>
      </c>
      <c r="D1757">
        <v>38</v>
      </c>
      <c r="E1757">
        <f>Sheet2!R42</f>
        <v>8.1000881335402907E-4</v>
      </c>
    </row>
    <row r="1758" spans="1:5">
      <c r="A1758">
        <v>2005</v>
      </c>
      <c r="B1758">
        <v>0</v>
      </c>
      <c r="C1758">
        <v>1</v>
      </c>
      <c r="D1758">
        <v>39</v>
      </c>
      <c r="E1758">
        <f>Sheet2!R43</f>
        <v>9.2807709963442693E-4</v>
      </c>
    </row>
    <row r="1759" spans="1:5">
      <c r="A1759">
        <v>2005</v>
      </c>
      <c r="B1759">
        <v>0</v>
      </c>
      <c r="C1759">
        <v>1</v>
      </c>
      <c r="D1759">
        <v>40</v>
      </c>
      <c r="E1759">
        <f>Sheet2!R44</f>
        <v>7.9709869915552079E-4</v>
      </c>
    </row>
    <row r="1760" spans="1:5">
      <c r="A1760">
        <v>2005</v>
      </c>
      <c r="B1760">
        <v>0</v>
      </c>
      <c r="C1760">
        <v>1</v>
      </c>
      <c r="D1760">
        <v>41</v>
      </c>
      <c r="E1760">
        <f>Sheet2!R45</f>
        <v>7.1898886439502132E-4</v>
      </c>
    </row>
    <row r="1761" spans="1:5">
      <c r="A1761">
        <v>2005</v>
      </c>
      <c r="B1761">
        <v>0</v>
      </c>
      <c r="C1761">
        <v>1</v>
      </c>
      <c r="D1761">
        <v>42</v>
      </c>
      <c r="E1761">
        <f>Sheet2!R46</f>
        <v>1.2264184733371257E-3</v>
      </c>
    </row>
    <row r="1762" spans="1:5">
      <c r="A1762">
        <v>2005</v>
      </c>
      <c r="B1762">
        <v>0</v>
      </c>
      <c r="C1762">
        <v>1</v>
      </c>
      <c r="D1762">
        <v>43</v>
      </c>
      <c r="E1762">
        <f>Sheet2!R47</f>
        <v>1.0872621946068737E-3</v>
      </c>
    </row>
    <row r="1763" spans="1:5">
      <c r="A1763">
        <v>2005</v>
      </c>
      <c r="B1763">
        <v>0</v>
      </c>
      <c r="C1763">
        <v>1</v>
      </c>
      <c r="D1763">
        <v>44</v>
      </c>
      <c r="E1763">
        <f>Sheet2!R48</f>
        <v>1.2760800374906666E-3</v>
      </c>
    </row>
    <row r="1764" spans="1:5">
      <c r="A1764">
        <v>2005</v>
      </c>
      <c r="B1764">
        <v>0</v>
      </c>
      <c r="C1764">
        <v>1</v>
      </c>
      <c r="D1764">
        <v>45</v>
      </c>
      <c r="E1764">
        <f>Sheet2!R49</f>
        <v>1.3967095310715946E-3</v>
      </c>
    </row>
    <row r="1765" spans="1:5">
      <c r="A1765">
        <v>2005</v>
      </c>
      <c r="B1765">
        <v>0</v>
      </c>
      <c r="C1765">
        <v>1</v>
      </c>
      <c r="D1765">
        <v>46</v>
      </c>
      <c r="E1765">
        <f>Sheet2!R50</f>
        <v>1.2133708186860593E-3</v>
      </c>
    </row>
    <row r="1766" spans="1:5">
      <c r="A1766">
        <v>2005</v>
      </c>
      <c r="B1766">
        <v>0</v>
      </c>
      <c r="C1766">
        <v>1</v>
      </c>
      <c r="D1766">
        <v>47</v>
      </c>
      <c r="E1766">
        <f>Sheet2!R51</f>
        <v>1.5682213688858206E-3</v>
      </c>
    </row>
    <row r="1767" spans="1:5">
      <c r="A1767">
        <v>2005</v>
      </c>
      <c r="B1767">
        <v>0</v>
      </c>
      <c r="C1767">
        <v>1</v>
      </c>
      <c r="D1767">
        <v>48</v>
      </c>
      <c r="E1767">
        <f>Sheet2!R52</f>
        <v>1.9399604727545648E-3</v>
      </c>
    </row>
    <row r="1768" spans="1:5">
      <c r="A1768">
        <v>2005</v>
      </c>
      <c r="B1768">
        <v>0</v>
      </c>
      <c r="C1768">
        <v>1</v>
      </c>
      <c r="D1768">
        <v>49</v>
      </c>
      <c r="E1768">
        <f>Sheet2!R53</f>
        <v>1.7909863381759988E-3</v>
      </c>
    </row>
    <row r="1769" spans="1:5">
      <c r="A1769">
        <v>2005</v>
      </c>
      <c r="B1769">
        <v>0</v>
      </c>
      <c r="C1769">
        <v>1</v>
      </c>
      <c r="D1769">
        <v>50</v>
      </c>
      <c r="E1769">
        <f>Sheet2!R54</f>
        <v>2.0770288028929651E-3</v>
      </c>
    </row>
    <row r="1770" spans="1:5">
      <c r="A1770">
        <v>2005</v>
      </c>
      <c r="B1770">
        <v>0</v>
      </c>
      <c r="C1770">
        <v>1</v>
      </c>
      <c r="D1770">
        <v>51</v>
      </c>
      <c r="E1770">
        <f>Sheet2!R55</f>
        <v>2.2804892737495167E-3</v>
      </c>
    </row>
    <row r="1771" spans="1:5">
      <c r="A1771">
        <v>2005</v>
      </c>
      <c r="B1771">
        <v>0</v>
      </c>
      <c r="C1771">
        <v>1</v>
      </c>
      <c r="D1771">
        <v>52</v>
      </c>
      <c r="E1771">
        <f>Sheet2!R56</f>
        <v>2.5553877102820889E-3</v>
      </c>
    </row>
    <row r="1772" spans="1:5">
      <c r="A1772">
        <v>2005</v>
      </c>
      <c r="B1772">
        <v>0</v>
      </c>
      <c r="C1772">
        <v>1</v>
      </c>
      <c r="D1772">
        <v>53</v>
      </c>
      <c r="E1772">
        <f>Sheet2!R57</f>
        <v>3.0015725693370112E-3</v>
      </c>
    </row>
    <row r="1773" spans="1:5">
      <c r="A1773">
        <v>2005</v>
      </c>
      <c r="B1773">
        <v>0</v>
      </c>
      <c r="C1773">
        <v>1</v>
      </c>
      <c r="D1773">
        <v>54</v>
      </c>
      <c r="E1773">
        <f>Sheet2!R58</f>
        <v>3.1389924437533055E-3</v>
      </c>
    </row>
    <row r="1774" spans="1:5">
      <c r="A1774">
        <v>2005</v>
      </c>
      <c r="B1774">
        <v>0</v>
      </c>
      <c r="C1774">
        <v>1</v>
      </c>
      <c r="D1774">
        <v>55</v>
      </c>
      <c r="E1774">
        <f>Sheet2!R59</f>
        <v>3.6509379273236197E-3</v>
      </c>
    </row>
    <row r="1775" spans="1:5">
      <c r="A1775">
        <v>2005</v>
      </c>
      <c r="B1775">
        <v>0</v>
      </c>
      <c r="C1775">
        <v>1</v>
      </c>
      <c r="D1775">
        <v>56</v>
      </c>
      <c r="E1775">
        <f>Sheet2!R60</f>
        <v>3.5658826706620882E-3</v>
      </c>
    </row>
    <row r="1776" spans="1:5">
      <c r="A1776">
        <v>2005</v>
      </c>
      <c r="B1776">
        <v>0</v>
      </c>
      <c r="C1776">
        <v>1</v>
      </c>
      <c r="D1776">
        <v>57</v>
      </c>
      <c r="E1776">
        <f>Sheet2!R61</f>
        <v>4.0756201342210894E-3</v>
      </c>
    </row>
    <row r="1777" spans="1:5">
      <c r="A1777">
        <v>2005</v>
      </c>
      <c r="B1777">
        <v>0</v>
      </c>
      <c r="C1777">
        <v>1</v>
      </c>
      <c r="D1777">
        <v>58</v>
      </c>
      <c r="E1777">
        <f>Sheet2!R62</f>
        <v>4.7387602099831679E-3</v>
      </c>
    </row>
    <row r="1778" spans="1:5">
      <c r="A1778">
        <v>2005</v>
      </c>
      <c r="B1778">
        <v>0</v>
      </c>
      <c r="C1778">
        <v>1</v>
      </c>
      <c r="D1778">
        <v>59</v>
      </c>
      <c r="E1778">
        <f>Sheet2!R63</f>
        <v>5.5035196235561547E-3</v>
      </c>
    </row>
    <row r="1779" spans="1:5">
      <c r="A1779">
        <v>2005</v>
      </c>
      <c r="B1779">
        <v>0</v>
      </c>
      <c r="C1779">
        <v>1</v>
      </c>
      <c r="D1779">
        <v>60</v>
      </c>
      <c r="E1779">
        <f>Sheet2!R64</f>
        <v>5.8210030075000916E-3</v>
      </c>
    </row>
    <row r="1780" spans="1:5">
      <c r="A1780">
        <v>2005</v>
      </c>
      <c r="B1780">
        <v>0</v>
      </c>
      <c r="C1780">
        <v>1</v>
      </c>
      <c r="D1780">
        <v>61</v>
      </c>
      <c r="E1780">
        <f>Sheet2!R65</f>
        <v>6.8068024586622243E-3</v>
      </c>
    </row>
    <row r="1781" spans="1:5">
      <c r="A1781">
        <v>2005</v>
      </c>
      <c r="B1781">
        <v>0</v>
      </c>
      <c r="C1781">
        <v>1</v>
      </c>
      <c r="D1781">
        <v>62</v>
      </c>
      <c r="E1781">
        <f>Sheet2!R66</f>
        <v>6.8125971304735938E-3</v>
      </c>
    </row>
    <row r="1782" spans="1:5">
      <c r="A1782">
        <v>2005</v>
      </c>
      <c r="B1782">
        <v>0</v>
      </c>
      <c r="C1782">
        <v>1</v>
      </c>
      <c r="D1782">
        <v>63</v>
      </c>
      <c r="E1782">
        <f>Sheet2!R67</f>
        <v>8.8508502122792414E-3</v>
      </c>
    </row>
    <row r="1783" spans="1:5">
      <c r="A1783">
        <v>2005</v>
      </c>
      <c r="B1783">
        <v>0</v>
      </c>
      <c r="C1783">
        <v>1</v>
      </c>
      <c r="D1783">
        <v>64</v>
      </c>
      <c r="E1783">
        <f>Sheet2!R68</f>
        <v>9.5082844609324299E-3</v>
      </c>
    </row>
    <row r="1784" spans="1:5">
      <c r="A1784">
        <v>2005</v>
      </c>
      <c r="B1784">
        <v>0</v>
      </c>
      <c r="C1784">
        <v>1</v>
      </c>
      <c r="D1784">
        <v>65</v>
      </c>
      <c r="E1784">
        <f>Sheet2!R69</f>
        <v>1.0359093109331145E-2</v>
      </c>
    </row>
    <row r="1785" spans="1:5">
      <c r="A1785">
        <v>2005</v>
      </c>
      <c r="B1785">
        <v>0</v>
      </c>
      <c r="C1785">
        <v>1</v>
      </c>
      <c r="D1785">
        <v>66</v>
      </c>
      <c r="E1785">
        <f>Sheet2!R70</f>
        <v>1.1454908812319826E-2</v>
      </c>
    </row>
    <row r="1786" spans="1:5">
      <c r="A1786">
        <v>2005</v>
      </c>
      <c r="B1786">
        <v>0</v>
      </c>
      <c r="C1786">
        <v>1</v>
      </c>
      <c r="D1786">
        <v>67</v>
      </c>
      <c r="E1786">
        <f>Sheet2!R71</f>
        <v>1.2804747830800147E-2</v>
      </c>
    </row>
    <row r="1787" spans="1:5">
      <c r="A1787">
        <v>2005</v>
      </c>
      <c r="B1787">
        <v>0</v>
      </c>
      <c r="C1787">
        <v>1</v>
      </c>
      <c r="D1787">
        <v>68</v>
      </c>
      <c r="E1787">
        <f>Sheet2!R72</f>
        <v>1.490242259010242E-2</v>
      </c>
    </row>
    <row r="1788" spans="1:5">
      <c r="A1788">
        <v>2005</v>
      </c>
      <c r="B1788">
        <v>0</v>
      </c>
      <c r="C1788">
        <v>1</v>
      </c>
      <c r="D1788">
        <v>69</v>
      </c>
      <c r="E1788">
        <f>Sheet2!R73</f>
        <v>1.5715264380532269E-2</v>
      </c>
    </row>
    <row r="1789" spans="1:5">
      <c r="A1789">
        <v>2005</v>
      </c>
      <c r="B1789">
        <v>0</v>
      </c>
      <c r="C1789">
        <v>1</v>
      </c>
      <c r="D1789">
        <v>70</v>
      </c>
      <c r="E1789">
        <f>Sheet2!R74</f>
        <v>1.819804088349268E-2</v>
      </c>
    </row>
    <row r="1790" spans="1:5">
      <c r="A1790">
        <v>2005</v>
      </c>
      <c r="B1790">
        <v>0</v>
      </c>
      <c r="C1790">
        <v>1</v>
      </c>
      <c r="D1790">
        <v>71</v>
      </c>
      <c r="E1790">
        <f>Sheet2!R75</f>
        <v>1.9281908631550319E-2</v>
      </c>
    </row>
    <row r="1791" spans="1:5">
      <c r="A1791">
        <v>2005</v>
      </c>
      <c r="B1791">
        <v>0</v>
      </c>
      <c r="C1791">
        <v>1</v>
      </c>
      <c r="D1791">
        <v>72</v>
      </c>
      <c r="E1791">
        <f>Sheet2!R76</f>
        <v>2.0457571822236609E-2</v>
      </c>
    </row>
    <row r="1792" spans="1:5">
      <c r="A1792">
        <v>2005</v>
      </c>
      <c r="B1792">
        <v>0</v>
      </c>
      <c r="C1792">
        <v>1</v>
      </c>
      <c r="D1792">
        <v>73</v>
      </c>
      <c r="E1792">
        <f>Sheet2!R77</f>
        <v>2.4852314435292046E-2</v>
      </c>
    </row>
    <row r="1793" spans="1:5">
      <c r="A1793">
        <v>2005</v>
      </c>
      <c r="B1793">
        <v>0</v>
      </c>
      <c r="C1793">
        <v>1</v>
      </c>
      <c r="D1793">
        <v>74</v>
      </c>
      <c r="E1793">
        <f>Sheet2!R78</f>
        <v>2.7162062729937021E-2</v>
      </c>
    </row>
    <row r="1794" spans="1:5">
      <c r="A1794">
        <v>2005</v>
      </c>
      <c r="B1794">
        <v>0</v>
      </c>
      <c r="C1794">
        <v>1</v>
      </c>
      <c r="D1794">
        <v>75</v>
      </c>
      <c r="E1794">
        <f>Sheet2!R79</f>
        <v>3.1031653536217542E-2</v>
      </c>
    </row>
    <row r="1795" spans="1:5">
      <c r="A1795">
        <v>2005</v>
      </c>
      <c r="B1795">
        <v>0</v>
      </c>
      <c r="C1795">
        <v>1</v>
      </c>
      <c r="D1795">
        <v>76</v>
      </c>
      <c r="E1795">
        <f>Sheet2!R80</f>
        <v>3.4217144307100857E-2</v>
      </c>
    </row>
    <row r="1796" spans="1:5">
      <c r="A1796">
        <v>2005</v>
      </c>
      <c r="B1796">
        <v>0</v>
      </c>
      <c r="C1796">
        <v>1</v>
      </c>
      <c r="D1796">
        <v>77</v>
      </c>
      <c r="E1796">
        <f>Sheet2!R81</f>
        <v>4.0128686333306796E-2</v>
      </c>
    </row>
    <row r="1797" spans="1:5">
      <c r="A1797">
        <v>2005</v>
      </c>
      <c r="B1797">
        <v>0</v>
      </c>
      <c r="C1797">
        <v>1</v>
      </c>
      <c r="D1797">
        <v>78</v>
      </c>
      <c r="E1797">
        <f>Sheet2!R82</f>
        <v>4.3665123375929711E-2</v>
      </c>
    </row>
    <row r="1798" spans="1:5">
      <c r="A1798">
        <v>2005</v>
      </c>
      <c r="B1798">
        <v>0</v>
      </c>
      <c r="C1798">
        <v>1</v>
      </c>
      <c r="D1798">
        <v>79</v>
      </c>
      <c r="E1798">
        <f>Sheet2!R83</f>
        <v>4.5136401659995232E-2</v>
      </c>
    </row>
    <row r="1799" spans="1:5">
      <c r="A1799">
        <v>2005</v>
      </c>
      <c r="B1799">
        <v>0</v>
      </c>
      <c r="C1799">
        <v>1</v>
      </c>
      <c r="D1799">
        <v>80</v>
      </c>
      <c r="E1799">
        <f>Sheet2!R84</f>
        <v>5.4185432534470418E-2</v>
      </c>
    </row>
    <row r="1800" spans="1:5">
      <c r="A1800">
        <v>2005</v>
      </c>
      <c r="B1800">
        <v>0</v>
      </c>
      <c r="C1800">
        <v>1</v>
      </c>
      <c r="D1800">
        <v>81</v>
      </c>
      <c r="E1800">
        <f>Sheet2!R85</f>
        <v>6.4893628258158462E-2</v>
      </c>
    </row>
    <row r="1801" spans="1:5">
      <c r="A1801">
        <v>2005</v>
      </c>
      <c r="B1801">
        <v>0</v>
      </c>
      <c r="C1801">
        <v>1</v>
      </c>
      <c r="D1801">
        <v>82</v>
      </c>
      <c r="E1801">
        <f>Sheet2!R86</f>
        <v>6.9954549895973411E-2</v>
      </c>
    </row>
    <row r="1802" spans="1:5">
      <c r="A1802">
        <v>2005</v>
      </c>
      <c r="B1802">
        <v>0</v>
      </c>
      <c r="C1802">
        <v>1</v>
      </c>
      <c r="D1802">
        <v>83</v>
      </c>
      <c r="E1802">
        <f>Sheet2!R87</f>
        <v>7.9445966297301204E-2</v>
      </c>
    </row>
    <row r="1803" spans="1:5">
      <c r="A1803">
        <v>2005</v>
      </c>
      <c r="B1803">
        <v>0</v>
      </c>
      <c r="C1803">
        <v>1</v>
      </c>
      <c r="D1803">
        <v>84</v>
      </c>
      <c r="E1803">
        <f>Sheet2!R88</f>
        <v>8.7677535925038214E-2</v>
      </c>
    </row>
    <row r="1804" spans="1:5">
      <c r="A1804">
        <v>2005</v>
      </c>
      <c r="B1804">
        <v>0</v>
      </c>
      <c r="C1804">
        <v>1</v>
      </c>
      <c r="D1804">
        <v>85</v>
      </c>
      <c r="E1804">
        <f>Sheet2!R89</f>
        <v>9.8346003125848153E-2</v>
      </c>
    </row>
    <row r="1805" spans="1:5">
      <c r="A1805">
        <v>2005</v>
      </c>
      <c r="B1805">
        <v>0</v>
      </c>
      <c r="C1805">
        <v>1</v>
      </c>
      <c r="D1805">
        <v>86</v>
      </c>
      <c r="E1805">
        <f>Sheet2!R90</f>
        <v>0.10376043955909468</v>
      </c>
    </row>
    <row r="1806" spans="1:5">
      <c r="A1806">
        <v>2005</v>
      </c>
      <c r="B1806">
        <v>0</v>
      </c>
      <c r="C1806">
        <v>1</v>
      </c>
      <c r="D1806">
        <v>87</v>
      </c>
      <c r="E1806">
        <f>Sheet2!R91</f>
        <v>0.13197477938652755</v>
      </c>
    </row>
    <row r="1807" spans="1:5">
      <c r="A1807">
        <v>2005</v>
      </c>
      <c r="B1807">
        <v>0</v>
      </c>
      <c r="C1807">
        <v>1</v>
      </c>
      <c r="D1807">
        <v>88</v>
      </c>
      <c r="E1807">
        <f>Sheet2!R92</f>
        <v>0.1300822077463353</v>
      </c>
    </row>
    <row r="1808" spans="1:5">
      <c r="A1808">
        <v>2005</v>
      </c>
      <c r="B1808">
        <v>0</v>
      </c>
      <c r="C1808">
        <v>1</v>
      </c>
      <c r="D1808">
        <v>89</v>
      </c>
      <c r="E1808">
        <f>Sheet2!R93</f>
        <v>0.15174078832206453</v>
      </c>
    </row>
    <row r="1809" spans="1:5">
      <c r="A1809">
        <v>2005</v>
      </c>
      <c r="B1809">
        <v>0</v>
      </c>
      <c r="C1809">
        <v>1</v>
      </c>
      <c r="D1809">
        <v>90</v>
      </c>
      <c r="E1809">
        <f>Sheet2!R94</f>
        <v>0.16082138226263895</v>
      </c>
    </row>
    <row r="1810" spans="1:5">
      <c r="A1810">
        <v>2005</v>
      </c>
      <c r="B1810">
        <v>0</v>
      </c>
      <c r="C1810">
        <v>1</v>
      </c>
      <c r="D1810">
        <v>91</v>
      </c>
      <c r="E1810">
        <f>Sheet2!R95</f>
        <v>0.19701594646644438</v>
      </c>
    </row>
    <row r="1811" spans="1:5">
      <c r="A1811">
        <v>2005</v>
      </c>
      <c r="B1811">
        <v>0</v>
      </c>
      <c r="C1811">
        <v>1</v>
      </c>
      <c r="D1811">
        <v>92</v>
      </c>
      <c r="E1811">
        <f>Sheet2!R96</f>
        <v>0.21386636012071553</v>
      </c>
    </row>
    <row r="1812" spans="1:5">
      <c r="A1812">
        <v>2005</v>
      </c>
      <c r="B1812">
        <v>0</v>
      </c>
      <c r="C1812">
        <v>1</v>
      </c>
      <c r="D1812">
        <v>93</v>
      </c>
      <c r="E1812">
        <f>Sheet2!R97</f>
        <v>0.20143841349558947</v>
      </c>
    </row>
    <row r="1813" spans="1:5">
      <c r="A1813">
        <v>2005</v>
      </c>
      <c r="B1813">
        <v>0</v>
      </c>
      <c r="C1813">
        <v>1</v>
      </c>
      <c r="D1813">
        <v>94</v>
      </c>
      <c r="E1813">
        <f>Sheet2!R98</f>
        <v>0.24023581184871506</v>
      </c>
    </row>
    <row r="1814" spans="1:5">
      <c r="A1814">
        <v>2005</v>
      </c>
      <c r="B1814">
        <v>0</v>
      </c>
      <c r="C1814">
        <v>1</v>
      </c>
      <c r="D1814">
        <v>95</v>
      </c>
      <c r="E1814">
        <f>Sheet2!R99</f>
        <v>0.21603057747800997</v>
      </c>
    </row>
    <row r="1815" spans="1:5">
      <c r="A1815">
        <v>2005</v>
      </c>
      <c r="B1815">
        <v>0</v>
      </c>
      <c r="C1815">
        <v>1</v>
      </c>
      <c r="D1815">
        <v>96</v>
      </c>
      <c r="E1815">
        <f>Sheet2!R100</f>
        <v>0.27856262425447315</v>
      </c>
    </row>
    <row r="1816" spans="1:5">
      <c r="A1816">
        <v>2005</v>
      </c>
      <c r="B1816">
        <v>0</v>
      </c>
      <c r="C1816">
        <v>1</v>
      </c>
      <c r="D1816">
        <v>97</v>
      </c>
      <c r="E1816">
        <f>Sheet2!R101</f>
        <v>0.26641492809717104</v>
      </c>
    </row>
    <row r="1817" spans="1:5">
      <c r="A1817">
        <v>2005</v>
      </c>
      <c r="B1817">
        <v>0</v>
      </c>
      <c r="C1817">
        <v>1</v>
      </c>
      <c r="D1817">
        <v>98</v>
      </c>
      <c r="E1817">
        <f>Sheet2!R102</f>
        <v>0.25396825396825401</v>
      </c>
    </row>
    <row r="1818" spans="1:5">
      <c r="A1818">
        <v>2005</v>
      </c>
      <c r="B1818">
        <v>0</v>
      </c>
      <c r="C1818">
        <v>1</v>
      </c>
      <c r="D1818">
        <v>99</v>
      </c>
      <c r="E1818">
        <f>Sheet2!R103</f>
        <v>0.19884020618556703</v>
      </c>
    </row>
    <row r="1819" spans="1:5">
      <c r="A1819">
        <v>2005</v>
      </c>
      <c r="B1819">
        <v>0</v>
      </c>
      <c r="C1819">
        <v>1</v>
      </c>
      <c r="D1819">
        <v>100</v>
      </c>
      <c r="E1819">
        <f>Sheet2!R104</f>
        <v>0.12329420396184888</v>
      </c>
    </row>
    <row r="1820" spans="1:5">
      <c r="A1820">
        <v>2005</v>
      </c>
      <c r="B1820">
        <v>1</v>
      </c>
      <c r="C1820">
        <v>0</v>
      </c>
      <c r="D1820">
        <v>0</v>
      </c>
      <c r="E1820">
        <f>Sheet2!U4</f>
        <v>4.2978920925873208E-3</v>
      </c>
    </row>
    <row r="1821" spans="1:5">
      <c r="A1821">
        <v>2005</v>
      </c>
      <c r="B1821">
        <v>1</v>
      </c>
      <c r="C1821">
        <v>0</v>
      </c>
      <c r="D1821">
        <v>1</v>
      </c>
      <c r="E1821">
        <f>Sheet2!U5</f>
        <v>3.9698229183095463E-4</v>
      </c>
    </row>
    <row r="1822" spans="1:5">
      <c r="A1822">
        <v>2005</v>
      </c>
      <c r="B1822">
        <v>1</v>
      </c>
      <c r="C1822">
        <v>0</v>
      </c>
      <c r="D1822">
        <v>2</v>
      </c>
      <c r="E1822">
        <f>Sheet2!U6</f>
        <v>2.3897565902567303E-4</v>
      </c>
    </row>
    <row r="1823" spans="1:5">
      <c r="A1823">
        <v>2005</v>
      </c>
      <c r="B1823">
        <v>1</v>
      </c>
      <c r="C1823">
        <v>0</v>
      </c>
      <c r="D1823">
        <v>3</v>
      </c>
      <c r="E1823">
        <f>Sheet2!U7</f>
        <v>1.2359603885958627E-4</v>
      </c>
    </row>
    <row r="1824" spans="1:5">
      <c r="A1824">
        <v>2005</v>
      </c>
      <c r="B1824">
        <v>1</v>
      </c>
      <c r="C1824">
        <v>0</v>
      </c>
      <c r="D1824">
        <v>4</v>
      </c>
      <c r="E1824">
        <f>Sheet2!U8</f>
        <v>1.4062779433734565E-4</v>
      </c>
    </row>
    <row r="1825" spans="1:5">
      <c r="A1825">
        <v>2005</v>
      </c>
      <c r="B1825">
        <v>1</v>
      </c>
      <c r="C1825">
        <v>0</v>
      </c>
      <c r="D1825">
        <v>5</v>
      </c>
      <c r="E1825">
        <f>Sheet2!U9</f>
        <v>9.8608077325472999E-5</v>
      </c>
    </row>
    <row r="1826" spans="1:5">
      <c r="A1826">
        <v>2005</v>
      </c>
      <c r="B1826">
        <v>1</v>
      </c>
      <c r="C1826">
        <v>0</v>
      </c>
      <c r="D1826">
        <v>6</v>
      </c>
      <c r="E1826">
        <f>Sheet2!U10</f>
        <v>1.4288361013718994E-4</v>
      </c>
    </row>
    <row r="1827" spans="1:5">
      <c r="A1827">
        <v>2005</v>
      </c>
      <c r="B1827">
        <v>1</v>
      </c>
      <c r="C1827">
        <v>0</v>
      </c>
      <c r="D1827">
        <v>7</v>
      </c>
      <c r="E1827">
        <f>Sheet2!U11</f>
        <v>1.0955036286129602E-4</v>
      </c>
    </row>
    <row r="1828" spans="1:5">
      <c r="A1828">
        <v>2005</v>
      </c>
      <c r="B1828">
        <v>1</v>
      </c>
      <c r="C1828">
        <v>0</v>
      </c>
      <c r="D1828">
        <v>8</v>
      </c>
      <c r="E1828">
        <f>Sheet2!U12</f>
        <v>8.0008825745509618E-5</v>
      </c>
    </row>
    <row r="1829" spans="1:5">
      <c r="A1829">
        <v>2005</v>
      </c>
      <c r="B1829">
        <v>1</v>
      </c>
      <c r="C1829">
        <v>0</v>
      </c>
      <c r="D1829">
        <v>9</v>
      </c>
      <c r="E1829">
        <f>Sheet2!U13</f>
        <v>7.2390908594897267E-5</v>
      </c>
    </row>
    <row r="1830" spans="1:5">
      <c r="A1830">
        <v>2005</v>
      </c>
      <c r="B1830">
        <v>1</v>
      </c>
      <c r="C1830">
        <v>0</v>
      </c>
      <c r="D1830">
        <v>10</v>
      </c>
      <c r="E1830">
        <f>Sheet2!U14</f>
        <v>3.5364750540020157E-5</v>
      </c>
    </row>
    <row r="1831" spans="1:5">
      <c r="A1831">
        <v>2005</v>
      </c>
      <c r="B1831">
        <v>1</v>
      </c>
      <c r="C1831">
        <v>0</v>
      </c>
      <c r="D1831">
        <v>11</v>
      </c>
      <c r="E1831">
        <f>Sheet2!U15</f>
        <v>7.2539102661821892E-5</v>
      </c>
    </row>
    <row r="1832" spans="1:5">
      <c r="A1832">
        <v>2005</v>
      </c>
      <c r="B1832">
        <v>1</v>
      </c>
      <c r="C1832">
        <v>0</v>
      </c>
      <c r="D1832">
        <v>12</v>
      </c>
      <c r="E1832">
        <f>Sheet2!U16</f>
        <v>7.3051925419502614E-5</v>
      </c>
    </row>
    <row r="1833" spans="1:5">
      <c r="A1833">
        <v>2005</v>
      </c>
      <c r="B1833">
        <v>1</v>
      </c>
      <c r="C1833">
        <v>0</v>
      </c>
      <c r="D1833">
        <v>13</v>
      </c>
      <c r="E1833">
        <f>Sheet2!U17</f>
        <v>9.6040712280363917E-5</v>
      </c>
    </row>
    <row r="1834" spans="1:5">
      <c r="A1834">
        <v>2005</v>
      </c>
      <c r="B1834">
        <v>1</v>
      </c>
      <c r="C1834">
        <v>0</v>
      </c>
      <c r="D1834">
        <v>14</v>
      </c>
      <c r="E1834">
        <f>Sheet2!U18</f>
        <v>6.3702201413947187E-5</v>
      </c>
    </row>
    <row r="1835" spans="1:5">
      <c r="A1835">
        <v>2005</v>
      </c>
      <c r="B1835">
        <v>1</v>
      </c>
      <c r="C1835">
        <v>0</v>
      </c>
      <c r="D1835">
        <v>15</v>
      </c>
      <c r="E1835">
        <f>Sheet2!U19</f>
        <v>1.642095309209109E-4</v>
      </c>
    </row>
    <row r="1836" spans="1:5">
      <c r="A1836">
        <v>2005</v>
      </c>
      <c r="B1836">
        <v>1</v>
      </c>
      <c r="C1836">
        <v>0</v>
      </c>
      <c r="D1836">
        <v>16</v>
      </c>
      <c r="E1836">
        <f>Sheet2!U20</f>
        <v>2.5679766525362916E-4</v>
      </c>
    </row>
    <row r="1837" spans="1:5">
      <c r="A1837">
        <v>2005</v>
      </c>
      <c r="B1837">
        <v>1</v>
      </c>
      <c r="C1837">
        <v>0</v>
      </c>
      <c r="D1837">
        <v>17</v>
      </c>
      <c r="E1837">
        <f>Sheet2!U21</f>
        <v>2.9823858235618404E-4</v>
      </c>
    </row>
    <row r="1838" spans="1:5">
      <c r="A1838">
        <v>2005</v>
      </c>
      <c r="B1838">
        <v>1</v>
      </c>
      <c r="C1838">
        <v>0</v>
      </c>
      <c r="D1838">
        <v>18</v>
      </c>
      <c r="E1838">
        <f>Sheet2!U22</f>
        <v>3.2539032897306439E-4</v>
      </c>
    </row>
    <row r="1839" spans="1:5">
      <c r="A1839">
        <v>2005</v>
      </c>
      <c r="B1839">
        <v>1</v>
      </c>
      <c r="C1839">
        <v>0</v>
      </c>
      <c r="D1839">
        <v>19</v>
      </c>
      <c r="E1839">
        <f>Sheet2!U23</f>
        <v>3.703888358860754E-4</v>
      </c>
    </row>
    <row r="1840" spans="1:5">
      <c r="A1840">
        <v>2005</v>
      </c>
      <c r="B1840">
        <v>1</v>
      </c>
      <c r="C1840">
        <v>0</v>
      </c>
      <c r="D1840">
        <v>20</v>
      </c>
      <c r="E1840">
        <f>Sheet2!U24</f>
        <v>2.9794606560293492E-4</v>
      </c>
    </row>
    <row r="1841" spans="1:5">
      <c r="A1841">
        <v>2005</v>
      </c>
      <c r="B1841">
        <v>1</v>
      </c>
      <c r="C1841">
        <v>0</v>
      </c>
      <c r="D1841">
        <v>21</v>
      </c>
      <c r="E1841">
        <f>Sheet2!U25</f>
        <v>2.9319290314826555E-4</v>
      </c>
    </row>
    <row r="1842" spans="1:5">
      <c r="A1842">
        <v>2005</v>
      </c>
      <c r="B1842">
        <v>1</v>
      </c>
      <c r="C1842">
        <v>0</v>
      </c>
      <c r="D1842">
        <v>22</v>
      </c>
      <c r="E1842">
        <f>Sheet2!U26</f>
        <v>3.3271288745997382E-4</v>
      </c>
    </row>
    <row r="1843" spans="1:5">
      <c r="A1843">
        <v>2005</v>
      </c>
      <c r="B1843">
        <v>1</v>
      </c>
      <c r="C1843">
        <v>0</v>
      </c>
      <c r="D1843">
        <v>23</v>
      </c>
      <c r="E1843">
        <f>Sheet2!U27</f>
        <v>3.2694801515103502E-4</v>
      </c>
    </row>
    <row r="1844" spans="1:5">
      <c r="A1844">
        <v>2005</v>
      </c>
      <c r="B1844">
        <v>1</v>
      </c>
      <c r="C1844">
        <v>0</v>
      </c>
      <c r="D1844">
        <v>24</v>
      </c>
      <c r="E1844">
        <f>Sheet2!U28</f>
        <v>4.0657924723187225E-4</v>
      </c>
    </row>
    <row r="1845" spans="1:5">
      <c r="A1845">
        <v>2005</v>
      </c>
      <c r="B1845">
        <v>1</v>
      </c>
      <c r="C1845">
        <v>0</v>
      </c>
      <c r="D1845">
        <v>25</v>
      </c>
      <c r="E1845">
        <f>Sheet2!U29</f>
        <v>3.376788175042931E-4</v>
      </c>
    </row>
    <row r="1846" spans="1:5">
      <c r="A1846">
        <v>2005</v>
      </c>
      <c r="B1846">
        <v>1</v>
      </c>
      <c r="C1846">
        <v>0</v>
      </c>
      <c r="D1846">
        <v>26</v>
      </c>
      <c r="E1846">
        <f>Sheet2!U30</f>
        <v>2.9372474677291931E-4</v>
      </c>
    </row>
    <row r="1847" spans="1:5">
      <c r="A1847">
        <v>2005</v>
      </c>
      <c r="B1847">
        <v>1</v>
      </c>
      <c r="C1847">
        <v>0</v>
      </c>
      <c r="D1847">
        <v>27</v>
      </c>
      <c r="E1847">
        <f>Sheet2!U31</f>
        <v>4.8329044527733013E-4</v>
      </c>
    </row>
    <row r="1848" spans="1:5">
      <c r="A1848">
        <v>2005</v>
      </c>
      <c r="B1848">
        <v>1</v>
      </c>
      <c r="C1848">
        <v>0</v>
      </c>
      <c r="D1848">
        <v>28</v>
      </c>
      <c r="E1848">
        <f>Sheet2!U32</f>
        <v>4.5172949163915435E-4</v>
      </c>
    </row>
    <row r="1849" spans="1:5">
      <c r="A1849">
        <v>2005</v>
      </c>
      <c r="B1849">
        <v>1</v>
      </c>
      <c r="C1849">
        <v>0</v>
      </c>
      <c r="D1849">
        <v>29</v>
      </c>
      <c r="E1849">
        <f>Sheet2!U33</f>
        <v>5.3422783416768118E-4</v>
      </c>
    </row>
    <row r="1850" spans="1:5">
      <c r="A1850">
        <v>2005</v>
      </c>
      <c r="B1850">
        <v>1</v>
      </c>
      <c r="C1850">
        <v>0</v>
      </c>
      <c r="D1850">
        <v>30</v>
      </c>
      <c r="E1850">
        <f>Sheet2!U34</f>
        <v>4.0290594410942503E-4</v>
      </c>
    </row>
    <row r="1851" spans="1:5">
      <c r="A1851">
        <v>2005</v>
      </c>
      <c r="B1851">
        <v>1</v>
      </c>
      <c r="C1851">
        <v>0</v>
      </c>
      <c r="D1851">
        <v>31</v>
      </c>
      <c r="E1851">
        <f>Sheet2!U35</f>
        <v>6.545923983199911E-4</v>
      </c>
    </row>
    <row r="1852" spans="1:5">
      <c r="A1852">
        <v>2005</v>
      </c>
      <c r="B1852">
        <v>1</v>
      </c>
      <c r="C1852">
        <v>0</v>
      </c>
      <c r="D1852">
        <v>32</v>
      </c>
      <c r="E1852">
        <f>Sheet2!U36</f>
        <v>6.0264716362923201E-4</v>
      </c>
    </row>
    <row r="1853" spans="1:5">
      <c r="A1853">
        <v>2005</v>
      </c>
      <c r="B1853">
        <v>1</v>
      </c>
      <c r="C1853">
        <v>0</v>
      </c>
      <c r="D1853">
        <v>33</v>
      </c>
      <c r="E1853">
        <f>Sheet2!U37</f>
        <v>4.2027271522092493E-4</v>
      </c>
    </row>
    <row r="1854" spans="1:5">
      <c r="A1854">
        <v>2005</v>
      </c>
      <c r="B1854">
        <v>1</v>
      </c>
      <c r="C1854">
        <v>0</v>
      </c>
      <c r="D1854">
        <v>34</v>
      </c>
      <c r="E1854">
        <f>Sheet2!U38</f>
        <v>6.431070193295503E-4</v>
      </c>
    </row>
    <row r="1855" spans="1:5">
      <c r="A1855">
        <v>2005</v>
      </c>
      <c r="B1855">
        <v>1</v>
      </c>
      <c r="C1855">
        <v>0</v>
      </c>
      <c r="D1855">
        <v>35</v>
      </c>
      <c r="E1855">
        <f>Sheet2!U39</f>
        <v>7.8047011515246126E-4</v>
      </c>
    </row>
    <row r="1856" spans="1:5">
      <c r="A1856">
        <v>2005</v>
      </c>
      <c r="B1856">
        <v>1</v>
      </c>
      <c r="C1856">
        <v>0</v>
      </c>
      <c r="D1856">
        <v>36</v>
      </c>
      <c r="E1856">
        <f>Sheet2!U40</f>
        <v>7.9297618129371532E-4</v>
      </c>
    </row>
    <row r="1857" spans="1:5">
      <c r="A1857">
        <v>2005</v>
      </c>
      <c r="B1857">
        <v>1</v>
      </c>
      <c r="C1857">
        <v>0</v>
      </c>
      <c r="D1857">
        <v>37</v>
      </c>
      <c r="E1857">
        <f>Sheet2!U41</f>
        <v>6.7030784215427338E-4</v>
      </c>
    </row>
    <row r="1858" spans="1:5">
      <c r="A1858">
        <v>2005</v>
      </c>
      <c r="B1858">
        <v>1</v>
      </c>
      <c r="C1858">
        <v>0</v>
      </c>
      <c r="D1858">
        <v>38</v>
      </c>
      <c r="E1858">
        <f>Sheet2!U42</f>
        <v>1.0808817050028E-3</v>
      </c>
    </row>
    <row r="1859" spans="1:5">
      <c r="A1859">
        <v>2005</v>
      </c>
      <c r="B1859">
        <v>1</v>
      </c>
      <c r="C1859">
        <v>0</v>
      </c>
      <c r="D1859">
        <v>39</v>
      </c>
      <c r="E1859">
        <f>Sheet2!U43</f>
        <v>9.9292344711550081E-4</v>
      </c>
    </row>
    <row r="1860" spans="1:5">
      <c r="A1860">
        <v>2005</v>
      </c>
      <c r="B1860">
        <v>1</v>
      </c>
      <c r="C1860">
        <v>0</v>
      </c>
      <c r="D1860">
        <v>40</v>
      </c>
      <c r="E1860">
        <f>Sheet2!U44</f>
        <v>1.0982623000965969E-3</v>
      </c>
    </row>
    <row r="1861" spans="1:5">
      <c r="A1861">
        <v>2005</v>
      </c>
      <c r="B1861">
        <v>1</v>
      </c>
      <c r="C1861">
        <v>0</v>
      </c>
      <c r="D1861">
        <v>41</v>
      </c>
      <c r="E1861">
        <f>Sheet2!U45</f>
        <v>1.4095447761720643E-3</v>
      </c>
    </row>
    <row r="1862" spans="1:5">
      <c r="A1862">
        <v>2005</v>
      </c>
      <c r="B1862">
        <v>1</v>
      </c>
      <c r="C1862">
        <v>0</v>
      </c>
      <c r="D1862">
        <v>42</v>
      </c>
      <c r="E1862">
        <f>Sheet2!U46</f>
        <v>1.1837105736950812E-3</v>
      </c>
    </row>
    <row r="1863" spans="1:5">
      <c r="A1863">
        <v>2005</v>
      </c>
      <c r="B1863">
        <v>1</v>
      </c>
      <c r="C1863">
        <v>0</v>
      </c>
      <c r="D1863">
        <v>43</v>
      </c>
      <c r="E1863">
        <f>Sheet2!U47</f>
        <v>1.3416131451193284E-3</v>
      </c>
    </row>
    <row r="1864" spans="1:5">
      <c r="A1864">
        <v>2005</v>
      </c>
      <c r="B1864">
        <v>1</v>
      </c>
      <c r="C1864">
        <v>0</v>
      </c>
      <c r="D1864">
        <v>44</v>
      </c>
      <c r="E1864">
        <f>Sheet2!U48</f>
        <v>1.5264070017590493E-3</v>
      </c>
    </row>
    <row r="1865" spans="1:5">
      <c r="A1865">
        <v>2005</v>
      </c>
      <c r="B1865">
        <v>1</v>
      </c>
      <c r="C1865">
        <v>0</v>
      </c>
      <c r="D1865">
        <v>45</v>
      </c>
      <c r="E1865">
        <f>Sheet2!U49</f>
        <v>1.5562912457829298E-3</v>
      </c>
    </row>
    <row r="1866" spans="1:5">
      <c r="A1866">
        <v>2005</v>
      </c>
      <c r="B1866">
        <v>1</v>
      </c>
      <c r="C1866">
        <v>0</v>
      </c>
      <c r="D1866">
        <v>46</v>
      </c>
      <c r="E1866">
        <f>Sheet2!U50</f>
        <v>1.6699209708508401E-3</v>
      </c>
    </row>
    <row r="1867" spans="1:5">
      <c r="A1867">
        <v>2005</v>
      </c>
      <c r="B1867">
        <v>1</v>
      </c>
      <c r="C1867">
        <v>0</v>
      </c>
      <c r="D1867">
        <v>47</v>
      </c>
      <c r="E1867">
        <f>Sheet2!U51</f>
        <v>1.7074043690868184E-3</v>
      </c>
    </row>
    <row r="1868" spans="1:5">
      <c r="A1868">
        <v>2005</v>
      </c>
      <c r="B1868">
        <v>1</v>
      </c>
      <c r="C1868">
        <v>0</v>
      </c>
      <c r="D1868">
        <v>48</v>
      </c>
      <c r="E1868">
        <f>Sheet2!U52</f>
        <v>1.8421376943156531E-3</v>
      </c>
    </row>
    <row r="1869" spans="1:5">
      <c r="A1869">
        <v>2005</v>
      </c>
      <c r="B1869">
        <v>1</v>
      </c>
      <c r="C1869">
        <v>0</v>
      </c>
      <c r="D1869">
        <v>49</v>
      </c>
      <c r="E1869">
        <f>Sheet2!U53</f>
        <v>2.2202243987495458E-3</v>
      </c>
    </row>
    <row r="1870" spans="1:5">
      <c r="A1870">
        <v>2005</v>
      </c>
      <c r="B1870">
        <v>1</v>
      </c>
      <c r="C1870">
        <v>0</v>
      </c>
      <c r="D1870">
        <v>50</v>
      </c>
      <c r="E1870">
        <f>Sheet2!U54</f>
        <v>2.374715574315974E-3</v>
      </c>
    </row>
    <row r="1871" spans="1:5">
      <c r="A1871">
        <v>2005</v>
      </c>
      <c r="B1871">
        <v>1</v>
      </c>
      <c r="C1871">
        <v>0</v>
      </c>
      <c r="D1871">
        <v>51</v>
      </c>
      <c r="E1871">
        <f>Sheet2!U55</f>
        <v>2.2459717768181973E-3</v>
      </c>
    </row>
    <row r="1872" spans="1:5">
      <c r="A1872">
        <v>2005</v>
      </c>
      <c r="B1872">
        <v>1</v>
      </c>
      <c r="C1872">
        <v>0</v>
      </c>
      <c r="D1872">
        <v>52</v>
      </c>
      <c r="E1872">
        <f>Sheet2!U56</f>
        <v>2.2049302883578896E-3</v>
      </c>
    </row>
    <row r="1873" spans="1:5">
      <c r="A1873">
        <v>2005</v>
      </c>
      <c r="B1873">
        <v>1</v>
      </c>
      <c r="C1873">
        <v>0</v>
      </c>
      <c r="D1873">
        <v>53</v>
      </c>
      <c r="E1873">
        <f>Sheet2!U57</f>
        <v>3.1863701017022321E-3</v>
      </c>
    </row>
    <row r="1874" spans="1:5">
      <c r="A1874">
        <v>2005</v>
      </c>
      <c r="B1874">
        <v>1</v>
      </c>
      <c r="C1874">
        <v>0</v>
      </c>
      <c r="D1874">
        <v>54</v>
      </c>
      <c r="E1874">
        <f>Sheet2!U58</f>
        <v>2.9252485738115947E-3</v>
      </c>
    </row>
    <row r="1875" spans="1:5">
      <c r="A1875">
        <v>2005</v>
      </c>
      <c r="B1875">
        <v>1</v>
      </c>
      <c r="C1875">
        <v>0</v>
      </c>
      <c r="D1875">
        <v>55</v>
      </c>
      <c r="E1875">
        <f>Sheet2!U59</f>
        <v>3.2735130175131572E-3</v>
      </c>
    </row>
    <row r="1876" spans="1:5">
      <c r="A1876">
        <v>2005</v>
      </c>
      <c r="B1876">
        <v>1</v>
      </c>
      <c r="C1876">
        <v>0</v>
      </c>
      <c r="D1876">
        <v>56</v>
      </c>
      <c r="E1876">
        <f>Sheet2!U60</f>
        <v>3.153242878005049E-3</v>
      </c>
    </row>
    <row r="1877" spans="1:5">
      <c r="A1877">
        <v>2005</v>
      </c>
      <c r="B1877">
        <v>1</v>
      </c>
      <c r="C1877">
        <v>0</v>
      </c>
      <c r="D1877">
        <v>57</v>
      </c>
      <c r="E1877">
        <f>Sheet2!U61</f>
        <v>3.3633262782680265E-3</v>
      </c>
    </row>
    <row r="1878" spans="1:5">
      <c r="A1878">
        <v>2005</v>
      </c>
      <c r="B1878">
        <v>1</v>
      </c>
      <c r="C1878">
        <v>0</v>
      </c>
      <c r="D1878">
        <v>58</v>
      </c>
      <c r="E1878">
        <f>Sheet2!U62</f>
        <v>4.7729685881269402E-3</v>
      </c>
    </row>
    <row r="1879" spans="1:5">
      <c r="A1879">
        <v>2005</v>
      </c>
      <c r="B1879">
        <v>1</v>
      </c>
      <c r="C1879">
        <v>0</v>
      </c>
      <c r="D1879">
        <v>59</v>
      </c>
      <c r="E1879">
        <f>Sheet2!U63</f>
        <v>4.3675347885927286E-3</v>
      </c>
    </row>
    <row r="1880" spans="1:5">
      <c r="A1880">
        <v>2005</v>
      </c>
      <c r="B1880">
        <v>1</v>
      </c>
      <c r="C1880">
        <v>0</v>
      </c>
      <c r="D1880">
        <v>60</v>
      </c>
      <c r="E1880">
        <f>Sheet2!U64</f>
        <v>4.646388827590487E-3</v>
      </c>
    </row>
    <row r="1881" spans="1:5">
      <c r="A1881">
        <v>2005</v>
      </c>
      <c r="B1881">
        <v>1</v>
      </c>
      <c r="C1881">
        <v>0</v>
      </c>
      <c r="D1881">
        <v>61</v>
      </c>
      <c r="E1881">
        <f>Sheet2!U65</f>
        <v>5.7893670186944341E-3</v>
      </c>
    </row>
    <row r="1882" spans="1:5">
      <c r="A1882">
        <v>2005</v>
      </c>
      <c r="B1882">
        <v>1</v>
      </c>
      <c r="C1882">
        <v>0</v>
      </c>
      <c r="D1882">
        <v>62</v>
      </c>
      <c r="E1882">
        <f>Sheet2!U66</f>
        <v>5.9790114078936201E-3</v>
      </c>
    </row>
    <row r="1883" spans="1:5">
      <c r="A1883">
        <v>2005</v>
      </c>
      <c r="B1883">
        <v>1</v>
      </c>
      <c r="C1883">
        <v>0</v>
      </c>
      <c r="D1883">
        <v>63</v>
      </c>
      <c r="E1883">
        <f>Sheet2!U67</f>
        <v>7.5119325623549359E-3</v>
      </c>
    </row>
    <row r="1884" spans="1:5">
      <c r="A1884">
        <v>2005</v>
      </c>
      <c r="B1884">
        <v>1</v>
      </c>
      <c r="C1884">
        <v>0</v>
      </c>
      <c r="D1884">
        <v>64</v>
      </c>
      <c r="E1884">
        <f>Sheet2!U68</f>
        <v>8.1542606855165168E-3</v>
      </c>
    </row>
    <row r="1885" spans="1:5">
      <c r="A1885">
        <v>2005</v>
      </c>
      <c r="B1885">
        <v>1</v>
      </c>
      <c r="C1885">
        <v>0</v>
      </c>
      <c r="D1885">
        <v>65</v>
      </c>
      <c r="E1885">
        <f>Sheet2!U69</f>
        <v>7.1519343913449707E-3</v>
      </c>
    </row>
    <row r="1886" spans="1:5">
      <c r="A1886">
        <v>2005</v>
      </c>
      <c r="B1886">
        <v>1</v>
      </c>
      <c r="C1886">
        <v>0</v>
      </c>
      <c r="D1886">
        <v>66</v>
      </c>
      <c r="E1886">
        <f>Sheet2!U70</f>
        <v>9.5004636572120528E-3</v>
      </c>
    </row>
    <row r="1887" spans="1:5">
      <c r="A1887">
        <v>2005</v>
      </c>
      <c r="B1887">
        <v>1</v>
      </c>
      <c r="C1887">
        <v>0</v>
      </c>
      <c r="D1887">
        <v>67</v>
      </c>
      <c r="E1887">
        <f>Sheet2!U71</f>
        <v>9.0893110317273266E-3</v>
      </c>
    </row>
    <row r="1888" spans="1:5">
      <c r="A1888">
        <v>2005</v>
      </c>
      <c r="B1888">
        <v>1</v>
      </c>
      <c r="C1888">
        <v>0</v>
      </c>
      <c r="D1888">
        <v>68</v>
      </c>
      <c r="E1888">
        <f>Sheet2!U72</f>
        <v>1.1311252420879991E-2</v>
      </c>
    </row>
    <row r="1889" spans="1:5">
      <c r="A1889">
        <v>2005</v>
      </c>
      <c r="B1889">
        <v>1</v>
      </c>
      <c r="C1889">
        <v>0</v>
      </c>
      <c r="D1889">
        <v>69</v>
      </c>
      <c r="E1889">
        <f>Sheet2!U73</f>
        <v>1.1798903274702051E-2</v>
      </c>
    </row>
    <row r="1890" spans="1:5">
      <c r="A1890">
        <v>2005</v>
      </c>
      <c r="B1890">
        <v>1</v>
      </c>
      <c r="C1890">
        <v>0</v>
      </c>
      <c r="D1890">
        <v>70</v>
      </c>
      <c r="E1890">
        <f>Sheet2!U74</f>
        <v>1.3346869645849913E-2</v>
      </c>
    </row>
    <row r="1891" spans="1:5">
      <c r="A1891">
        <v>2005</v>
      </c>
      <c r="B1891">
        <v>1</v>
      </c>
      <c r="C1891">
        <v>0</v>
      </c>
      <c r="D1891">
        <v>71</v>
      </c>
      <c r="E1891">
        <f>Sheet2!U75</f>
        <v>1.4854554494067454E-2</v>
      </c>
    </row>
    <row r="1892" spans="1:5">
      <c r="A1892">
        <v>2005</v>
      </c>
      <c r="B1892">
        <v>1</v>
      </c>
      <c r="C1892">
        <v>0</v>
      </c>
      <c r="D1892">
        <v>72</v>
      </c>
      <c r="E1892">
        <f>Sheet2!U76</f>
        <v>1.5758163813737604E-2</v>
      </c>
    </row>
    <row r="1893" spans="1:5">
      <c r="A1893">
        <v>2005</v>
      </c>
      <c r="B1893">
        <v>1</v>
      </c>
      <c r="C1893">
        <v>0</v>
      </c>
      <c r="D1893">
        <v>73</v>
      </c>
      <c r="E1893">
        <f>Sheet2!U77</f>
        <v>1.6887067439406392E-2</v>
      </c>
    </row>
    <row r="1894" spans="1:5">
      <c r="A1894">
        <v>2005</v>
      </c>
      <c r="B1894">
        <v>1</v>
      </c>
      <c r="C1894">
        <v>0</v>
      </c>
      <c r="D1894">
        <v>74</v>
      </c>
      <c r="E1894">
        <f>Sheet2!U78</f>
        <v>2.0009732224477078E-2</v>
      </c>
    </row>
    <row r="1895" spans="1:5">
      <c r="A1895">
        <v>2005</v>
      </c>
      <c r="B1895">
        <v>1</v>
      </c>
      <c r="C1895">
        <v>0</v>
      </c>
      <c r="D1895">
        <v>75</v>
      </c>
      <c r="E1895">
        <f>Sheet2!U79</f>
        <v>2.3618191928177348E-2</v>
      </c>
    </row>
    <row r="1896" spans="1:5">
      <c r="A1896">
        <v>2005</v>
      </c>
      <c r="B1896">
        <v>1</v>
      </c>
      <c r="C1896">
        <v>0</v>
      </c>
      <c r="D1896">
        <v>76</v>
      </c>
      <c r="E1896">
        <f>Sheet2!U80</f>
        <v>2.4235709745477146E-2</v>
      </c>
    </row>
    <row r="1897" spans="1:5">
      <c r="A1897">
        <v>2005</v>
      </c>
      <c r="B1897">
        <v>1</v>
      </c>
      <c r="C1897">
        <v>0</v>
      </c>
      <c r="D1897">
        <v>77</v>
      </c>
      <c r="E1897">
        <f>Sheet2!U81</f>
        <v>2.7171222588556077E-2</v>
      </c>
    </row>
    <row r="1898" spans="1:5">
      <c r="A1898">
        <v>2005</v>
      </c>
      <c r="B1898">
        <v>1</v>
      </c>
      <c r="C1898">
        <v>0</v>
      </c>
      <c r="D1898">
        <v>78</v>
      </c>
      <c r="E1898">
        <f>Sheet2!U82</f>
        <v>3.1343824788392656E-2</v>
      </c>
    </row>
    <row r="1899" spans="1:5">
      <c r="A1899">
        <v>2005</v>
      </c>
      <c r="B1899">
        <v>1</v>
      </c>
      <c r="C1899">
        <v>0</v>
      </c>
      <c r="D1899">
        <v>79</v>
      </c>
      <c r="E1899">
        <f>Sheet2!U83</f>
        <v>3.6454730004893056E-2</v>
      </c>
    </row>
    <row r="1900" spans="1:5">
      <c r="A1900">
        <v>2005</v>
      </c>
      <c r="B1900">
        <v>1</v>
      </c>
      <c r="C1900">
        <v>0</v>
      </c>
      <c r="D1900">
        <v>80</v>
      </c>
      <c r="E1900">
        <f>Sheet2!U84</f>
        <v>3.9066567347256727E-2</v>
      </c>
    </row>
    <row r="1901" spans="1:5">
      <c r="A1901">
        <v>2005</v>
      </c>
      <c r="B1901">
        <v>1</v>
      </c>
      <c r="C1901">
        <v>0</v>
      </c>
      <c r="D1901">
        <v>81</v>
      </c>
      <c r="E1901">
        <f>Sheet2!U85</f>
        <v>4.5547769397145797E-2</v>
      </c>
    </row>
    <row r="1902" spans="1:5">
      <c r="A1902">
        <v>2005</v>
      </c>
      <c r="B1902">
        <v>1</v>
      </c>
      <c r="C1902">
        <v>0</v>
      </c>
      <c r="D1902">
        <v>82</v>
      </c>
      <c r="E1902">
        <f>Sheet2!U86</f>
        <v>5.1815308633407643E-2</v>
      </c>
    </row>
    <row r="1903" spans="1:5">
      <c r="A1903">
        <v>2005</v>
      </c>
      <c r="B1903">
        <v>1</v>
      </c>
      <c r="C1903">
        <v>0</v>
      </c>
      <c r="D1903">
        <v>83</v>
      </c>
      <c r="E1903">
        <f>Sheet2!U87</f>
        <v>5.6724655595005523E-2</v>
      </c>
    </row>
    <row r="1904" spans="1:5">
      <c r="A1904">
        <v>2005</v>
      </c>
      <c r="B1904">
        <v>1</v>
      </c>
      <c r="C1904">
        <v>0</v>
      </c>
      <c r="D1904">
        <v>84</v>
      </c>
      <c r="E1904">
        <f>Sheet2!U88</f>
        <v>6.6699901778234552E-2</v>
      </c>
    </row>
    <row r="1905" spans="1:5">
      <c r="A1905">
        <v>2005</v>
      </c>
      <c r="B1905">
        <v>1</v>
      </c>
      <c r="C1905">
        <v>0</v>
      </c>
      <c r="D1905">
        <v>85</v>
      </c>
      <c r="E1905">
        <f>Sheet2!U89</f>
        <v>7.5616199437737133E-2</v>
      </c>
    </row>
    <row r="1906" spans="1:5">
      <c r="A1906">
        <v>2005</v>
      </c>
      <c r="B1906">
        <v>1</v>
      </c>
      <c r="C1906">
        <v>0</v>
      </c>
      <c r="D1906">
        <v>86</v>
      </c>
      <c r="E1906">
        <f>Sheet2!U90</f>
        <v>8.0839609152903127E-2</v>
      </c>
    </row>
    <row r="1907" spans="1:5">
      <c r="A1907">
        <v>2005</v>
      </c>
      <c r="B1907">
        <v>1</v>
      </c>
      <c r="C1907">
        <v>0</v>
      </c>
      <c r="D1907">
        <v>87</v>
      </c>
      <c r="E1907">
        <f>Sheet2!U91</f>
        <v>0.10165522008022967</v>
      </c>
    </row>
    <row r="1908" spans="1:5">
      <c r="A1908">
        <v>2005</v>
      </c>
      <c r="B1908">
        <v>1</v>
      </c>
      <c r="C1908">
        <v>0</v>
      </c>
      <c r="D1908">
        <v>88</v>
      </c>
      <c r="E1908">
        <f>Sheet2!U92</f>
        <v>0.11636782964155422</v>
      </c>
    </row>
    <row r="1909" spans="1:5">
      <c r="A1909">
        <v>2005</v>
      </c>
      <c r="B1909">
        <v>1</v>
      </c>
      <c r="C1909">
        <v>0</v>
      </c>
      <c r="D1909">
        <v>89</v>
      </c>
      <c r="E1909">
        <f>Sheet2!U93</f>
        <v>0.11845608712949519</v>
      </c>
    </row>
    <row r="1910" spans="1:5">
      <c r="A1910">
        <v>2005</v>
      </c>
      <c r="B1910">
        <v>1</v>
      </c>
      <c r="C1910">
        <v>0</v>
      </c>
      <c r="D1910">
        <v>90</v>
      </c>
      <c r="E1910">
        <f>Sheet2!U94</f>
        <v>0.13940306546780962</v>
      </c>
    </row>
    <row r="1911" spans="1:5">
      <c r="A1911">
        <v>2005</v>
      </c>
      <c r="B1911">
        <v>1</v>
      </c>
      <c r="C1911">
        <v>0</v>
      </c>
      <c r="D1911">
        <v>91</v>
      </c>
      <c r="E1911">
        <f>Sheet2!U95</f>
        <v>0.15769269450366752</v>
      </c>
    </row>
    <row r="1912" spans="1:5">
      <c r="A1912">
        <v>2005</v>
      </c>
      <c r="B1912">
        <v>1</v>
      </c>
      <c r="C1912">
        <v>0</v>
      </c>
      <c r="D1912">
        <v>92</v>
      </c>
      <c r="E1912">
        <f>Sheet2!U96</f>
        <v>0.18083048833897564</v>
      </c>
    </row>
    <row r="1913" spans="1:5">
      <c r="A1913">
        <v>2005</v>
      </c>
      <c r="B1913">
        <v>1</v>
      </c>
      <c r="C1913">
        <v>0</v>
      </c>
      <c r="D1913">
        <v>93</v>
      </c>
      <c r="E1913">
        <f>Sheet2!U97</f>
        <v>0.20732122936026307</v>
      </c>
    </row>
    <row r="1914" spans="1:5">
      <c r="A1914">
        <v>2005</v>
      </c>
      <c r="B1914">
        <v>1</v>
      </c>
      <c r="C1914">
        <v>0</v>
      </c>
      <c r="D1914">
        <v>94</v>
      </c>
      <c r="E1914">
        <f>Sheet2!U98</f>
        <v>0.21612645621946636</v>
      </c>
    </row>
    <row r="1915" spans="1:5">
      <c r="A1915">
        <v>2005</v>
      </c>
      <c r="B1915">
        <v>1</v>
      </c>
      <c r="C1915">
        <v>0</v>
      </c>
      <c r="D1915">
        <v>95</v>
      </c>
      <c r="E1915">
        <f>Sheet2!U99</f>
        <v>0.2471293895521961</v>
      </c>
    </row>
    <row r="1916" spans="1:5">
      <c r="A1916">
        <v>2005</v>
      </c>
      <c r="B1916">
        <v>1</v>
      </c>
      <c r="C1916">
        <v>0</v>
      </c>
      <c r="D1916">
        <v>96</v>
      </c>
      <c r="E1916">
        <f>Sheet2!U100</f>
        <v>0.27026750661958543</v>
      </c>
    </row>
    <row r="1917" spans="1:5">
      <c r="A1917">
        <v>2005</v>
      </c>
      <c r="B1917">
        <v>1</v>
      </c>
      <c r="C1917">
        <v>0</v>
      </c>
      <c r="D1917">
        <v>97</v>
      </c>
      <c r="E1917">
        <f>Sheet2!U101</f>
        <v>0.28433644297321697</v>
      </c>
    </row>
    <row r="1918" spans="1:5">
      <c r="A1918">
        <v>2005</v>
      </c>
      <c r="B1918">
        <v>1</v>
      </c>
      <c r="C1918">
        <v>0</v>
      </c>
      <c r="D1918">
        <v>98</v>
      </c>
      <c r="E1918">
        <f>Sheet2!U102</f>
        <v>0.30603428074604211</v>
      </c>
    </row>
    <row r="1919" spans="1:5">
      <c r="A1919">
        <v>2005</v>
      </c>
      <c r="B1919">
        <v>1</v>
      </c>
      <c r="C1919">
        <v>0</v>
      </c>
      <c r="D1919">
        <v>99</v>
      </c>
      <c r="E1919">
        <f>Sheet2!U103</f>
        <v>0.32269727937285436</v>
      </c>
    </row>
    <row r="1920" spans="1:5">
      <c r="A1920">
        <v>2005</v>
      </c>
      <c r="B1920">
        <v>1</v>
      </c>
      <c r="C1920">
        <v>0</v>
      </c>
      <c r="D1920">
        <v>100</v>
      </c>
      <c r="E1920">
        <f>Sheet2!U104</f>
        <v>0.36866356811948825</v>
      </c>
    </row>
    <row r="1921" spans="1:5">
      <c r="A1921">
        <v>2005</v>
      </c>
      <c r="B1921">
        <v>1</v>
      </c>
      <c r="C1921">
        <v>1</v>
      </c>
      <c r="D1921">
        <v>0</v>
      </c>
      <c r="E1921">
        <f>Sheet2!T4</f>
        <v>4.2978920925873208E-3</v>
      </c>
    </row>
    <row r="1922" spans="1:5">
      <c r="A1922">
        <v>2005</v>
      </c>
      <c r="B1922">
        <v>1</v>
      </c>
      <c r="C1922">
        <v>1</v>
      </c>
      <c r="D1922">
        <v>1</v>
      </c>
      <c r="E1922">
        <f>Sheet2!T5</f>
        <v>3.9698229183095463E-4</v>
      </c>
    </row>
    <row r="1923" spans="1:5">
      <c r="A1923">
        <v>2005</v>
      </c>
      <c r="B1923">
        <v>1</v>
      </c>
      <c r="C1923">
        <v>1</v>
      </c>
      <c r="D1923">
        <v>2</v>
      </c>
      <c r="E1923">
        <f>Sheet2!T6</f>
        <v>2.3897565902567303E-4</v>
      </c>
    </row>
    <row r="1924" spans="1:5">
      <c r="A1924">
        <v>2005</v>
      </c>
      <c r="B1924">
        <v>1</v>
      </c>
      <c r="C1924">
        <v>1</v>
      </c>
      <c r="D1924">
        <v>3</v>
      </c>
      <c r="E1924">
        <f>Sheet2!T7</f>
        <v>1.2359603885958627E-4</v>
      </c>
    </row>
    <row r="1925" spans="1:5">
      <c r="A1925">
        <v>2005</v>
      </c>
      <c r="B1925">
        <v>1</v>
      </c>
      <c r="C1925">
        <v>1</v>
      </c>
      <c r="D1925">
        <v>4</v>
      </c>
      <c r="E1925">
        <f>Sheet2!T8</f>
        <v>1.4062779433734565E-4</v>
      </c>
    </row>
    <row r="1926" spans="1:5">
      <c r="A1926">
        <v>2005</v>
      </c>
      <c r="B1926">
        <v>1</v>
      </c>
      <c r="C1926">
        <v>1</v>
      </c>
      <c r="D1926">
        <v>5</v>
      </c>
      <c r="E1926">
        <f>Sheet2!T9</f>
        <v>9.8608077325472999E-5</v>
      </c>
    </row>
    <row r="1927" spans="1:5">
      <c r="A1927">
        <v>2005</v>
      </c>
      <c r="B1927">
        <v>1</v>
      </c>
      <c r="C1927">
        <v>1</v>
      </c>
      <c r="D1927">
        <v>6</v>
      </c>
      <c r="E1927">
        <f>Sheet2!T10</f>
        <v>1.4288361013718994E-4</v>
      </c>
    </row>
    <row r="1928" spans="1:5">
      <c r="A1928">
        <v>2005</v>
      </c>
      <c r="B1928">
        <v>1</v>
      </c>
      <c r="C1928">
        <v>1</v>
      </c>
      <c r="D1928">
        <v>7</v>
      </c>
      <c r="E1928">
        <f>Sheet2!T11</f>
        <v>1.0955036286129602E-4</v>
      </c>
    </row>
    <row r="1929" spans="1:5">
      <c r="A1929">
        <v>2005</v>
      </c>
      <c r="B1929">
        <v>1</v>
      </c>
      <c r="C1929">
        <v>1</v>
      </c>
      <c r="D1929">
        <v>8</v>
      </c>
      <c r="E1929">
        <f>Sheet2!T12</f>
        <v>8.0008825745509618E-5</v>
      </c>
    </row>
    <row r="1930" spans="1:5">
      <c r="A1930">
        <v>2005</v>
      </c>
      <c r="B1930">
        <v>1</v>
      </c>
      <c r="C1930">
        <v>1</v>
      </c>
      <c r="D1930">
        <v>9</v>
      </c>
      <c r="E1930">
        <f>Sheet2!T13</f>
        <v>7.2390908594897267E-5</v>
      </c>
    </row>
    <row r="1931" spans="1:5">
      <c r="A1931">
        <v>2005</v>
      </c>
      <c r="B1931">
        <v>1</v>
      </c>
      <c r="C1931">
        <v>1</v>
      </c>
      <c r="D1931">
        <v>10</v>
      </c>
      <c r="E1931">
        <f>Sheet2!T14</f>
        <v>3.5364750540020157E-5</v>
      </c>
    </row>
    <row r="1932" spans="1:5">
      <c r="A1932">
        <v>2005</v>
      </c>
      <c r="B1932">
        <v>1</v>
      </c>
      <c r="C1932">
        <v>1</v>
      </c>
      <c r="D1932">
        <v>11</v>
      </c>
      <c r="E1932">
        <f>Sheet2!T15</f>
        <v>7.2539102661821892E-5</v>
      </c>
    </row>
    <row r="1933" spans="1:5">
      <c r="A1933">
        <v>2005</v>
      </c>
      <c r="B1933">
        <v>1</v>
      </c>
      <c r="C1933">
        <v>1</v>
      </c>
      <c r="D1933">
        <v>12</v>
      </c>
      <c r="E1933">
        <f>Sheet2!T16</f>
        <v>7.3051925419502614E-5</v>
      </c>
    </row>
    <row r="1934" spans="1:5">
      <c r="A1934">
        <v>2005</v>
      </c>
      <c r="B1934">
        <v>1</v>
      </c>
      <c r="C1934">
        <v>1</v>
      </c>
      <c r="D1934">
        <v>13</v>
      </c>
      <c r="E1934">
        <f>Sheet2!T17</f>
        <v>9.6040712280363917E-5</v>
      </c>
    </row>
    <row r="1935" spans="1:5">
      <c r="A1935">
        <v>2005</v>
      </c>
      <c r="B1935">
        <v>1</v>
      </c>
      <c r="C1935">
        <v>1</v>
      </c>
      <c r="D1935">
        <v>14</v>
      </c>
      <c r="E1935">
        <f>Sheet2!T18</f>
        <v>6.3702201413947187E-5</v>
      </c>
    </row>
    <row r="1936" spans="1:5">
      <c r="A1936">
        <v>2005</v>
      </c>
      <c r="B1936">
        <v>1</v>
      </c>
      <c r="C1936">
        <v>1</v>
      </c>
      <c r="D1936">
        <v>15</v>
      </c>
      <c r="E1936">
        <f>Sheet2!T19</f>
        <v>1.642095309209109E-4</v>
      </c>
    </row>
    <row r="1937" spans="1:5">
      <c r="A1937">
        <v>2005</v>
      </c>
      <c r="B1937">
        <v>1</v>
      </c>
      <c r="C1937">
        <v>1</v>
      </c>
      <c r="D1937">
        <v>16</v>
      </c>
      <c r="E1937">
        <f>Sheet2!T20</f>
        <v>2.5679766525362916E-4</v>
      </c>
    </row>
    <row r="1938" spans="1:5">
      <c r="A1938">
        <v>2005</v>
      </c>
      <c r="B1938">
        <v>1</v>
      </c>
      <c r="C1938">
        <v>1</v>
      </c>
      <c r="D1938">
        <v>17</v>
      </c>
      <c r="E1938">
        <f>Sheet2!T21</f>
        <v>2.9823858235618404E-4</v>
      </c>
    </row>
    <row r="1939" spans="1:5">
      <c r="A1939">
        <v>2005</v>
      </c>
      <c r="B1939">
        <v>1</v>
      </c>
      <c r="C1939">
        <v>1</v>
      </c>
      <c r="D1939">
        <v>18</v>
      </c>
      <c r="E1939">
        <f>Sheet2!T22</f>
        <v>3.2539032897306439E-4</v>
      </c>
    </row>
    <row r="1940" spans="1:5">
      <c r="A1940">
        <v>2005</v>
      </c>
      <c r="B1940">
        <v>1</v>
      </c>
      <c r="C1940">
        <v>1</v>
      </c>
      <c r="D1940">
        <v>19</v>
      </c>
      <c r="E1940">
        <f>Sheet2!T23</f>
        <v>3.703888358860754E-4</v>
      </c>
    </row>
    <row r="1941" spans="1:5">
      <c r="A1941">
        <v>2005</v>
      </c>
      <c r="B1941">
        <v>1</v>
      </c>
      <c r="C1941">
        <v>1</v>
      </c>
      <c r="D1941">
        <v>20</v>
      </c>
      <c r="E1941">
        <f>Sheet2!T24</f>
        <v>2.9794606560293492E-4</v>
      </c>
    </row>
    <row r="1942" spans="1:5">
      <c r="A1942">
        <v>2005</v>
      </c>
      <c r="B1942">
        <v>1</v>
      </c>
      <c r="C1942">
        <v>1</v>
      </c>
      <c r="D1942">
        <v>21</v>
      </c>
      <c r="E1942">
        <f>Sheet2!T25</f>
        <v>2.9319290314826555E-4</v>
      </c>
    </row>
    <row r="1943" spans="1:5">
      <c r="A1943">
        <v>2005</v>
      </c>
      <c r="B1943">
        <v>1</v>
      </c>
      <c r="C1943">
        <v>1</v>
      </c>
      <c r="D1943">
        <v>22</v>
      </c>
      <c r="E1943">
        <f>Sheet2!T26</f>
        <v>3.3271288745997382E-4</v>
      </c>
    </row>
    <row r="1944" spans="1:5">
      <c r="A1944">
        <v>2005</v>
      </c>
      <c r="B1944">
        <v>1</v>
      </c>
      <c r="C1944">
        <v>1</v>
      </c>
      <c r="D1944">
        <v>23</v>
      </c>
      <c r="E1944">
        <f>Sheet2!T27</f>
        <v>3.2694801515103502E-4</v>
      </c>
    </row>
    <row r="1945" spans="1:5">
      <c r="A1945">
        <v>2005</v>
      </c>
      <c r="B1945">
        <v>1</v>
      </c>
      <c r="C1945">
        <v>1</v>
      </c>
      <c r="D1945">
        <v>24</v>
      </c>
      <c r="E1945">
        <f>Sheet2!T28</f>
        <v>4.0657924723187225E-4</v>
      </c>
    </row>
    <row r="1946" spans="1:5">
      <c r="A1946">
        <v>2005</v>
      </c>
      <c r="B1946">
        <v>1</v>
      </c>
      <c r="C1946">
        <v>1</v>
      </c>
      <c r="D1946">
        <v>25</v>
      </c>
      <c r="E1946">
        <f>Sheet2!T29</f>
        <v>3.376788175042931E-4</v>
      </c>
    </row>
    <row r="1947" spans="1:5">
      <c r="A1947">
        <v>2005</v>
      </c>
      <c r="B1947">
        <v>1</v>
      </c>
      <c r="C1947">
        <v>1</v>
      </c>
      <c r="D1947">
        <v>26</v>
      </c>
      <c r="E1947">
        <f>Sheet2!T30</f>
        <v>2.677383189472646E-4</v>
      </c>
    </row>
    <row r="1948" spans="1:5">
      <c r="A1948">
        <v>2005</v>
      </c>
      <c r="B1948">
        <v>1</v>
      </c>
      <c r="C1948">
        <v>1</v>
      </c>
      <c r="D1948">
        <v>27</v>
      </c>
      <c r="E1948">
        <f>Sheet2!T31</f>
        <v>2.3372480771188442E-4</v>
      </c>
    </row>
    <row r="1949" spans="1:5">
      <c r="A1949">
        <v>2005</v>
      </c>
      <c r="B1949">
        <v>1</v>
      </c>
      <c r="C1949">
        <v>1</v>
      </c>
      <c r="D1949">
        <v>28</v>
      </c>
      <c r="E1949">
        <f>Sheet2!T32</f>
        <v>2.4725717562706272E-4</v>
      </c>
    </row>
    <row r="1950" spans="1:5">
      <c r="A1950">
        <v>2005</v>
      </c>
      <c r="B1950">
        <v>1</v>
      </c>
      <c r="C1950">
        <v>1</v>
      </c>
      <c r="D1950">
        <v>29</v>
      </c>
      <c r="E1950">
        <f>Sheet2!T33</f>
        <v>1.4273965792867561E-4</v>
      </c>
    </row>
    <row r="1951" spans="1:5">
      <c r="A1951">
        <v>2005</v>
      </c>
      <c r="B1951">
        <v>1</v>
      </c>
      <c r="C1951">
        <v>1</v>
      </c>
      <c r="D1951">
        <v>30</v>
      </c>
      <c r="E1951">
        <f>Sheet2!T34</f>
        <v>3.4215898267581497E-4</v>
      </c>
    </row>
    <row r="1952" spans="1:5">
      <c r="A1952">
        <v>2005</v>
      </c>
      <c r="B1952">
        <v>1</v>
      </c>
      <c r="C1952">
        <v>1</v>
      </c>
      <c r="D1952">
        <v>31</v>
      </c>
      <c r="E1952">
        <f>Sheet2!T35</f>
        <v>1.937319595235784E-4</v>
      </c>
    </row>
    <row r="1953" spans="1:5">
      <c r="A1953">
        <v>2005</v>
      </c>
      <c r="B1953">
        <v>1</v>
      </c>
      <c r="C1953">
        <v>1</v>
      </c>
      <c r="D1953">
        <v>32</v>
      </c>
      <c r="E1953">
        <f>Sheet2!T36</f>
        <v>2.9062416540871701E-4</v>
      </c>
    </row>
    <row r="1954" spans="1:5">
      <c r="A1954">
        <v>2005</v>
      </c>
      <c r="B1954">
        <v>1</v>
      </c>
      <c r="C1954">
        <v>1</v>
      </c>
      <c r="D1954">
        <v>33</v>
      </c>
      <c r="E1954">
        <f>Sheet2!T37</f>
        <v>2.5759466519958442E-4</v>
      </c>
    </row>
    <row r="1955" spans="1:5">
      <c r="A1955">
        <v>2005</v>
      </c>
      <c r="B1955">
        <v>1</v>
      </c>
      <c r="C1955">
        <v>1</v>
      </c>
      <c r="D1955">
        <v>34</v>
      </c>
      <c r="E1955">
        <f>Sheet2!T38</f>
        <v>2.5568378808469747E-4</v>
      </c>
    </row>
    <row r="1956" spans="1:5">
      <c r="A1956">
        <v>2005</v>
      </c>
      <c r="B1956">
        <v>1</v>
      </c>
      <c r="C1956">
        <v>1</v>
      </c>
      <c r="D1956">
        <v>35</v>
      </c>
      <c r="E1956">
        <f>Sheet2!T39</f>
        <v>3.397120358776357E-4</v>
      </c>
    </row>
    <row r="1957" spans="1:5">
      <c r="A1957">
        <v>2005</v>
      </c>
      <c r="B1957">
        <v>1</v>
      </c>
      <c r="C1957">
        <v>1</v>
      </c>
      <c r="D1957">
        <v>36</v>
      </c>
      <c r="E1957">
        <f>Sheet2!T40</f>
        <v>3.4873250031911403E-4</v>
      </c>
    </row>
    <row r="1958" spans="1:5">
      <c r="A1958">
        <v>2005</v>
      </c>
      <c r="B1958">
        <v>1</v>
      </c>
      <c r="C1958">
        <v>1</v>
      </c>
      <c r="D1958">
        <v>37</v>
      </c>
      <c r="E1958">
        <f>Sheet2!T41</f>
        <v>4.8526791468214762E-4</v>
      </c>
    </row>
    <row r="1959" spans="1:5">
      <c r="A1959">
        <v>2005</v>
      </c>
      <c r="B1959">
        <v>1</v>
      </c>
      <c r="C1959">
        <v>1</v>
      </c>
      <c r="D1959">
        <v>38</v>
      </c>
      <c r="E1959">
        <f>Sheet2!T42</f>
        <v>6.2883828114204438E-4</v>
      </c>
    </row>
    <row r="1960" spans="1:5">
      <c r="A1960">
        <v>2005</v>
      </c>
      <c r="B1960">
        <v>1</v>
      </c>
      <c r="C1960">
        <v>1</v>
      </c>
      <c r="D1960">
        <v>39</v>
      </c>
      <c r="E1960">
        <f>Sheet2!T43</f>
        <v>5.8836384721861975E-4</v>
      </c>
    </row>
    <row r="1961" spans="1:5">
      <c r="A1961">
        <v>2005</v>
      </c>
      <c r="B1961">
        <v>1</v>
      </c>
      <c r="C1961">
        <v>1</v>
      </c>
      <c r="D1961">
        <v>40</v>
      </c>
      <c r="E1961">
        <f>Sheet2!T44</f>
        <v>5.4819808416445965E-4</v>
      </c>
    </row>
    <row r="1962" spans="1:5">
      <c r="A1962">
        <v>2005</v>
      </c>
      <c r="B1962">
        <v>1</v>
      </c>
      <c r="C1962">
        <v>1</v>
      </c>
      <c r="D1962">
        <v>41</v>
      </c>
      <c r="E1962">
        <f>Sheet2!T45</f>
        <v>6.5014690107852125E-4</v>
      </c>
    </row>
    <row r="1963" spans="1:5">
      <c r="A1963">
        <v>2005</v>
      </c>
      <c r="B1963">
        <v>1</v>
      </c>
      <c r="C1963">
        <v>1</v>
      </c>
      <c r="D1963">
        <v>42</v>
      </c>
      <c r="E1963">
        <f>Sheet2!T46</f>
        <v>7.0229324264689107E-4</v>
      </c>
    </row>
    <row r="1964" spans="1:5">
      <c r="A1964">
        <v>2005</v>
      </c>
      <c r="B1964">
        <v>1</v>
      </c>
      <c r="C1964">
        <v>1</v>
      </c>
      <c r="D1964">
        <v>43</v>
      </c>
      <c r="E1964">
        <f>Sheet2!T47</f>
        <v>6.3696449386382956E-4</v>
      </c>
    </row>
    <row r="1965" spans="1:5">
      <c r="A1965">
        <v>2005</v>
      </c>
      <c r="B1965">
        <v>1</v>
      </c>
      <c r="C1965">
        <v>1</v>
      </c>
      <c r="D1965">
        <v>44</v>
      </c>
      <c r="E1965">
        <f>Sheet2!T48</f>
        <v>8.6422314663374313E-4</v>
      </c>
    </row>
    <row r="1966" spans="1:5">
      <c r="A1966">
        <v>2005</v>
      </c>
      <c r="B1966">
        <v>1</v>
      </c>
      <c r="C1966">
        <v>1</v>
      </c>
      <c r="D1966">
        <v>45</v>
      </c>
      <c r="E1966">
        <f>Sheet2!T49</f>
        <v>9.0186878905745393E-4</v>
      </c>
    </row>
    <row r="1967" spans="1:5">
      <c r="A1967">
        <v>2005</v>
      </c>
      <c r="B1967">
        <v>1</v>
      </c>
      <c r="C1967">
        <v>1</v>
      </c>
      <c r="D1967">
        <v>46</v>
      </c>
      <c r="E1967">
        <f>Sheet2!T50</f>
        <v>1.3184956077587559E-3</v>
      </c>
    </row>
    <row r="1968" spans="1:5">
      <c r="A1968">
        <v>2005</v>
      </c>
      <c r="B1968">
        <v>1</v>
      </c>
      <c r="C1968">
        <v>1</v>
      </c>
      <c r="D1968">
        <v>47</v>
      </c>
      <c r="E1968">
        <f>Sheet2!T51</f>
        <v>1.3796593367242946E-3</v>
      </c>
    </row>
    <row r="1969" spans="1:5">
      <c r="A1969">
        <v>2005</v>
      </c>
      <c r="B1969">
        <v>1</v>
      </c>
      <c r="C1969">
        <v>1</v>
      </c>
      <c r="D1969">
        <v>48</v>
      </c>
      <c r="E1969">
        <f>Sheet2!T52</f>
        <v>1.5854765408490883E-3</v>
      </c>
    </row>
    <row r="1970" spans="1:5">
      <c r="A1970">
        <v>2005</v>
      </c>
      <c r="B1970">
        <v>1</v>
      </c>
      <c r="C1970">
        <v>1</v>
      </c>
      <c r="D1970">
        <v>49</v>
      </c>
      <c r="E1970">
        <f>Sheet2!T53</f>
        <v>1.5458242919815107E-3</v>
      </c>
    </row>
    <row r="1971" spans="1:5">
      <c r="A1971">
        <v>2005</v>
      </c>
      <c r="B1971">
        <v>1</v>
      </c>
      <c r="C1971">
        <v>1</v>
      </c>
      <c r="D1971">
        <v>50</v>
      </c>
      <c r="E1971">
        <f>Sheet2!T54</f>
        <v>1.5083376682032792E-3</v>
      </c>
    </row>
    <row r="1972" spans="1:5">
      <c r="A1972">
        <v>2005</v>
      </c>
      <c r="B1972">
        <v>1</v>
      </c>
      <c r="C1972">
        <v>1</v>
      </c>
      <c r="D1972">
        <v>51</v>
      </c>
      <c r="E1972">
        <f>Sheet2!T55</f>
        <v>1.5780573858759418E-3</v>
      </c>
    </row>
    <row r="1973" spans="1:5">
      <c r="A1973">
        <v>2005</v>
      </c>
      <c r="B1973">
        <v>1</v>
      </c>
      <c r="C1973">
        <v>1</v>
      </c>
      <c r="D1973">
        <v>52</v>
      </c>
      <c r="E1973">
        <f>Sheet2!T56</f>
        <v>2.0045572831033712E-3</v>
      </c>
    </row>
    <row r="1974" spans="1:5">
      <c r="A1974">
        <v>2005</v>
      </c>
      <c r="B1974">
        <v>1</v>
      </c>
      <c r="C1974">
        <v>1</v>
      </c>
      <c r="D1974">
        <v>53</v>
      </c>
      <c r="E1974">
        <f>Sheet2!T57</f>
        <v>2.0658390172146926E-3</v>
      </c>
    </row>
    <row r="1975" spans="1:5">
      <c r="A1975">
        <v>2005</v>
      </c>
      <c r="B1975">
        <v>1</v>
      </c>
      <c r="C1975">
        <v>1</v>
      </c>
      <c r="D1975">
        <v>54</v>
      </c>
      <c r="E1975">
        <f>Sheet2!T58</f>
        <v>2.3170531412583812E-3</v>
      </c>
    </row>
    <row r="1976" spans="1:5">
      <c r="A1976">
        <v>2005</v>
      </c>
      <c r="B1976">
        <v>1</v>
      </c>
      <c r="C1976">
        <v>1</v>
      </c>
      <c r="D1976">
        <v>55</v>
      </c>
      <c r="E1976">
        <f>Sheet2!T59</f>
        <v>2.5747123722761373E-3</v>
      </c>
    </row>
    <row r="1977" spans="1:5">
      <c r="A1977">
        <v>2005</v>
      </c>
      <c r="B1977">
        <v>1</v>
      </c>
      <c r="C1977">
        <v>1</v>
      </c>
      <c r="D1977">
        <v>56</v>
      </c>
      <c r="E1977">
        <f>Sheet2!T60</f>
        <v>2.8434122226057967E-3</v>
      </c>
    </row>
    <row r="1978" spans="1:5">
      <c r="A1978">
        <v>2005</v>
      </c>
      <c r="B1978">
        <v>1</v>
      </c>
      <c r="C1978">
        <v>1</v>
      </c>
      <c r="D1978">
        <v>57</v>
      </c>
      <c r="E1978">
        <f>Sheet2!T61</f>
        <v>2.9795565866101801E-3</v>
      </c>
    </row>
    <row r="1979" spans="1:5">
      <c r="A1979">
        <v>2005</v>
      </c>
      <c r="B1979">
        <v>1</v>
      </c>
      <c r="C1979">
        <v>1</v>
      </c>
      <c r="D1979">
        <v>58</v>
      </c>
      <c r="E1979">
        <f>Sheet2!T62</f>
        <v>3.4576954842819702E-3</v>
      </c>
    </row>
    <row r="1980" spans="1:5">
      <c r="A1980">
        <v>2005</v>
      </c>
      <c r="B1980">
        <v>1</v>
      </c>
      <c r="C1980">
        <v>1</v>
      </c>
      <c r="D1980">
        <v>59</v>
      </c>
      <c r="E1980">
        <f>Sheet2!T63</f>
        <v>2.9935836419705338E-3</v>
      </c>
    </row>
    <row r="1981" spans="1:5">
      <c r="A1981">
        <v>2005</v>
      </c>
      <c r="B1981">
        <v>1</v>
      </c>
      <c r="C1981">
        <v>1</v>
      </c>
      <c r="D1981">
        <v>60</v>
      </c>
      <c r="E1981">
        <f>Sheet2!T64</f>
        <v>3.7492864802019547E-3</v>
      </c>
    </row>
    <row r="1982" spans="1:5">
      <c r="A1982">
        <v>2005</v>
      </c>
      <c r="B1982">
        <v>1</v>
      </c>
      <c r="C1982">
        <v>1</v>
      </c>
      <c r="D1982">
        <v>61</v>
      </c>
      <c r="E1982">
        <f>Sheet2!T65</f>
        <v>3.9116906738592659E-3</v>
      </c>
    </row>
    <row r="1983" spans="1:5">
      <c r="A1983">
        <v>2005</v>
      </c>
      <c r="B1983">
        <v>1</v>
      </c>
      <c r="C1983">
        <v>1</v>
      </c>
      <c r="D1983">
        <v>62</v>
      </c>
      <c r="E1983">
        <f>Sheet2!T66</f>
        <v>5.0714429729257554E-3</v>
      </c>
    </row>
    <row r="1984" spans="1:5">
      <c r="A1984">
        <v>2005</v>
      </c>
      <c r="B1984">
        <v>1</v>
      </c>
      <c r="C1984">
        <v>1</v>
      </c>
      <c r="D1984">
        <v>63</v>
      </c>
      <c r="E1984">
        <f>Sheet2!T67</f>
        <v>5.3209847988989339E-3</v>
      </c>
    </row>
    <row r="1985" spans="1:5">
      <c r="A1985">
        <v>2005</v>
      </c>
      <c r="B1985">
        <v>1</v>
      </c>
      <c r="C1985">
        <v>1</v>
      </c>
      <c r="D1985">
        <v>64</v>
      </c>
      <c r="E1985">
        <f>Sheet2!T68</f>
        <v>5.6246962327285519E-3</v>
      </c>
    </row>
    <row r="1986" spans="1:5">
      <c r="A1986">
        <v>2005</v>
      </c>
      <c r="B1986">
        <v>1</v>
      </c>
      <c r="C1986">
        <v>1</v>
      </c>
      <c r="D1986">
        <v>65</v>
      </c>
      <c r="E1986">
        <f>Sheet2!T69</f>
        <v>5.7231166046636276E-3</v>
      </c>
    </row>
    <row r="1987" spans="1:5">
      <c r="A1987">
        <v>2005</v>
      </c>
      <c r="B1987">
        <v>1</v>
      </c>
      <c r="C1987">
        <v>1</v>
      </c>
      <c r="D1987">
        <v>66</v>
      </c>
      <c r="E1987">
        <f>Sheet2!T70</f>
        <v>7.011590868358686E-3</v>
      </c>
    </row>
    <row r="1988" spans="1:5">
      <c r="A1988">
        <v>2005</v>
      </c>
      <c r="B1988">
        <v>1</v>
      </c>
      <c r="C1988">
        <v>1</v>
      </c>
      <c r="D1988">
        <v>67</v>
      </c>
      <c r="E1988">
        <f>Sheet2!T71</f>
        <v>6.9834130829396135E-3</v>
      </c>
    </row>
    <row r="1989" spans="1:5">
      <c r="A1989">
        <v>2005</v>
      </c>
      <c r="B1989">
        <v>1</v>
      </c>
      <c r="C1989">
        <v>1</v>
      </c>
      <c r="D1989">
        <v>68</v>
      </c>
      <c r="E1989">
        <f>Sheet2!T72</f>
        <v>7.443098719930135E-3</v>
      </c>
    </row>
    <row r="1990" spans="1:5">
      <c r="A1990">
        <v>2005</v>
      </c>
      <c r="B1990">
        <v>1</v>
      </c>
      <c r="C1990">
        <v>1</v>
      </c>
      <c r="D1990">
        <v>69</v>
      </c>
      <c r="E1990">
        <f>Sheet2!T73</f>
        <v>9.2649929299172974E-3</v>
      </c>
    </row>
    <row r="1991" spans="1:5">
      <c r="A1991">
        <v>2005</v>
      </c>
      <c r="B1991">
        <v>1</v>
      </c>
      <c r="C1991">
        <v>1</v>
      </c>
      <c r="D1991">
        <v>70</v>
      </c>
      <c r="E1991">
        <f>Sheet2!T74</f>
        <v>9.3903815756672931E-3</v>
      </c>
    </row>
    <row r="1992" spans="1:5">
      <c r="A1992">
        <v>2005</v>
      </c>
      <c r="B1992">
        <v>1</v>
      </c>
      <c r="C1992">
        <v>1</v>
      </c>
      <c r="D1992">
        <v>71</v>
      </c>
      <c r="E1992">
        <f>Sheet2!T75</f>
        <v>1.1652814923286797E-2</v>
      </c>
    </row>
    <row r="1993" spans="1:5">
      <c r="A1993">
        <v>2005</v>
      </c>
      <c r="B1993">
        <v>1</v>
      </c>
      <c r="C1993">
        <v>1</v>
      </c>
      <c r="D1993">
        <v>72</v>
      </c>
      <c r="E1993">
        <f>Sheet2!T76</f>
        <v>1.2137288374263523E-2</v>
      </c>
    </row>
    <row r="1994" spans="1:5">
      <c r="A1994">
        <v>2005</v>
      </c>
      <c r="B1994">
        <v>1</v>
      </c>
      <c r="C1994">
        <v>1</v>
      </c>
      <c r="D1994">
        <v>73</v>
      </c>
      <c r="E1994">
        <f>Sheet2!T77</f>
        <v>1.2937347678262103E-2</v>
      </c>
    </row>
    <row r="1995" spans="1:5">
      <c r="A1995">
        <v>2005</v>
      </c>
      <c r="B1995">
        <v>1</v>
      </c>
      <c r="C1995">
        <v>1</v>
      </c>
      <c r="D1995">
        <v>74</v>
      </c>
      <c r="E1995">
        <f>Sheet2!T78</f>
        <v>1.6606351314146967E-2</v>
      </c>
    </row>
    <row r="1996" spans="1:5">
      <c r="A1996">
        <v>2005</v>
      </c>
      <c r="B1996">
        <v>1</v>
      </c>
      <c r="C1996">
        <v>1</v>
      </c>
      <c r="D1996">
        <v>75</v>
      </c>
      <c r="E1996">
        <f>Sheet2!T79</f>
        <v>1.6523648969680352E-2</v>
      </c>
    </row>
    <row r="1997" spans="1:5">
      <c r="A1997">
        <v>2005</v>
      </c>
      <c r="B1997">
        <v>1</v>
      </c>
      <c r="C1997">
        <v>1</v>
      </c>
      <c r="D1997">
        <v>76</v>
      </c>
      <c r="E1997">
        <f>Sheet2!T80</f>
        <v>1.9884317195483839E-2</v>
      </c>
    </row>
    <row r="1998" spans="1:5">
      <c r="A1998">
        <v>2005</v>
      </c>
      <c r="B1998">
        <v>1</v>
      </c>
      <c r="C1998">
        <v>1</v>
      </c>
      <c r="D1998">
        <v>77</v>
      </c>
      <c r="E1998">
        <f>Sheet2!T81</f>
        <v>2.2756478263576817E-2</v>
      </c>
    </row>
    <row r="1999" spans="1:5">
      <c r="A1999">
        <v>2005</v>
      </c>
      <c r="B1999">
        <v>1</v>
      </c>
      <c r="C1999">
        <v>1</v>
      </c>
      <c r="D1999">
        <v>78</v>
      </c>
      <c r="E1999">
        <f>Sheet2!T82</f>
        <v>2.6624868047366326E-2</v>
      </c>
    </row>
    <row r="2000" spans="1:5">
      <c r="A2000">
        <v>2005</v>
      </c>
      <c r="B2000">
        <v>1</v>
      </c>
      <c r="C2000">
        <v>1</v>
      </c>
      <c r="D2000">
        <v>79</v>
      </c>
      <c r="E2000">
        <f>Sheet2!T83</f>
        <v>2.7367983289863736E-2</v>
      </c>
    </row>
    <row r="2001" spans="1:5">
      <c r="A2001">
        <v>2005</v>
      </c>
      <c r="B2001">
        <v>1</v>
      </c>
      <c r="C2001">
        <v>1</v>
      </c>
      <c r="D2001">
        <v>80</v>
      </c>
      <c r="E2001">
        <f>Sheet2!T84</f>
        <v>3.0182208324045667E-2</v>
      </c>
    </row>
    <row r="2002" spans="1:5">
      <c r="A2002">
        <v>2005</v>
      </c>
      <c r="B2002">
        <v>1</v>
      </c>
      <c r="C2002">
        <v>1</v>
      </c>
      <c r="D2002">
        <v>81</v>
      </c>
      <c r="E2002">
        <f>Sheet2!T85</f>
        <v>3.9663285285704106E-2</v>
      </c>
    </row>
    <row r="2003" spans="1:5">
      <c r="A2003">
        <v>2005</v>
      </c>
      <c r="B2003">
        <v>1</v>
      </c>
      <c r="C2003">
        <v>1</v>
      </c>
      <c r="D2003">
        <v>82</v>
      </c>
      <c r="E2003">
        <f>Sheet2!T86</f>
        <v>4.5432417027310178E-2</v>
      </c>
    </row>
    <row r="2004" spans="1:5">
      <c r="A2004">
        <v>2005</v>
      </c>
      <c r="B2004">
        <v>1</v>
      </c>
      <c r="C2004">
        <v>1</v>
      </c>
      <c r="D2004">
        <v>83</v>
      </c>
      <c r="E2004">
        <f>Sheet2!T87</f>
        <v>4.5454785414217463E-2</v>
      </c>
    </row>
    <row r="2005" spans="1:5">
      <c r="A2005">
        <v>2005</v>
      </c>
      <c r="B2005">
        <v>1</v>
      </c>
      <c r="C2005">
        <v>1</v>
      </c>
      <c r="D2005">
        <v>84</v>
      </c>
      <c r="E2005">
        <f>Sheet2!T88</f>
        <v>5.8623654754590297E-2</v>
      </c>
    </row>
    <row r="2006" spans="1:5">
      <c r="A2006">
        <v>2005</v>
      </c>
      <c r="B2006">
        <v>1</v>
      </c>
      <c r="C2006">
        <v>1</v>
      </c>
      <c r="D2006">
        <v>85</v>
      </c>
      <c r="E2006">
        <f>Sheet2!T89</f>
        <v>5.7674481597702575E-2</v>
      </c>
    </row>
    <row r="2007" spans="1:5">
      <c r="A2007">
        <v>2005</v>
      </c>
      <c r="B2007">
        <v>1</v>
      </c>
      <c r="C2007">
        <v>1</v>
      </c>
      <c r="D2007">
        <v>86</v>
      </c>
      <c r="E2007">
        <f>Sheet2!T90</f>
        <v>6.4642007950566585E-2</v>
      </c>
    </row>
    <row r="2008" spans="1:5">
      <c r="A2008">
        <v>2005</v>
      </c>
      <c r="B2008">
        <v>1</v>
      </c>
      <c r="C2008">
        <v>1</v>
      </c>
      <c r="D2008">
        <v>87</v>
      </c>
      <c r="E2008">
        <f>Sheet2!T91</f>
        <v>7.7989750850918999E-2</v>
      </c>
    </row>
    <row r="2009" spans="1:5">
      <c r="A2009">
        <v>2005</v>
      </c>
      <c r="B2009">
        <v>1</v>
      </c>
      <c r="C2009">
        <v>1</v>
      </c>
      <c r="D2009">
        <v>88</v>
      </c>
      <c r="E2009">
        <f>Sheet2!T92</f>
        <v>8.3292011713391456E-2</v>
      </c>
    </row>
    <row r="2010" spans="1:5">
      <c r="A2010">
        <v>2005</v>
      </c>
      <c r="B2010">
        <v>1</v>
      </c>
      <c r="C2010">
        <v>1</v>
      </c>
      <c r="D2010">
        <v>89</v>
      </c>
      <c r="E2010">
        <f>Sheet2!T93</f>
        <v>0.12163062276620887</v>
      </c>
    </row>
    <row r="2011" spans="1:5">
      <c r="A2011">
        <v>2005</v>
      </c>
      <c r="B2011">
        <v>1</v>
      </c>
      <c r="C2011">
        <v>1</v>
      </c>
      <c r="D2011">
        <v>90</v>
      </c>
      <c r="E2011">
        <f>Sheet2!T94</f>
        <v>0.12081458534355798</v>
      </c>
    </row>
    <row r="2012" spans="1:5">
      <c r="A2012">
        <v>2005</v>
      </c>
      <c r="B2012">
        <v>1</v>
      </c>
      <c r="C2012">
        <v>1</v>
      </c>
      <c r="D2012">
        <v>91</v>
      </c>
      <c r="E2012">
        <f>Sheet2!T95</f>
        <v>0.12250414239136245</v>
      </c>
    </row>
    <row r="2013" spans="1:5">
      <c r="A2013">
        <v>2005</v>
      </c>
      <c r="B2013">
        <v>1</v>
      </c>
      <c r="C2013">
        <v>1</v>
      </c>
      <c r="D2013">
        <v>92</v>
      </c>
      <c r="E2013">
        <f>Sheet2!T96</f>
        <v>0.17574181678228462</v>
      </c>
    </row>
    <row r="2014" spans="1:5">
      <c r="A2014">
        <v>2005</v>
      </c>
      <c r="B2014">
        <v>1</v>
      </c>
      <c r="C2014">
        <v>1</v>
      </c>
      <c r="D2014">
        <v>93</v>
      </c>
      <c r="E2014">
        <f>Sheet2!T97</f>
        <v>0.16476952859310418</v>
      </c>
    </row>
    <row r="2015" spans="1:5">
      <c r="A2015">
        <v>2005</v>
      </c>
      <c r="B2015">
        <v>1</v>
      </c>
      <c r="C2015">
        <v>1</v>
      </c>
      <c r="D2015">
        <v>94</v>
      </c>
      <c r="E2015">
        <f>Sheet2!T98</f>
        <v>0.12519968346082827</v>
      </c>
    </row>
    <row r="2016" spans="1:5">
      <c r="A2016">
        <v>2005</v>
      </c>
      <c r="B2016">
        <v>1</v>
      </c>
      <c r="C2016">
        <v>1</v>
      </c>
      <c r="D2016">
        <v>95</v>
      </c>
      <c r="E2016">
        <f>Sheet2!T99</f>
        <v>0.16900549115314217</v>
      </c>
    </row>
    <row r="2017" spans="1:5">
      <c r="A2017">
        <v>2005</v>
      </c>
      <c r="B2017">
        <v>1</v>
      </c>
      <c r="C2017">
        <v>1</v>
      </c>
      <c r="D2017">
        <v>96</v>
      </c>
      <c r="E2017">
        <f>Sheet2!T100</f>
        <v>0.15190615835777127</v>
      </c>
    </row>
    <row r="2018" spans="1:5">
      <c r="A2018">
        <v>2005</v>
      </c>
      <c r="B2018">
        <v>1</v>
      </c>
      <c r="C2018">
        <v>1</v>
      </c>
      <c r="D2018">
        <v>97</v>
      </c>
      <c r="E2018">
        <f>Sheet2!T101</f>
        <v>0.11289880870874984</v>
      </c>
    </row>
    <row r="2019" spans="1:5">
      <c r="A2019">
        <v>2005</v>
      </c>
      <c r="B2019">
        <v>1</v>
      </c>
      <c r="C2019">
        <v>1</v>
      </c>
      <c r="D2019">
        <v>98</v>
      </c>
      <c r="E2019">
        <f>Sheet2!T102</f>
        <v>0.16484848484848486</v>
      </c>
    </row>
    <row r="2020" spans="1:5">
      <c r="A2020">
        <v>2005</v>
      </c>
      <c r="B2020">
        <v>1</v>
      </c>
      <c r="C2020">
        <v>1</v>
      </c>
      <c r="D2020">
        <v>99</v>
      </c>
      <c r="E2020">
        <f>Sheet2!T103</f>
        <v>2.9959183673469371E-2</v>
      </c>
    </row>
    <row r="2021" spans="1:5">
      <c r="A2021">
        <v>2005</v>
      </c>
      <c r="B2021">
        <v>1</v>
      </c>
      <c r="C2021">
        <v>1</v>
      </c>
      <c r="D2021">
        <v>100</v>
      </c>
      <c r="E2021">
        <f>Sheet2!T104</f>
        <v>1.0695187165775388E-3</v>
      </c>
    </row>
    <row r="2022" spans="1:5">
      <c r="A2022">
        <v>2006</v>
      </c>
      <c r="B2022">
        <v>0</v>
      </c>
      <c r="C2022">
        <v>0</v>
      </c>
      <c r="D2022">
        <v>0</v>
      </c>
      <c r="E2022">
        <f>Sheet2!W4</f>
        <v>5.4378721239864763E-3</v>
      </c>
    </row>
    <row r="2023" spans="1:5">
      <c r="A2023">
        <v>2006</v>
      </c>
      <c r="B2023">
        <v>0</v>
      </c>
      <c r="C2023">
        <v>0</v>
      </c>
      <c r="D2023">
        <v>1</v>
      </c>
      <c r="E2023">
        <f>Sheet2!W5</f>
        <v>3.6958614051973049E-4</v>
      </c>
    </row>
    <row r="2024" spans="1:5">
      <c r="A2024">
        <v>2006</v>
      </c>
      <c r="B2024">
        <v>0</v>
      </c>
      <c r="C2024">
        <v>0</v>
      </c>
      <c r="D2024">
        <v>2</v>
      </c>
      <c r="E2024">
        <f>Sheet2!W6</f>
        <v>2.5651788629261693E-4</v>
      </c>
    </row>
    <row r="2025" spans="1:5">
      <c r="A2025">
        <v>2006</v>
      </c>
      <c r="B2025">
        <v>0</v>
      </c>
      <c r="C2025">
        <v>0</v>
      </c>
      <c r="D2025">
        <v>3</v>
      </c>
      <c r="E2025">
        <f>Sheet2!W7</f>
        <v>1.3235649052872526E-4</v>
      </c>
    </row>
    <row r="2026" spans="1:5">
      <c r="A2026">
        <v>2006</v>
      </c>
      <c r="B2026">
        <v>0</v>
      </c>
      <c r="C2026">
        <v>0</v>
      </c>
      <c r="D2026">
        <v>4</v>
      </c>
      <c r="E2026">
        <f>Sheet2!W8</f>
        <v>1.3176966662274345E-4</v>
      </c>
    </row>
    <row r="2027" spans="1:5">
      <c r="A2027">
        <v>2006</v>
      </c>
      <c r="B2027">
        <v>0</v>
      </c>
      <c r="C2027">
        <v>0</v>
      </c>
      <c r="D2027">
        <v>5</v>
      </c>
      <c r="E2027">
        <f>Sheet2!W9</f>
        <v>1.1977392671332859E-4</v>
      </c>
    </row>
    <row r="2028" spans="1:5">
      <c r="A2028">
        <v>2006</v>
      </c>
      <c r="B2028">
        <v>0</v>
      </c>
      <c r="C2028">
        <v>0</v>
      </c>
      <c r="D2028">
        <v>6</v>
      </c>
      <c r="E2028">
        <f>Sheet2!W10</f>
        <v>1.1182430165723616E-4</v>
      </c>
    </row>
    <row r="2029" spans="1:5">
      <c r="A2029">
        <v>2006</v>
      </c>
      <c r="B2029">
        <v>0</v>
      </c>
      <c r="C2029">
        <v>0</v>
      </c>
      <c r="D2029">
        <v>7</v>
      </c>
      <c r="E2029">
        <f>Sheet2!W11</f>
        <v>1.0377365483399921E-4</v>
      </c>
    </row>
    <row r="2030" spans="1:5">
      <c r="A2030">
        <v>2006</v>
      </c>
      <c r="B2030">
        <v>0</v>
      </c>
      <c r="C2030">
        <v>0</v>
      </c>
      <c r="D2030">
        <v>8</v>
      </c>
      <c r="E2030">
        <f>Sheet2!W12</f>
        <v>9.6389830131460901E-5</v>
      </c>
    </row>
    <row r="2031" spans="1:5">
      <c r="A2031">
        <v>2006</v>
      </c>
      <c r="B2031">
        <v>0</v>
      </c>
      <c r="C2031">
        <v>0</v>
      </c>
      <c r="D2031">
        <v>9</v>
      </c>
      <c r="E2031">
        <f>Sheet2!W13</f>
        <v>1.3149339976185084E-4</v>
      </c>
    </row>
    <row r="2032" spans="1:5">
      <c r="A2032">
        <v>2006</v>
      </c>
      <c r="B2032">
        <v>0</v>
      </c>
      <c r="C2032">
        <v>0</v>
      </c>
      <c r="D2032">
        <v>10</v>
      </c>
      <c r="E2032">
        <f>Sheet2!W14</f>
        <v>5.061826596283173E-5</v>
      </c>
    </row>
    <row r="2033" spans="1:5">
      <c r="A2033">
        <v>2006</v>
      </c>
      <c r="B2033">
        <v>0</v>
      </c>
      <c r="C2033">
        <v>0</v>
      </c>
      <c r="D2033">
        <v>11</v>
      </c>
      <c r="E2033">
        <f>Sheet2!W15</f>
        <v>1.1976638509824366E-4</v>
      </c>
    </row>
    <row r="2034" spans="1:5">
      <c r="A2034">
        <v>2006</v>
      </c>
      <c r="B2034">
        <v>0</v>
      </c>
      <c r="C2034">
        <v>0</v>
      </c>
      <c r="D2034">
        <v>12</v>
      </c>
      <c r="E2034">
        <f>Sheet2!W16</f>
        <v>1.6193419839051487E-4</v>
      </c>
    </row>
    <row r="2035" spans="1:5">
      <c r="A2035">
        <v>2006</v>
      </c>
      <c r="B2035">
        <v>0</v>
      </c>
      <c r="C2035">
        <v>0</v>
      </c>
      <c r="D2035">
        <v>13</v>
      </c>
      <c r="E2035">
        <f>Sheet2!W17</f>
        <v>1.686020780206116E-4</v>
      </c>
    </row>
    <row r="2036" spans="1:5">
      <c r="A2036">
        <v>2006</v>
      </c>
      <c r="B2036">
        <v>0</v>
      </c>
      <c r="C2036">
        <v>0</v>
      </c>
      <c r="D2036">
        <v>14</v>
      </c>
      <c r="E2036">
        <f>Sheet2!W18</f>
        <v>1.3289408341551784E-4</v>
      </c>
    </row>
    <row r="2037" spans="1:5">
      <c r="A2037">
        <v>2006</v>
      </c>
      <c r="B2037">
        <v>0</v>
      </c>
      <c r="C2037">
        <v>0</v>
      </c>
      <c r="D2037">
        <v>15</v>
      </c>
      <c r="E2037">
        <f>Sheet2!W19</f>
        <v>2.3536904481703518E-4</v>
      </c>
    </row>
    <row r="2038" spans="1:5">
      <c r="A2038">
        <v>2006</v>
      </c>
      <c r="B2038">
        <v>0</v>
      </c>
      <c r="C2038">
        <v>0</v>
      </c>
      <c r="D2038">
        <v>16</v>
      </c>
      <c r="E2038">
        <f>Sheet2!W20</f>
        <v>2.6177108807219369E-4</v>
      </c>
    </row>
    <row r="2039" spans="1:5">
      <c r="A2039">
        <v>2006</v>
      </c>
      <c r="B2039">
        <v>0</v>
      </c>
      <c r="C2039">
        <v>0</v>
      </c>
      <c r="D2039">
        <v>17</v>
      </c>
      <c r="E2039">
        <f>Sheet2!W21</f>
        <v>5.4661877245041387E-4</v>
      </c>
    </row>
    <row r="2040" spans="1:5">
      <c r="A2040">
        <v>2006</v>
      </c>
      <c r="B2040">
        <v>0</v>
      </c>
      <c r="C2040">
        <v>0</v>
      </c>
      <c r="D2040">
        <v>18</v>
      </c>
      <c r="E2040">
        <f>Sheet2!W22</f>
        <v>8.939431686621627E-4</v>
      </c>
    </row>
    <row r="2041" spans="1:5">
      <c r="A2041">
        <v>2006</v>
      </c>
      <c r="B2041">
        <v>0</v>
      </c>
      <c r="C2041">
        <v>0</v>
      </c>
      <c r="D2041">
        <v>19</v>
      </c>
      <c r="E2041">
        <f>Sheet2!W23</f>
        <v>7.3458819422220927E-4</v>
      </c>
    </row>
    <row r="2042" spans="1:5">
      <c r="A2042">
        <v>2006</v>
      </c>
      <c r="B2042">
        <v>0</v>
      </c>
      <c r="C2042">
        <v>0</v>
      </c>
      <c r="D2042">
        <v>20</v>
      </c>
      <c r="E2042">
        <f>Sheet2!W24</f>
        <v>8.626774370637597E-4</v>
      </c>
    </row>
    <row r="2043" spans="1:5">
      <c r="A2043">
        <v>2006</v>
      </c>
      <c r="B2043">
        <v>0</v>
      </c>
      <c r="C2043">
        <v>0</v>
      </c>
      <c r="D2043">
        <v>21</v>
      </c>
      <c r="E2043">
        <f>Sheet2!W25</f>
        <v>8.4846669946453911E-4</v>
      </c>
    </row>
    <row r="2044" spans="1:5">
      <c r="A2044">
        <v>2006</v>
      </c>
      <c r="B2044">
        <v>0</v>
      </c>
      <c r="C2044">
        <v>0</v>
      </c>
      <c r="D2044">
        <v>22</v>
      </c>
      <c r="E2044">
        <f>Sheet2!W26</f>
        <v>8.2754054948692491E-4</v>
      </c>
    </row>
    <row r="2045" spans="1:5">
      <c r="A2045">
        <v>2006</v>
      </c>
      <c r="B2045">
        <v>0</v>
      </c>
      <c r="C2045">
        <v>0</v>
      </c>
      <c r="D2045">
        <v>23</v>
      </c>
      <c r="E2045">
        <f>Sheet2!W27</f>
        <v>8.2063138665296566E-4</v>
      </c>
    </row>
    <row r="2046" spans="1:5">
      <c r="A2046">
        <v>2006</v>
      </c>
      <c r="B2046">
        <v>0</v>
      </c>
      <c r="C2046">
        <v>0</v>
      </c>
      <c r="D2046">
        <v>24</v>
      </c>
      <c r="E2046">
        <f>Sheet2!W28</f>
        <v>8.9379791447153289E-4</v>
      </c>
    </row>
    <row r="2047" spans="1:5">
      <c r="A2047">
        <v>2006</v>
      </c>
      <c r="B2047">
        <v>0</v>
      </c>
      <c r="C2047">
        <v>0</v>
      </c>
      <c r="D2047">
        <v>25</v>
      </c>
      <c r="E2047">
        <f>Sheet2!W29</f>
        <v>7.0288107252252914E-4</v>
      </c>
    </row>
    <row r="2048" spans="1:5">
      <c r="A2048">
        <v>2006</v>
      </c>
      <c r="B2048">
        <v>0</v>
      </c>
      <c r="C2048">
        <v>0</v>
      </c>
      <c r="D2048">
        <v>26</v>
      </c>
      <c r="E2048">
        <f>Sheet2!W30</f>
        <v>9.4017656515893683E-4</v>
      </c>
    </row>
    <row r="2049" spans="1:5">
      <c r="A2049">
        <v>2006</v>
      </c>
      <c r="B2049">
        <v>0</v>
      </c>
      <c r="C2049">
        <v>0</v>
      </c>
      <c r="D2049">
        <v>27</v>
      </c>
      <c r="E2049">
        <f>Sheet2!W31</f>
        <v>1.0435717016418172E-3</v>
      </c>
    </row>
    <row r="2050" spans="1:5">
      <c r="A2050">
        <v>2006</v>
      </c>
      <c r="B2050">
        <v>0</v>
      </c>
      <c r="C2050">
        <v>0</v>
      </c>
      <c r="D2050">
        <v>28</v>
      </c>
      <c r="E2050">
        <f>Sheet2!W32</f>
        <v>9.4585008276188223E-4</v>
      </c>
    </row>
    <row r="2051" spans="1:5">
      <c r="A2051">
        <v>2006</v>
      </c>
      <c r="B2051">
        <v>0</v>
      </c>
      <c r="C2051">
        <v>0</v>
      </c>
      <c r="D2051">
        <v>29</v>
      </c>
      <c r="E2051">
        <f>Sheet2!W33</f>
        <v>1.1480501274939879E-3</v>
      </c>
    </row>
    <row r="2052" spans="1:5">
      <c r="A2052">
        <v>2006</v>
      </c>
      <c r="B2052">
        <v>0</v>
      </c>
      <c r="C2052">
        <v>0</v>
      </c>
      <c r="D2052">
        <v>30</v>
      </c>
      <c r="E2052">
        <f>Sheet2!W34</f>
        <v>1.1314253387847463E-3</v>
      </c>
    </row>
    <row r="2053" spans="1:5">
      <c r="A2053">
        <v>2006</v>
      </c>
      <c r="B2053">
        <v>0</v>
      </c>
      <c r="C2053">
        <v>0</v>
      </c>
      <c r="D2053">
        <v>31</v>
      </c>
      <c r="E2053">
        <f>Sheet2!W35</f>
        <v>1.5285555826096368E-3</v>
      </c>
    </row>
    <row r="2054" spans="1:5">
      <c r="A2054">
        <v>2006</v>
      </c>
      <c r="B2054">
        <v>0</v>
      </c>
      <c r="C2054">
        <v>0</v>
      </c>
      <c r="D2054">
        <v>32</v>
      </c>
      <c r="E2054">
        <f>Sheet2!W36</f>
        <v>1.37524557956778E-3</v>
      </c>
    </row>
    <row r="2055" spans="1:5">
      <c r="A2055">
        <v>2006</v>
      </c>
      <c r="B2055">
        <v>0</v>
      </c>
      <c r="C2055">
        <v>0</v>
      </c>
      <c r="D2055">
        <v>33</v>
      </c>
      <c r="E2055">
        <f>Sheet2!W37</f>
        <v>1.7287214724639366E-3</v>
      </c>
    </row>
    <row r="2056" spans="1:5">
      <c r="A2056">
        <v>2006</v>
      </c>
      <c r="B2056">
        <v>0</v>
      </c>
      <c r="C2056">
        <v>0</v>
      </c>
      <c r="D2056">
        <v>34</v>
      </c>
      <c r="E2056">
        <f>Sheet2!W38</f>
        <v>1.7438708070165155E-3</v>
      </c>
    </row>
    <row r="2057" spans="1:5">
      <c r="A2057">
        <v>2006</v>
      </c>
      <c r="B2057">
        <v>0</v>
      </c>
      <c r="C2057">
        <v>0</v>
      </c>
      <c r="D2057">
        <v>35</v>
      </c>
      <c r="E2057">
        <f>Sheet2!W39</f>
        <v>1.7837235228539577E-3</v>
      </c>
    </row>
    <row r="2058" spans="1:5">
      <c r="A2058">
        <v>2006</v>
      </c>
      <c r="B2058">
        <v>0</v>
      </c>
      <c r="C2058">
        <v>0</v>
      </c>
      <c r="D2058">
        <v>36</v>
      </c>
      <c r="E2058">
        <f>Sheet2!W40</f>
        <v>1.9579288025889968E-3</v>
      </c>
    </row>
    <row r="2059" spans="1:5">
      <c r="A2059">
        <v>2006</v>
      </c>
      <c r="B2059">
        <v>0</v>
      </c>
      <c r="C2059">
        <v>0</v>
      </c>
      <c r="D2059">
        <v>37</v>
      </c>
      <c r="E2059">
        <f>Sheet2!W41</f>
        <v>1.8769409275500803E-3</v>
      </c>
    </row>
    <row r="2060" spans="1:5">
      <c r="A2060">
        <v>2006</v>
      </c>
      <c r="B2060">
        <v>0</v>
      </c>
      <c r="C2060">
        <v>0</v>
      </c>
      <c r="D2060">
        <v>38</v>
      </c>
      <c r="E2060">
        <f>Sheet2!W42</f>
        <v>1.794681217482733E-3</v>
      </c>
    </row>
    <row r="2061" spans="1:5">
      <c r="A2061">
        <v>2006</v>
      </c>
      <c r="B2061">
        <v>0</v>
      </c>
      <c r="C2061">
        <v>0</v>
      </c>
      <c r="D2061">
        <v>39</v>
      </c>
      <c r="E2061">
        <f>Sheet2!W43</f>
        <v>2.129607143524313E-3</v>
      </c>
    </row>
    <row r="2062" spans="1:5">
      <c r="A2062">
        <v>2006</v>
      </c>
      <c r="B2062">
        <v>0</v>
      </c>
      <c r="C2062">
        <v>0</v>
      </c>
      <c r="D2062">
        <v>40</v>
      </c>
      <c r="E2062">
        <f>Sheet2!W44</f>
        <v>2.8303320416381735E-3</v>
      </c>
    </row>
    <row r="2063" spans="1:5">
      <c r="A2063">
        <v>2006</v>
      </c>
      <c r="B2063">
        <v>0</v>
      </c>
      <c r="C2063">
        <v>0</v>
      </c>
      <c r="D2063">
        <v>41</v>
      </c>
      <c r="E2063">
        <f>Sheet2!W45</f>
        <v>2.4035710198008469E-3</v>
      </c>
    </row>
    <row r="2064" spans="1:5">
      <c r="A2064">
        <v>2006</v>
      </c>
      <c r="B2064">
        <v>0</v>
      </c>
      <c r="C2064">
        <v>0</v>
      </c>
      <c r="D2064">
        <v>42</v>
      </c>
      <c r="E2064">
        <f>Sheet2!W46</f>
        <v>2.6264319642358199E-3</v>
      </c>
    </row>
    <row r="2065" spans="1:5">
      <c r="A2065">
        <v>2006</v>
      </c>
      <c r="B2065">
        <v>0</v>
      </c>
      <c r="C2065">
        <v>0</v>
      </c>
      <c r="D2065">
        <v>43</v>
      </c>
      <c r="E2065">
        <f>Sheet2!W47</f>
        <v>3.1604492352841581E-3</v>
      </c>
    </row>
    <row r="2066" spans="1:5">
      <c r="A2066">
        <v>2006</v>
      </c>
      <c r="B2066">
        <v>0</v>
      </c>
      <c r="C2066">
        <v>0</v>
      </c>
      <c r="D2066">
        <v>44</v>
      </c>
      <c r="E2066">
        <f>Sheet2!W48</f>
        <v>2.8492698745946352E-3</v>
      </c>
    </row>
    <row r="2067" spans="1:5">
      <c r="A2067">
        <v>2006</v>
      </c>
      <c r="B2067">
        <v>0</v>
      </c>
      <c r="C2067">
        <v>0</v>
      </c>
      <c r="D2067">
        <v>45</v>
      </c>
      <c r="E2067">
        <f>Sheet2!W49</f>
        <v>3.2999523128278492E-3</v>
      </c>
    </row>
    <row r="2068" spans="1:5">
      <c r="A2068">
        <v>2006</v>
      </c>
      <c r="B2068">
        <v>0</v>
      </c>
      <c r="C2068">
        <v>0</v>
      </c>
      <c r="D2068">
        <v>46</v>
      </c>
      <c r="E2068">
        <f>Sheet2!W50</f>
        <v>4.0927966778469896E-3</v>
      </c>
    </row>
    <row r="2069" spans="1:5">
      <c r="A2069">
        <v>2006</v>
      </c>
      <c r="B2069">
        <v>0</v>
      </c>
      <c r="C2069">
        <v>0</v>
      </c>
      <c r="D2069">
        <v>47</v>
      </c>
      <c r="E2069">
        <f>Sheet2!W51</f>
        <v>3.6806283799066478E-3</v>
      </c>
    </row>
    <row r="2070" spans="1:5">
      <c r="A2070">
        <v>2006</v>
      </c>
      <c r="B2070">
        <v>0</v>
      </c>
      <c r="C2070">
        <v>0</v>
      </c>
      <c r="D2070">
        <v>48</v>
      </c>
      <c r="E2070">
        <f>Sheet2!W52</f>
        <v>3.7777494800288638E-3</v>
      </c>
    </row>
    <row r="2071" spans="1:5">
      <c r="A2071">
        <v>2006</v>
      </c>
      <c r="B2071">
        <v>0</v>
      </c>
      <c r="C2071">
        <v>0</v>
      </c>
      <c r="D2071">
        <v>49</v>
      </c>
      <c r="E2071">
        <f>Sheet2!W53</f>
        <v>4.2866157495049717E-3</v>
      </c>
    </row>
    <row r="2072" spans="1:5">
      <c r="A2072">
        <v>2006</v>
      </c>
      <c r="B2072">
        <v>0</v>
      </c>
      <c r="C2072">
        <v>0</v>
      </c>
      <c r="D2072">
        <v>50</v>
      </c>
      <c r="E2072">
        <f>Sheet2!W54</f>
        <v>4.5578444077036505E-3</v>
      </c>
    </row>
    <row r="2073" spans="1:5">
      <c r="A2073">
        <v>2006</v>
      </c>
      <c r="B2073">
        <v>0</v>
      </c>
      <c r="C2073">
        <v>0</v>
      </c>
      <c r="D2073">
        <v>51</v>
      </c>
      <c r="E2073">
        <f>Sheet2!W55</f>
        <v>4.5265761351439638E-3</v>
      </c>
    </row>
    <row r="2074" spans="1:5">
      <c r="A2074">
        <v>2006</v>
      </c>
      <c r="B2074">
        <v>0</v>
      </c>
      <c r="C2074">
        <v>0</v>
      </c>
      <c r="D2074">
        <v>52</v>
      </c>
      <c r="E2074">
        <f>Sheet2!W56</f>
        <v>5.4820787649343629E-3</v>
      </c>
    </row>
    <row r="2075" spans="1:5">
      <c r="A2075">
        <v>2006</v>
      </c>
      <c r="B2075">
        <v>0</v>
      </c>
      <c r="C2075">
        <v>0</v>
      </c>
      <c r="D2075">
        <v>53</v>
      </c>
      <c r="E2075">
        <f>Sheet2!W57</f>
        <v>6.0569953331347437E-3</v>
      </c>
    </row>
    <row r="2076" spans="1:5">
      <c r="A2076">
        <v>2006</v>
      </c>
      <c r="B2076">
        <v>0</v>
      </c>
      <c r="C2076">
        <v>0</v>
      </c>
      <c r="D2076">
        <v>54</v>
      </c>
      <c r="E2076">
        <f>Sheet2!W58</f>
        <v>6.1674236168455824E-3</v>
      </c>
    </row>
    <row r="2077" spans="1:5">
      <c r="A2077">
        <v>2006</v>
      </c>
      <c r="B2077">
        <v>0</v>
      </c>
      <c r="C2077">
        <v>0</v>
      </c>
      <c r="D2077">
        <v>55</v>
      </c>
      <c r="E2077">
        <f>Sheet2!W59</f>
        <v>7.1374703727644902E-3</v>
      </c>
    </row>
    <row r="2078" spans="1:5">
      <c r="A2078">
        <v>2006</v>
      </c>
      <c r="B2078">
        <v>0</v>
      </c>
      <c r="C2078">
        <v>0</v>
      </c>
      <c r="D2078">
        <v>56</v>
      </c>
      <c r="E2078">
        <f>Sheet2!W60</f>
        <v>6.4053641517662447E-3</v>
      </c>
    </row>
    <row r="2079" spans="1:5">
      <c r="A2079">
        <v>2006</v>
      </c>
      <c r="B2079">
        <v>0</v>
      </c>
      <c r="C2079">
        <v>0</v>
      </c>
      <c r="D2079">
        <v>57</v>
      </c>
      <c r="E2079">
        <f>Sheet2!W61</f>
        <v>7.5288899264620056E-3</v>
      </c>
    </row>
    <row r="2080" spans="1:5">
      <c r="A2080">
        <v>2006</v>
      </c>
      <c r="B2080">
        <v>0</v>
      </c>
      <c r="C2080">
        <v>0</v>
      </c>
      <c r="D2080">
        <v>58</v>
      </c>
      <c r="E2080">
        <f>Sheet2!W62</f>
        <v>8.9269826205587519E-3</v>
      </c>
    </row>
    <row r="2081" spans="1:5">
      <c r="A2081">
        <v>2006</v>
      </c>
      <c r="B2081">
        <v>0</v>
      </c>
      <c r="C2081">
        <v>0</v>
      </c>
      <c r="D2081">
        <v>59</v>
      </c>
      <c r="E2081">
        <f>Sheet2!W63</f>
        <v>8.8807924399407941E-3</v>
      </c>
    </row>
    <row r="2082" spans="1:5">
      <c r="A2082">
        <v>2006</v>
      </c>
      <c r="B2082">
        <v>0</v>
      </c>
      <c r="C2082">
        <v>0</v>
      </c>
      <c r="D2082">
        <v>60</v>
      </c>
      <c r="E2082">
        <f>Sheet2!W64</f>
        <v>1.0591836032875959E-2</v>
      </c>
    </row>
    <row r="2083" spans="1:5">
      <c r="A2083">
        <v>2006</v>
      </c>
      <c r="B2083">
        <v>0</v>
      </c>
      <c r="C2083">
        <v>0</v>
      </c>
      <c r="D2083">
        <v>61</v>
      </c>
      <c r="E2083">
        <f>Sheet2!W65</f>
        <v>1.1913983254029729E-2</v>
      </c>
    </row>
    <row r="2084" spans="1:5">
      <c r="A2084">
        <v>2006</v>
      </c>
      <c r="B2084">
        <v>0</v>
      </c>
      <c r="C2084">
        <v>0</v>
      </c>
      <c r="D2084">
        <v>62</v>
      </c>
      <c r="E2084">
        <f>Sheet2!W66</f>
        <v>1.2241684707734698E-2</v>
      </c>
    </row>
    <row r="2085" spans="1:5">
      <c r="A2085">
        <v>2006</v>
      </c>
      <c r="B2085">
        <v>0</v>
      </c>
      <c r="C2085">
        <v>0</v>
      </c>
      <c r="D2085">
        <v>63</v>
      </c>
      <c r="E2085">
        <f>Sheet2!W67</f>
        <v>1.3867420394824007E-2</v>
      </c>
    </row>
    <row r="2086" spans="1:5">
      <c r="A2086">
        <v>2006</v>
      </c>
      <c r="B2086">
        <v>0</v>
      </c>
      <c r="C2086">
        <v>0</v>
      </c>
      <c r="D2086">
        <v>64</v>
      </c>
      <c r="E2086">
        <f>Sheet2!W68</f>
        <v>1.4216319800347609E-2</v>
      </c>
    </row>
    <row r="2087" spans="1:5">
      <c r="A2087">
        <v>2006</v>
      </c>
      <c r="B2087">
        <v>0</v>
      </c>
      <c r="C2087">
        <v>0</v>
      </c>
      <c r="D2087">
        <v>65</v>
      </c>
      <c r="E2087">
        <f>Sheet2!W69</f>
        <v>1.5751445086705201E-2</v>
      </c>
    </row>
    <row r="2088" spans="1:5">
      <c r="A2088">
        <v>2006</v>
      </c>
      <c r="B2088">
        <v>0</v>
      </c>
      <c r="C2088">
        <v>0</v>
      </c>
      <c r="D2088">
        <v>66</v>
      </c>
      <c r="E2088">
        <f>Sheet2!W70</f>
        <v>1.7689695372294593E-2</v>
      </c>
    </row>
    <row r="2089" spans="1:5">
      <c r="A2089">
        <v>2006</v>
      </c>
      <c r="B2089">
        <v>0</v>
      </c>
      <c r="C2089">
        <v>0</v>
      </c>
      <c r="D2089">
        <v>67</v>
      </c>
      <c r="E2089">
        <f>Sheet2!W71</f>
        <v>2.0019478411427333E-2</v>
      </c>
    </row>
    <row r="2090" spans="1:5">
      <c r="A2090">
        <v>2006</v>
      </c>
      <c r="B2090">
        <v>0</v>
      </c>
      <c r="C2090">
        <v>0</v>
      </c>
      <c r="D2090">
        <v>68</v>
      </c>
      <c r="E2090">
        <f>Sheet2!W72</f>
        <v>1.9481619515500592E-2</v>
      </c>
    </row>
    <row r="2091" spans="1:5">
      <c r="A2091">
        <v>2006</v>
      </c>
      <c r="B2091">
        <v>0</v>
      </c>
      <c r="C2091">
        <v>0</v>
      </c>
      <c r="D2091">
        <v>69</v>
      </c>
      <c r="E2091">
        <f>Sheet2!W73</f>
        <v>2.2428370126820103E-2</v>
      </c>
    </row>
    <row r="2092" spans="1:5">
      <c r="A2092">
        <v>2006</v>
      </c>
      <c r="B2092">
        <v>0</v>
      </c>
      <c r="C2092">
        <v>0</v>
      </c>
      <c r="D2092">
        <v>70</v>
      </c>
      <c r="E2092">
        <f>Sheet2!W74</f>
        <v>2.4249070858465852E-2</v>
      </c>
    </row>
    <row r="2093" spans="1:5">
      <c r="A2093">
        <v>2006</v>
      </c>
      <c r="B2093">
        <v>0</v>
      </c>
      <c r="C2093">
        <v>0</v>
      </c>
      <c r="D2093">
        <v>71</v>
      </c>
      <c r="E2093">
        <f>Sheet2!W75</f>
        <v>2.9224478852470006E-2</v>
      </c>
    </row>
    <row r="2094" spans="1:5">
      <c r="A2094">
        <v>2006</v>
      </c>
      <c r="B2094">
        <v>0</v>
      </c>
      <c r="C2094">
        <v>0</v>
      </c>
      <c r="D2094">
        <v>72</v>
      </c>
      <c r="E2094">
        <f>Sheet2!W76</f>
        <v>3.0420316425612819E-2</v>
      </c>
    </row>
    <row r="2095" spans="1:5">
      <c r="A2095">
        <v>2006</v>
      </c>
      <c r="B2095">
        <v>0</v>
      </c>
      <c r="C2095">
        <v>0</v>
      </c>
      <c r="D2095">
        <v>73</v>
      </c>
      <c r="E2095">
        <f>Sheet2!W77</f>
        <v>3.1937642270814651E-2</v>
      </c>
    </row>
    <row r="2096" spans="1:5">
      <c r="A2096">
        <v>2006</v>
      </c>
      <c r="B2096">
        <v>0</v>
      </c>
      <c r="C2096">
        <v>0</v>
      </c>
      <c r="D2096">
        <v>74</v>
      </c>
      <c r="E2096">
        <f>Sheet2!W78</f>
        <v>3.6250175290983032E-2</v>
      </c>
    </row>
    <row r="2097" spans="1:5">
      <c r="A2097">
        <v>2006</v>
      </c>
      <c r="B2097">
        <v>0</v>
      </c>
      <c r="C2097">
        <v>0</v>
      </c>
      <c r="D2097">
        <v>75</v>
      </c>
      <c r="E2097">
        <f>Sheet2!W79</f>
        <v>4.2794820303303095E-2</v>
      </c>
    </row>
    <row r="2098" spans="1:5">
      <c r="A2098">
        <v>2006</v>
      </c>
      <c r="B2098">
        <v>0</v>
      </c>
      <c r="C2098">
        <v>0</v>
      </c>
      <c r="D2098">
        <v>76</v>
      </c>
      <c r="E2098">
        <f>Sheet2!W80</f>
        <v>4.5696291112666203E-2</v>
      </c>
    </row>
    <row r="2099" spans="1:5">
      <c r="A2099">
        <v>2006</v>
      </c>
      <c r="B2099">
        <v>0</v>
      </c>
      <c r="C2099">
        <v>0</v>
      </c>
      <c r="D2099">
        <v>77</v>
      </c>
      <c r="E2099">
        <f>Sheet2!W81</f>
        <v>5.0910686855387313E-2</v>
      </c>
    </row>
    <row r="2100" spans="1:5">
      <c r="A2100">
        <v>2006</v>
      </c>
      <c r="B2100">
        <v>0</v>
      </c>
      <c r="C2100">
        <v>0</v>
      </c>
      <c r="D2100">
        <v>78</v>
      </c>
      <c r="E2100">
        <f>Sheet2!W82</f>
        <v>5.3470019912972934E-2</v>
      </c>
    </row>
    <row r="2101" spans="1:5">
      <c r="A2101">
        <v>2006</v>
      </c>
      <c r="B2101">
        <v>0</v>
      </c>
      <c r="C2101">
        <v>0</v>
      </c>
      <c r="D2101">
        <v>79</v>
      </c>
      <c r="E2101">
        <f>Sheet2!W83</f>
        <v>6.207858637526157E-2</v>
      </c>
    </row>
    <row r="2102" spans="1:5">
      <c r="A2102">
        <v>2006</v>
      </c>
      <c r="B2102">
        <v>0</v>
      </c>
      <c r="C2102">
        <v>0</v>
      </c>
      <c r="D2102">
        <v>80</v>
      </c>
      <c r="E2102">
        <f>Sheet2!W84</f>
        <v>6.9834644405201471E-2</v>
      </c>
    </row>
    <row r="2103" spans="1:5">
      <c r="A2103">
        <v>2006</v>
      </c>
      <c r="B2103">
        <v>0</v>
      </c>
      <c r="C2103">
        <v>0</v>
      </c>
      <c r="D2103">
        <v>81</v>
      </c>
      <c r="E2103">
        <f>Sheet2!W85</f>
        <v>7.710699342498506E-2</v>
      </c>
    </row>
    <row r="2104" spans="1:5">
      <c r="A2104">
        <v>2006</v>
      </c>
      <c r="B2104">
        <v>0</v>
      </c>
      <c r="C2104">
        <v>0</v>
      </c>
      <c r="D2104">
        <v>82</v>
      </c>
      <c r="E2104">
        <f>Sheet2!W86</f>
        <v>7.9978138094370557E-2</v>
      </c>
    </row>
    <row r="2105" spans="1:5">
      <c r="A2105">
        <v>2006</v>
      </c>
      <c r="B2105">
        <v>0</v>
      </c>
      <c r="C2105">
        <v>0</v>
      </c>
      <c r="D2105">
        <v>83</v>
      </c>
      <c r="E2105">
        <f>Sheet2!W87</f>
        <v>9.4720031939315302E-2</v>
      </c>
    </row>
    <row r="2106" spans="1:5">
      <c r="A2106">
        <v>2006</v>
      </c>
      <c r="B2106">
        <v>0</v>
      </c>
      <c r="C2106">
        <v>0</v>
      </c>
      <c r="D2106">
        <v>84</v>
      </c>
      <c r="E2106">
        <f>Sheet2!W88</f>
        <v>9.787894464562856E-2</v>
      </c>
    </row>
    <row r="2107" spans="1:5">
      <c r="A2107">
        <v>2006</v>
      </c>
      <c r="B2107">
        <v>0</v>
      </c>
      <c r="C2107">
        <v>0</v>
      </c>
      <c r="D2107">
        <v>85</v>
      </c>
      <c r="E2107">
        <f>Sheet2!W89</f>
        <v>0.10835058661145618</v>
      </c>
    </row>
    <row r="2108" spans="1:5">
      <c r="A2108">
        <v>2006</v>
      </c>
      <c r="B2108">
        <v>0</v>
      </c>
      <c r="C2108">
        <v>0</v>
      </c>
      <c r="D2108">
        <v>86</v>
      </c>
      <c r="E2108">
        <f>Sheet2!W90</f>
        <v>0.11635771543086172</v>
      </c>
    </row>
    <row r="2109" spans="1:5">
      <c r="A2109">
        <v>2006</v>
      </c>
      <c r="B2109">
        <v>0</v>
      </c>
      <c r="C2109">
        <v>0</v>
      </c>
      <c r="D2109">
        <v>87</v>
      </c>
      <c r="E2109">
        <f>Sheet2!W91</f>
        <v>0.13366655917445985</v>
      </c>
    </row>
    <row r="2110" spans="1:5">
      <c r="A2110">
        <v>2006</v>
      </c>
      <c r="B2110">
        <v>0</v>
      </c>
      <c r="C2110">
        <v>0</v>
      </c>
      <c r="D2110">
        <v>88</v>
      </c>
      <c r="E2110">
        <f>Sheet2!W92</f>
        <v>0.16118226600985222</v>
      </c>
    </row>
    <row r="2111" spans="1:5">
      <c r="A2111">
        <v>2006</v>
      </c>
      <c r="B2111">
        <v>0</v>
      </c>
      <c r="C2111">
        <v>0</v>
      </c>
      <c r="D2111">
        <v>89</v>
      </c>
      <c r="E2111">
        <f>Sheet2!W93</f>
        <v>0.17245072836332476</v>
      </c>
    </row>
    <row r="2112" spans="1:5">
      <c r="A2112">
        <v>2006</v>
      </c>
      <c r="B2112">
        <v>0</v>
      </c>
      <c r="C2112">
        <v>0</v>
      </c>
      <c r="D2112">
        <v>90</v>
      </c>
      <c r="E2112">
        <f>Sheet2!W94</f>
        <v>0.18644906033630068</v>
      </c>
    </row>
    <row r="2113" spans="1:5">
      <c r="A2113">
        <v>2006</v>
      </c>
      <c r="B2113">
        <v>0</v>
      </c>
      <c r="C2113">
        <v>0</v>
      </c>
      <c r="D2113">
        <v>91</v>
      </c>
      <c r="E2113">
        <f>Sheet2!W95</f>
        <v>0.21213924427253794</v>
      </c>
    </row>
    <row r="2114" spans="1:5">
      <c r="A2114">
        <v>2006</v>
      </c>
      <c r="B2114">
        <v>0</v>
      </c>
      <c r="C2114">
        <v>0</v>
      </c>
      <c r="D2114">
        <v>92</v>
      </c>
      <c r="E2114">
        <f>Sheet2!W96</f>
        <v>0.23091317365269462</v>
      </c>
    </row>
    <row r="2115" spans="1:5">
      <c r="A2115">
        <v>2006</v>
      </c>
      <c r="B2115">
        <v>0</v>
      </c>
      <c r="C2115">
        <v>0</v>
      </c>
      <c r="D2115">
        <v>93</v>
      </c>
      <c r="E2115">
        <f>Sheet2!W97</f>
        <v>0.25833333333333336</v>
      </c>
    </row>
    <row r="2116" spans="1:5">
      <c r="A2116">
        <v>2006</v>
      </c>
      <c r="B2116">
        <v>0</v>
      </c>
      <c r="C2116">
        <v>0</v>
      </c>
      <c r="D2116">
        <v>94</v>
      </c>
      <c r="E2116">
        <f>Sheet2!W98</f>
        <v>0.26623794212218649</v>
      </c>
    </row>
    <row r="2117" spans="1:5">
      <c r="A2117">
        <v>2006</v>
      </c>
      <c r="B2117">
        <v>0</v>
      </c>
      <c r="C2117">
        <v>0</v>
      </c>
      <c r="D2117">
        <v>95</v>
      </c>
      <c r="E2117">
        <f>Sheet2!W99</f>
        <v>0.29586330935251798</v>
      </c>
    </row>
    <row r="2118" spans="1:5">
      <c r="A2118">
        <v>2006</v>
      </c>
      <c r="B2118">
        <v>0</v>
      </c>
      <c r="C2118">
        <v>0</v>
      </c>
      <c r="D2118">
        <v>96</v>
      </c>
      <c r="E2118">
        <f>Sheet2!W100</f>
        <v>0.33250000000000002</v>
      </c>
    </row>
    <row r="2119" spans="1:5">
      <c r="A2119">
        <v>2006</v>
      </c>
      <c r="B2119">
        <v>0</v>
      </c>
      <c r="C2119">
        <v>0</v>
      </c>
      <c r="D2119">
        <v>97</v>
      </c>
      <c r="E2119">
        <f>Sheet2!W101</f>
        <v>0.36743215031315241</v>
      </c>
    </row>
    <row r="2120" spans="1:5">
      <c r="A2120">
        <v>2006</v>
      </c>
      <c r="B2120">
        <v>0</v>
      </c>
      <c r="C2120">
        <v>0</v>
      </c>
      <c r="D2120">
        <v>98</v>
      </c>
      <c r="E2120">
        <f>Sheet2!W102</f>
        <v>0.33510638297872342</v>
      </c>
    </row>
    <row r="2121" spans="1:5">
      <c r="A2121">
        <v>2006</v>
      </c>
      <c r="B2121">
        <v>0</v>
      </c>
      <c r="C2121">
        <v>0</v>
      </c>
      <c r="D2121">
        <v>99</v>
      </c>
      <c r="E2121">
        <f>Sheet2!W103</f>
        <v>0.33941605839416056</v>
      </c>
    </row>
    <row r="2122" spans="1:5">
      <c r="A2122">
        <v>2006</v>
      </c>
      <c r="B2122">
        <v>0</v>
      </c>
      <c r="C2122">
        <v>0</v>
      </c>
      <c r="D2122">
        <v>100</v>
      </c>
      <c r="E2122">
        <f>Sheet2!W104</f>
        <v>0.26916221033868093</v>
      </c>
    </row>
    <row r="2123" spans="1:5">
      <c r="A2123">
        <v>2006</v>
      </c>
      <c r="B2123">
        <v>0</v>
      </c>
      <c r="C2123">
        <v>1</v>
      </c>
      <c r="D2123">
        <v>0</v>
      </c>
      <c r="E2123">
        <f>Sheet2!V4</f>
        <v>5.4378721239864763E-3</v>
      </c>
    </row>
    <row r="2124" spans="1:5">
      <c r="A2124">
        <v>2006</v>
      </c>
      <c r="B2124">
        <v>0</v>
      </c>
      <c r="C2124">
        <v>1</v>
      </c>
      <c r="D2124">
        <v>1</v>
      </c>
      <c r="E2124">
        <f>Sheet2!V5</f>
        <v>3.6958614051973049E-4</v>
      </c>
    </row>
    <row r="2125" spans="1:5">
      <c r="A2125">
        <v>2006</v>
      </c>
      <c r="B2125">
        <v>0</v>
      </c>
      <c r="C2125">
        <v>1</v>
      </c>
      <c r="D2125">
        <v>2</v>
      </c>
      <c r="E2125">
        <f>Sheet2!V6</f>
        <v>2.5651788629261693E-4</v>
      </c>
    </row>
    <row r="2126" spans="1:5">
      <c r="A2126">
        <v>2006</v>
      </c>
      <c r="B2126">
        <v>0</v>
      </c>
      <c r="C2126">
        <v>1</v>
      </c>
      <c r="D2126">
        <v>3</v>
      </c>
      <c r="E2126">
        <f>Sheet2!V7</f>
        <v>1.3235649052872526E-4</v>
      </c>
    </row>
    <row r="2127" spans="1:5">
      <c r="A2127">
        <v>2006</v>
      </c>
      <c r="B2127">
        <v>0</v>
      </c>
      <c r="C2127">
        <v>1</v>
      </c>
      <c r="D2127">
        <v>4</v>
      </c>
      <c r="E2127">
        <f>Sheet2!V8</f>
        <v>1.3176966662274345E-4</v>
      </c>
    </row>
    <row r="2128" spans="1:5">
      <c r="A2128">
        <v>2006</v>
      </c>
      <c r="B2128">
        <v>0</v>
      </c>
      <c r="C2128">
        <v>1</v>
      </c>
      <c r="D2128">
        <v>5</v>
      </c>
      <c r="E2128">
        <f>Sheet2!V9</f>
        <v>1.1977392671332859E-4</v>
      </c>
    </row>
    <row r="2129" spans="1:5">
      <c r="A2129">
        <v>2006</v>
      </c>
      <c r="B2129">
        <v>0</v>
      </c>
      <c r="C2129">
        <v>1</v>
      </c>
      <c r="D2129">
        <v>6</v>
      </c>
      <c r="E2129">
        <f>Sheet2!V10</f>
        <v>1.1182430165723616E-4</v>
      </c>
    </row>
    <row r="2130" spans="1:5">
      <c r="A2130">
        <v>2006</v>
      </c>
      <c r="B2130">
        <v>0</v>
      </c>
      <c r="C2130">
        <v>1</v>
      </c>
      <c r="D2130">
        <v>7</v>
      </c>
      <c r="E2130">
        <f>Sheet2!V11</f>
        <v>1.0377365483399921E-4</v>
      </c>
    </row>
    <row r="2131" spans="1:5">
      <c r="A2131">
        <v>2006</v>
      </c>
      <c r="B2131">
        <v>0</v>
      </c>
      <c r="C2131">
        <v>1</v>
      </c>
      <c r="D2131">
        <v>8</v>
      </c>
      <c r="E2131">
        <f>Sheet2!V12</f>
        <v>9.6389830131460901E-5</v>
      </c>
    </row>
    <row r="2132" spans="1:5">
      <c r="A2132">
        <v>2006</v>
      </c>
      <c r="B2132">
        <v>0</v>
      </c>
      <c r="C2132">
        <v>1</v>
      </c>
      <c r="D2132">
        <v>9</v>
      </c>
      <c r="E2132">
        <f>Sheet2!V13</f>
        <v>1.3149339976185084E-4</v>
      </c>
    </row>
    <row r="2133" spans="1:5">
      <c r="A2133">
        <v>2006</v>
      </c>
      <c r="B2133">
        <v>0</v>
      </c>
      <c r="C2133">
        <v>1</v>
      </c>
      <c r="D2133">
        <v>10</v>
      </c>
      <c r="E2133">
        <f>Sheet2!V14</f>
        <v>5.061826596283173E-5</v>
      </c>
    </row>
    <row r="2134" spans="1:5">
      <c r="A2134">
        <v>2006</v>
      </c>
      <c r="B2134">
        <v>0</v>
      </c>
      <c r="C2134">
        <v>1</v>
      </c>
      <c r="D2134">
        <v>11</v>
      </c>
      <c r="E2134">
        <f>Sheet2!V15</f>
        <v>1.1976638509824366E-4</v>
      </c>
    </row>
    <row r="2135" spans="1:5">
      <c r="A2135">
        <v>2006</v>
      </c>
      <c r="B2135">
        <v>0</v>
      </c>
      <c r="C2135">
        <v>1</v>
      </c>
      <c r="D2135">
        <v>12</v>
      </c>
      <c r="E2135">
        <f>Sheet2!V16</f>
        <v>1.6193419839051487E-4</v>
      </c>
    </row>
    <row r="2136" spans="1:5">
      <c r="A2136">
        <v>2006</v>
      </c>
      <c r="B2136">
        <v>0</v>
      </c>
      <c r="C2136">
        <v>1</v>
      </c>
      <c r="D2136">
        <v>13</v>
      </c>
      <c r="E2136">
        <f>Sheet2!V17</f>
        <v>1.686020780206116E-4</v>
      </c>
    </row>
    <row r="2137" spans="1:5">
      <c r="A2137">
        <v>2006</v>
      </c>
      <c r="B2137">
        <v>0</v>
      </c>
      <c r="C2137">
        <v>1</v>
      </c>
      <c r="D2137">
        <v>14</v>
      </c>
      <c r="E2137">
        <f>Sheet2!V18</f>
        <v>1.3289408341551784E-4</v>
      </c>
    </row>
    <row r="2138" spans="1:5">
      <c r="A2138">
        <v>2006</v>
      </c>
      <c r="B2138">
        <v>0</v>
      </c>
      <c r="C2138">
        <v>1</v>
      </c>
      <c r="D2138">
        <v>15</v>
      </c>
      <c r="E2138">
        <f>Sheet2!V19</f>
        <v>2.3536904481703518E-4</v>
      </c>
    </row>
    <row r="2139" spans="1:5">
      <c r="A2139">
        <v>2006</v>
      </c>
      <c r="B2139">
        <v>0</v>
      </c>
      <c r="C2139">
        <v>1</v>
      </c>
      <c r="D2139">
        <v>16</v>
      </c>
      <c r="E2139">
        <f>Sheet2!V20</f>
        <v>2.6177108807219369E-4</v>
      </c>
    </row>
    <row r="2140" spans="1:5">
      <c r="A2140">
        <v>2006</v>
      </c>
      <c r="B2140">
        <v>0</v>
      </c>
      <c r="C2140">
        <v>1</v>
      </c>
      <c r="D2140">
        <v>17</v>
      </c>
      <c r="E2140">
        <f>Sheet2!V21</f>
        <v>5.4661877245041387E-4</v>
      </c>
    </row>
    <row r="2141" spans="1:5">
      <c r="A2141">
        <v>2006</v>
      </c>
      <c r="B2141">
        <v>0</v>
      </c>
      <c r="C2141">
        <v>1</v>
      </c>
      <c r="D2141">
        <v>18</v>
      </c>
      <c r="E2141">
        <f>Sheet2!V22</f>
        <v>8.939431686621627E-4</v>
      </c>
    </row>
    <row r="2142" spans="1:5">
      <c r="A2142">
        <v>2006</v>
      </c>
      <c r="B2142">
        <v>0</v>
      </c>
      <c r="C2142">
        <v>1</v>
      </c>
      <c r="D2142">
        <v>19</v>
      </c>
      <c r="E2142">
        <f>Sheet2!V23</f>
        <v>7.3458819422220927E-4</v>
      </c>
    </row>
    <row r="2143" spans="1:5">
      <c r="A2143">
        <v>2006</v>
      </c>
      <c r="B2143">
        <v>0</v>
      </c>
      <c r="C2143">
        <v>1</v>
      </c>
      <c r="D2143">
        <v>20</v>
      </c>
      <c r="E2143">
        <f>Sheet2!V24</f>
        <v>8.626774370637597E-4</v>
      </c>
    </row>
    <row r="2144" spans="1:5">
      <c r="A2144">
        <v>2006</v>
      </c>
      <c r="B2144">
        <v>0</v>
      </c>
      <c r="C2144">
        <v>1</v>
      </c>
      <c r="D2144">
        <v>21</v>
      </c>
      <c r="E2144">
        <f>Sheet2!V25</f>
        <v>8.4846669946453911E-4</v>
      </c>
    </row>
    <row r="2145" spans="1:5">
      <c r="A2145">
        <v>2006</v>
      </c>
      <c r="B2145">
        <v>0</v>
      </c>
      <c r="C2145">
        <v>1</v>
      </c>
      <c r="D2145">
        <v>22</v>
      </c>
      <c r="E2145">
        <f>Sheet2!V26</f>
        <v>8.2754054948692491E-4</v>
      </c>
    </row>
    <row r="2146" spans="1:5">
      <c r="A2146">
        <v>2006</v>
      </c>
      <c r="B2146">
        <v>0</v>
      </c>
      <c r="C2146">
        <v>1</v>
      </c>
      <c r="D2146">
        <v>23</v>
      </c>
      <c r="E2146">
        <f>Sheet2!V27</f>
        <v>8.2063138665296566E-4</v>
      </c>
    </row>
    <row r="2147" spans="1:5">
      <c r="A2147">
        <v>2006</v>
      </c>
      <c r="B2147">
        <v>0</v>
      </c>
      <c r="C2147">
        <v>1</v>
      </c>
      <c r="D2147">
        <v>24</v>
      </c>
      <c r="E2147">
        <f>Sheet2!V28</f>
        <v>8.9379791447153289E-4</v>
      </c>
    </row>
    <row r="2148" spans="1:5">
      <c r="A2148">
        <v>2006</v>
      </c>
      <c r="B2148">
        <v>0</v>
      </c>
      <c r="C2148">
        <v>1</v>
      </c>
      <c r="D2148">
        <v>25</v>
      </c>
      <c r="E2148">
        <f>Sheet2!V29</f>
        <v>7.0288107252252914E-4</v>
      </c>
    </row>
    <row r="2149" spans="1:5">
      <c r="A2149">
        <v>2006</v>
      </c>
      <c r="B2149">
        <v>0</v>
      </c>
      <c r="C2149">
        <v>1</v>
      </c>
      <c r="D2149">
        <v>26</v>
      </c>
      <c r="E2149">
        <f>Sheet2!V30</f>
        <v>4.5833333333333332E-4</v>
      </c>
    </row>
    <row r="2150" spans="1:5">
      <c r="A2150">
        <v>2006</v>
      </c>
      <c r="B2150">
        <v>0</v>
      </c>
      <c r="C2150">
        <v>1</v>
      </c>
      <c r="D2150">
        <v>27</v>
      </c>
      <c r="E2150">
        <f>Sheet2!V31</f>
        <v>5.1761508847982917E-4</v>
      </c>
    </row>
    <row r="2151" spans="1:5">
      <c r="A2151">
        <v>2006</v>
      </c>
      <c r="B2151">
        <v>0</v>
      </c>
      <c r="C2151">
        <v>1</v>
      </c>
      <c r="D2151">
        <v>28</v>
      </c>
      <c r="E2151">
        <f>Sheet2!V32</f>
        <v>3.9390756302521009E-4</v>
      </c>
    </row>
    <row r="2152" spans="1:5">
      <c r="A2152">
        <v>2006</v>
      </c>
      <c r="B2152">
        <v>0</v>
      </c>
      <c r="C2152">
        <v>1</v>
      </c>
      <c r="D2152">
        <v>29</v>
      </c>
      <c r="E2152">
        <f>Sheet2!V33</f>
        <v>4.2060522878710732E-4</v>
      </c>
    </row>
    <row r="2153" spans="1:5">
      <c r="A2153">
        <v>2006</v>
      </c>
      <c r="B2153">
        <v>0</v>
      </c>
      <c r="C2153">
        <v>1</v>
      </c>
      <c r="D2153">
        <v>30</v>
      </c>
      <c r="E2153">
        <f>Sheet2!V34</f>
        <v>3.7997530160539567E-4</v>
      </c>
    </row>
    <row r="2154" spans="1:5">
      <c r="A2154">
        <v>2006</v>
      </c>
      <c r="B2154">
        <v>0</v>
      </c>
      <c r="C2154">
        <v>1</v>
      </c>
      <c r="D2154">
        <v>31</v>
      </c>
      <c r="E2154">
        <f>Sheet2!V35</f>
        <v>5.0415931434333251E-4</v>
      </c>
    </row>
    <row r="2155" spans="1:5">
      <c r="A2155">
        <v>2006</v>
      </c>
      <c r="B2155">
        <v>0</v>
      </c>
      <c r="C2155">
        <v>1</v>
      </c>
      <c r="D2155">
        <v>32</v>
      </c>
      <c r="E2155">
        <f>Sheet2!V36</f>
        <v>5.7142857142857147E-4</v>
      </c>
    </row>
    <row r="2156" spans="1:5">
      <c r="A2156">
        <v>2006</v>
      </c>
      <c r="B2156">
        <v>0</v>
      </c>
      <c r="C2156">
        <v>1</v>
      </c>
      <c r="D2156">
        <v>33</v>
      </c>
      <c r="E2156">
        <f>Sheet2!V37</f>
        <v>5.7431185133527505E-4</v>
      </c>
    </row>
    <row r="2157" spans="1:5">
      <c r="A2157">
        <v>2006</v>
      </c>
      <c r="B2157">
        <v>0</v>
      </c>
      <c r="C2157">
        <v>1</v>
      </c>
      <c r="D2157">
        <v>34</v>
      </c>
      <c r="E2157">
        <f>Sheet2!V38</f>
        <v>4.9428483163422925E-4</v>
      </c>
    </row>
    <row r="2158" spans="1:5">
      <c r="A2158">
        <v>2006</v>
      </c>
      <c r="B2158">
        <v>0</v>
      </c>
      <c r="C2158">
        <v>1</v>
      </c>
      <c r="D2158">
        <v>35</v>
      </c>
      <c r="E2158">
        <f>Sheet2!V39</f>
        <v>6.9313095475852021E-4</v>
      </c>
    </row>
    <row r="2159" spans="1:5">
      <c r="A2159">
        <v>2006</v>
      </c>
      <c r="B2159">
        <v>0</v>
      </c>
      <c r="C2159">
        <v>1</v>
      </c>
      <c r="D2159">
        <v>36</v>
      </c>
      <c r="E2159">
        <f>Sheet2!V40</f>
        <v>6.28714456873747E-4</v>
      </c>
    </row>
    <row r="2160" spans="1:5">
      <c r="A2160">
        <v>2006</v>
      </c>
      <c r="B2160">
        <v>0</v>
      </c>
      <c r="C2160">
        <v>1</v>
      </c>
      <c r="D2160">
        <v>37</v>
      </c>
      <c r="E2160">
        <f>Sheet2!V41</f>
        <v>5.4875770595927517E-4</v>
      </c>
    </row>
    <row r="2161" spans="1:5">
      <c r="A2161">
        <v>2006</v>
      </c>
      <c r="B2161">
        <v>0</v>
      </c>
      <c r="C2161">
        <v>1</v>
      </c>
      <c r="D2161">
        <v>38</v>
      </c>
      <c r="E2161">
        <f>Sheet2!V42</f>
        <v>7.6387011857614612E-4</v>
      </c>
    </row>
    <row r="2162" spans="1:5">
      <c r="A2162">
        <v>2006</v>
      </c>
      <c r="B2162">
        <v>0</v>
      </c>
      <c r="C2162">
        <v>1</v>
      </c>
      <c r="D2162">
        <v>39</v>
      </c>
      <c r="E2162">
        <f>Sheet2!V43</f>
        <v>8.711724332787869E-4</v>
      </c>
    </row>
    <row r="2163" spans="1:5">
      <c r="A2163">
        <v>2006</v>
      </c>
      <c r="B2163">
        <v>0</v>
      </c>
      <c r="C2163">
        <v>1</v>
      </c>
      <c r="D2163">
        <v>40</v>
      </c>
      <c r="E2163">
        <f>Sheet2!V44</f>
        <v>7.8149242067277304E-4</v>
      </c>
    </row>
    <row r="2164" spans="1:5">
      <c r="A2164">
        <v>2006</v>
      </c>
      <c r="B2164">
        <v>0</v>
      </c>
      <c r="C2164">
        <v>1</v>
      </c>
      <c r="D2164">
        <v>41</v>
      </c>
      <c r="E2164">
        <f>Sheet2!V45</f>
        <v>7.4262438958525555E-4</v>
      </c>
    </row>
    <row r="2165" spans="1:5">
      <c r="A2165">
        <v>2006</v>
      </c>
      <c r="B2165">
        <v>0</v>
      </c>
      <c r="C2165">
        <v>1</v>
      </c>
      <c r="D2165">
        <v>42</v>
      </c>
      <c r="E2165">
        <f>Sheet2!V46</f>
        <v>1.1431623931623931E-3</v>
      </c>
    </row>
    <row r="2166" spans="1:5">
      <c r="A2166">
        <v>2006</v>
      </c>
      <c r="B2166">
        <v>0</v>
      </c>
      <c r="C2166">
        <v>1</v>
      </c>
      <c r="D2166">
        <v>43</v>
      </c>
      <c r="E2166">
        <f>Sheet2!V47</f>
        <v>1.056316149209834E-3</v>
      </c>
    </row>
    <row r="2167" spans="1:5">
      <c r="A2167">
        <v>2006</v>
      </c>
      <c r="B2167">
        <v>0</v>
      </c>
      <c r="C2167">
        <v>1</v>
      </c>
      <c r="D2167">
        <v>44</v>
      </c>
      <c r="E2167">
        <f>Sheet2!V48</f>
        <v>1.196246261730432E-3</v>
      </c>
    </row>
    <row r="2168" spans="1:5">
      <c r="A2168">
        <v>2006</v>
      </c>
      <c r="B2168">
        <v>0</v>
      </c>
      <c r="C2168">
        <v>1</v>
      </c>
      <c r="D2168">
        <v>45</v>
      </c>
      <c r="E2168">
        <f>Sheet2!V49</f>
        <v>1.3780620744976244E-3</v>
      </c>
    </row>
    <row r="2169" spans="1:5">
      <c r="A2169">
        <v>2006</v>
      </c>
      <c r="B2169">
        <v>0</v>
      </c>
      <c r="C2169">
        <v>1</v>
      </c>
      <c r="D2169">
        <v>46</v>
      </c>
      <c r="E2169">
        <f>Sheet2!V50</f>
        <v>1.211311139885552E-3</v>
      </c>
    </row>
    <row r="2170" spans="1:5">
      <c r="A2170">
        <v>2006</v>
      </c>
      <c r="B2170">
        <v>0</v>
      </c>
      <c r="C2170">
        <v>1</v>
      </c>
      <c r="D2170">
        <v>47</v>
      </c>
      <c r="E2170">
        <f>Sheet2!V51</f>
        <v>1.5082001792965248E-3</v>
      </c>
    </row>
    <row r="2171" spans="1:5">
      <c r="A2171">
        <v>2006</v>
      </c>
      <c r="B2171">
        <v>0</v>
      </c>
      <c r="C2171">
        <v>1</v>
      </c>
      <c r="D2171">
        <v>48</v>
      </c>
      <c r="E2171">
        <f>Sheet2!V52</f>
        <v>1.848508296793053E-3</v>
      </c>
    </row>
    <row r="2172" spans="1:5">
      <c r="A2172">
        <v>2006</v>
      </c>
      <c r="B2172">
        <v>0</v>
      </c>
      <c r="C2172">
        <v>1</v>
      </c>
      <c r="D2172">
        <v>49</v>
      </c>
      <c r="E2172">
        <f>Sheet2!V53</f>
        <v>1.770411321943325E-3</v>
      </c>
    </row>
    <row r="2173" spans="1:5">
      <c r="A2173">
        <v>2006</v>
      </c>
      <c r="B2173">
        <v>0</v>
      </c>
      <c r="C2173">
        <v>1</v>
      </c>
      <c r="D2173">
        <v>50</v>
      </c>
      <c r="E2173">
        <f>Sheet2!V54</f>
        <v>2.0099850872074177E-3</v>
      </c>
    </row>
    <row r="2174" spans="1:5">
      <c r="A2174">
        <v>2006</v>
      </c>
      <c r="B2174">
        <v>0</v>
      </c>
      <c r="C2174">
        <v>1</v>
      </c>
      <c r="D2174">
        <v>51</v>
      </c>
      <c r="E2174">
        <f>Sheet2!V55</f>
        <v>2.2367361546032031E-3</v>
      </c>
    </row>
    <row r="2175" spans="1:5">
      <c r="A2175">
        <v>2006</v>
      </c>
      <c r="B2175">
        <v>0</v>
      </c>
      <c r="C2175">
        <v>1</v>
      </c>
      <c r="D2175">
        <v>52</v>
      </c>
      <c r="E2175">
        <f>Sheet2!V56</f>
        <v>2.4581157466668177E-3</v>
      </c>
    </row>
    <row r="2176" spans="1:5">
      <c r="A2176">
        <v>2006</v>
      </c>
      <c r="B2176">
        <v>0</v>
      </c>
      <c r="C2176">
        <v>1</v>
      </c>
      <c r="D2176">
        <v>53</v>
      </c>
      <c r="E2176">
        <f>Sheet2!V57</f>
        <v>2.89900493614354E-3</v>
      </c>
    </row>
    <row r="2177" spans="1:5">
      <c r="A2177">
        <v>2006</v>
      </c>
      <c r="B2177">
        <v>0</v>
      </c>
      <c r="C2177">
        <v>1</v>
      </c>
      <c r="D2177">
        <v>54</v>
      </c>
      <c r="E2177">
        <f>Sheet2!V58</f>
        <v>3.0786773090079817E-3</v>
      </c>
    </row>
    <row r="2178" spans="1:5">
      <c r="A2178">
        <v>2006</v>
      </c>
      <c r="B2178">
        <v>0</v>
      </c>
      <c r="C2178">
        <v>1</v>
      </c>
      <c r="D2178">
        <v>55</v>
      </c>
      <c r="E2178">
        <f>Sheet2!V59</f>
        <v>3.5354629745788808E-3</v>
      </c>
    </row>
    <row r="2179" spans="1:5">
      <c r="A2179">
        <v>2006</v>
      </c>
      <c r="B2179">
        <v>0</v>
      </c>
      <c r="C2179">
        <v>1</v>
      </c>
      <c r="D2179">
        <v>56</v>
      </c>
      <c r="E2179">
        <f>Sheet2!V60</f>
        <v>3.5468249096241729E-3</v>
      </c>
    </row>
    <row r="2180" spans="1:5">
      <c r="A2180">
        <v>2006</v>
      </c>
      <c r="B2180">
        <v>0</v>
      </c>
      <c r="C2180">
        <v>1</v>
      </c>
      <c r="D2180">
        <v>57</v>
      </c>
      <c r="E2180">
        <f>Sheet2!V61</f>
        <v>4.0488178380008819E-3</v>
      </c>
    </row>
    <row r="2181" spans="1:5">
      <c r="A2181">
        <v>2006</v>
      </c>
      <c r="B2181">
        <v>0</v>
      </c>
      <c r="C2181">
        <v>1</v>
      </c>
      <c r="D2181">
        <v>58</v>
      </c>
      <c r="E2181">
        <f>Sheet2!V62</f>
        <v>4.6582439556444285E-3</v>
      </c>
    </row>
    <row r="2182" spans="1:5">
      <c r="A2182">
        <v>2006</v>
      </c>
      <c r="B2182">
        <v>0</v>
      </c>
      <c r="C2182">
        <v>1</v>
      </c>
      <c r="D2182">
        <v>59</v>
      </c>
      <c r="E2182">
        <f>Sheet2!V63</f>
        <v>5.3811944765806592E-3</v>
      </c>
    </row>
    <row r="2183" spans="1:5">
      <c r="A2183">
        <v>2006</v>
      </c>
      <c r="B2183">
        <v>0</v>
      </c>
      <c r="C2183">
        <v>1</v>
      </c>
      <c r="D2183">
        <v>60</v>
      </c>
      <c r="E2183">
        <f>Sheet2!V64</f>
        <v>5.7360406091370554E-3</v>
      </c>
    </row>
    <row r="2184" spans="1:5">
      <c r="A2184">
        <v>2006</v>
      </c>
      <c r="B2184">
        <v>0</v>
      </c>
      <c r="C2184">
        <v>1</v>
      </c>
      <c r="D2184">
        <v>61</v>
      </c>
      <c r="E2184">
        <f>Sheet2!V65</f>
        <v>6.6456199925717619E-3</v>
      </c>
    </row>
    <row r="2185" spans="1:5">
      <c r="A2185">
        <v>2006</v>
      </c>
      <c r="B2185">
        <v>0</v>
      </c>
      <c r="C2185">
        <v>1</v>
      </c>
      <c r="D2185">
        <v>62</v>
      </c>
      <c r="E2185">
        <f>Sheet2!V66</f>
        <v>6.6570069440647387E-3</v>
      </c>
    </row>
    <row r="2186" spans="1:5">
      <c r="A2186">
        <v>2006</v>
      </c>
      <c r="B2186">
        <v>0</v>
      </c>
      <c r="C2186">
        <v>1</v>
      </c>
      <c r="D2186">
        <v>63</v>
      </c>
      <c r="E2186">
        <f>Sheet2!V67</f>
        <v>8.5688101420497934E-3</v>
      </c>
    </row>
    <row r="2187" spans="1:5">
      <c r="A2187">
        <v>2006</v>
      </c>
      <c r="B2187">
        <v>0</v>
      </c>
      <c r="C2187">
        <v>1</v>
      </c>
      <c r="D2187">
        <v>64</v>
      </c>
      <c r="E2187">
        <f>Sheet2!V68</f>
        <v>9.194101089217966E-3</v>
      </c>
    </row>
    <row r="2188" spans="1:5">
      <c r="A2188">
        <v>2006</v>
      </c>
      <c r="B2188">
        <v>0</v>
      </c>
      <c r="C2188">
        <v>1</v>
      </c>
      <c r="D2188">
        <v>65</v>
      </c>
      <c r="E2188">
        <f>Sheet2!V69</f>
        <v>1.0106321791859071E-2</v>
      </c>
    </row>
    <row r="2189" spans="1:5">
      <c r="A2189">
        <v>2006</v>
      </c>
      <c r="B2189">
        <v>0</v>
      </c>
      <c r="C2189">
        <v>1</v>
      </c>
      <c r="D2189">
        <v>66</v>
      </c>
      <c r="E2189">
        <f>Sheet2!V70</f>
        <v>1.1184288096481329E-2</v>
      </c>
    </row>
    <row r="2190" spans="1:5">
      <c r="A2190">
        <v>2006</v>
      </c>
      <c r="B2190">
        <v>0</v>
      </c>
      <c r="C2190">
        <v>1</v>
      </c>
      <c r="D2190">
        <v>67</v>
      </c>
      <c r="E2190">
        <f>Sheet2!V71</f>
        <v>1.2480553759023931E-2</v>
      </c>
    </row>
    <row r="2191" spans="1:5">
      <c r="A2191">
        <v>2006</v>
      </c>
      <c r="B2191">
        <v>0</v>
      </c>
      <c r="C2191">
        <v>1</v>
      </c>
      <c r="D2191">
        <v>68</v>
      </c>
      <c r="E2191">
        <f>Sheet2!V72</f>
        <v>1.4394753418059208E-2</v>
      </c>
    </row>
    <row r="2192" spans="1:5">
      <c r="A2192">
        <v>2006</v>
      </c>
      <c r="B2192">
        <v>0</v>
      </c>
      <c r="C2192">
        <v>1</v>
      </c>
      <c r="D2192">
        <v>69</v>
      </c>
      <c r="E2192">
        <f>Sheet2!V73</f>
        <v>1.5268054090342381E-2</v>
      </c>
    </row>
    <row r="2193" spans="1:5">
      <c r="A2193">
        <v>2006</v>
      </c>
      <c r="B2193">
        <v>0</v>
      </c>
      <c r="C2193">
        <v>1</v>
      </c>
      <c r="D2193">
        <v>70</v>
      </c>
      <c r="E2193">
        <f>Sheet2!V74</f>
        <v>1.7585417754045048E-2</v>
      </c>
    </row>
    <row r="2194" spans="1:5">
      <c r="A2194">
        <v>2006</v>
      </c>
      <c r="B2194">
        <v>0</v>
      </c>
      <c r="C2194">
        <v>1</v>
      </c>
      <c r="D2194">
        <v>71</v>
      </c>
      <c r="E2194">
        <f>Sheet2!V75</f>
        <v>1.8908203720646537E-2</v>
      </c>
    </row>
    <row r="2195" spans="1:5">
      <c r="A2195">
        <v>2006</v>
      </c>
      <c r="B2195">
        <v>0</v>
      </c>
      <c r="C2195">
        <v>1</v>
      </c>
      <c r="D2195">
        <v>72</v>
      </c>
      <c r="E2195">
        <f>Sheet2!V76</f>
        <v>2.0313103542296245E-2</v>
      </c>
    </row>
    <row r="2196" spans="1:5">
      <c r="A2196">
        <v>2006</v>
      </c>
      <c r="B2196">
        <v>0</v>
      </c>
      <c r="C2196">
        <v>1</v>
      </c>
      <c r="D2196">
        <v>73</v>
      </c>
      <c r="E2196">
        <f>Sheet2!V77</f>
        <v>2.4143871987916263E-2</v>
      </c>
    </row>
    <row r="2197" spans="1:5">
      <c r="A2197">
        <v>2006</v>
      </c>
      <c r="B2197">
        <v>0</v>
      </c>
      <c r="C2197">
        <v>1</v>
      </c>
      <c r="D2197">
        <v>74</v>
      </c>
      <c r="E2197">
        <f>Sheet2!V78</f>
        <v>2.6527093596059113E-2</v>
      </c>
    </row>
    <row r="2198" spans="1:5">
      <c r="A2198">
        <v>2006</v>
      </c>
      <c r="B2198">
        <v>0</v>
      </c>
      <c r="C2198">
        <v>1</v>
      </c>
      <c r="D2198">
        <v>75</v>
      </c>
      <c r="E2198">
        <f>Sheet2!V79</f>
        <v>3.0213943376649045E-2</v>
      </c>
    </row>
    <row r="2199" spans="1:5">
      <c r="A2199">
        <v>2006</v>
      </c>
      <c r="B2199">
        <v>0</v>
      </c>
      <c r="C2199">
        <v>1</v>
      </c>
      <c r="D2199">
        <v>76</v>
      </c>
      <c r="E2199">
        <f>Sheet2!V80</f>
        <v>3.3525446405598722E-2</v>
      </c>
    </row>
    <row r="2200" spans="1:5">
      <c r="A2200">
        <v>2006</v>
      </c>
      <c r="B2200">
        <v>0</v>
      </c>
      <c r="C2200">
        <v>1</v>
      </c>
      <c r="D2200">
        <v>77</v>
      </c>
      <c r="E2200">
        <f>Sheet2!V81</f>
        <v>3.9261483705928149E-2</v>
      </c>
    </row>
    <row r="2201" spans="1:5">
      <c r="A2201">
        <v>2006</v>
      </c>
      <c r="B2201">
        <v>0</v>
      </c>
      <c r="C2201">
        <v>1</v>
      </c>
      <c r="D2201">
        <v>78</v>
      </c>
      <c r="E2201">
        <f>Sheet2!V82</f>
        <v>4.2454218924807163E-2</v>
      </c>
    </row>
    <row r="2202" spans="1:5">
      <c r="A2202">
        <v>2006</v>
      </c>
      <c r="B2202">
        <v>0</v>
      </c>
      <c r="C2202">
        <v>1</v>
      </c>
      <c r="D2202">
        <v>79</v>
      </c>
      <c r="E2202">
        <f>Sheet2!V83</f>
        <v>4.5151094914051663E-2</v>
      </c>
    </row>
    <row r="2203" spans="1:5">
      <c r="A2203">
        <v>2006</v>
      </c>
      <c r="B2203">
        <v>0</v>
      </c>
      <c r="C2203">
        <v>1</v>
      </c>
      <c r="D2203">
        <v>80</v>
      </c>
      <c r="E2203">
        <f>Sheet2!V84</f>
        <v>5.3140940535252604E-2</v>
      </c>
    </row>
    <row r="2204" spans="1:5">
      <c r="A2204">
        <v>2006</v>
      </c>
      <c r="B2204">
        <v>0</v>
      </c>
      <c r="C2204">
        <v>1</v>
      </c>
      <c r="D2204">
        <v>81</v>
      </c>
      <c r="E2204">
        <f>Sheet2!V85</f>
        <v>6.301194709713509E-2</v>
      </c>
    </row>
    <row r="2205" spans="1:5">
      <c r="A2205">
        <v>2006</v>
      </c>
      <c r="B2205">
        <v>0</v>
      </c>
      <c r="C2205">
        <v>1</v>
      </c>
      <c r="D2205">
        <v>82</v>
      </c>
      <c r="E2205">
        <f>Sheet2!V86</f>
        <v>6.9016287843931171E-2</v>
      </c>
    </row>
    <row r="2206" spans="1:5">
      <c r="A2206">
        <v>2006</v>
      </c>
      <c r="B2206">
        <v>0</v>
      </c>
      <c r="C2206">
        <v>1</v>
      </c>
      <c r="D2206">
        <v>83</v>
      </c>
      <c r="E2206">
        <f>Sheet2!V87</f>
        <v>7.8145486967011069E-2</v>
      </c>
    </row>
    <row r="2207" spans="1:5">
      <c r="A2207">
        <v>2006</v>
      </c>
      <c r="B2207">
        <v>0</v>
      </c>
      <c r="C2207">
        <v>1</v>
      </c>
      <c r="D2207">
        <v>84</v>
      </c>
      <c r="E2207">
        <f>Sheet2!V88</f>
        <v>8.6295034079844207E-2</v>
      </c>
    </row>
    <row r="2208" spans="1:5">
      <c r="A2208">
        <v>2006</v>
      </c>
      <c r="B2208">
        <v>0</v>
      </c>
      <c r="C2208">
        <v>1</v>
      </c>
      <c r="D2208">
        <v>85</v>
      </c>
      <c r="E2208">
        <f>Sheet2!V89</f>
        <v>9.7374098043591456E-2</v>
      </c>
    </row>
    <row r="2209" spans="1:5">
      <c r="A2209">
        <v>2006</v>
      </c>
      <c r="B2209">
        <v>0</v>
      </c>
      <c r="C2209">
        <v>1</v>
      </c>
      <c r="D2209">
        <v>86</v>
      </c>
      <c r="E2209">
        <f>Sheet2!V90</f>
        <v>0.10420523670986512</v>
      </c>
    </row>
    <row r="2210" spans="1:5">
      <c r="A2210">
        <v>2006</v>
      </c>
      <c r="B2210">
        <v>0</v>
      </c>
      <c r="C2210">
        <v>1</v>
      </c>
      <c r="D2210">
        <v>87</v>
      </c>
      <c r="E2210">
        <f>Sheet2!V91</f>
        <v>0.12912557527942142</v>
      </c>
    </row>
    <row r="2211" spans="1:5">
      <c r="A2211">
        <v>2006</v>
      </c>
      <c r="B2211">
        <v>0</v>
      </c>
      <c r="C2211">
        <v>1</v>
      </c>
      <c r="D2211">
        <v>88</v>
      </c>
      <c r="E2211">
        <f>Sheet2!V92</f>
        <v>0.13020920502092051</v>
      </c>
    </row>
    <row r="2212" spans="1:5">
      <c r="A2212">
        <v>2006</v>
      </c>
      <c r="B2212">
        <v>0</v>
      </c>
      <c r="C2212">
        <v>1</v>
      </c>
      <c r="D2212">
        <v>89</v>
      </c>
      <c r="E2212">
        <f>Sheet2!V93</f>
        <v>0.15100250626566417</v>
      </c>
    </row>
    <row r="2213" spans="1:5">
      <c r="A2213">
        <v>2006</v>
      </c>
      <c r="B2213">
        <v>0</v>
      </c>
      <c r="C2213">
        <v>1</v>
      </c>
      <c r="D2213">
        <v>90</v>
      </c>
      <c r="E2213">
        <f>Sheet2!V94</f>
        <v>0.16154690071311026</v>
      </c>
    </row>
    <row r="2214" spans="1:5">
      <c r="A2214">
        <v>2006</v>
      </c>
      <c r="B2214">
        <v>0</v>
      </c>
      <c r="C2214">
        <v>1</v>
      </c>
      <c r="D2214">
        <v>91</v>
      </c>
      <c r="E2214">
        <f>Sheet2!V95</f>
        <v>0.1961792799412197</v>
      </c>
    </row>
    <row r="2215" spans="1:5">
      <c r="A2215">
        <v>2006</v>
      </c>
      <c r="B2215">
        <v>0</v>
      </c>
      <c r="C2215">
        <v>1</v>
      </c>
      <c r="D2215">
        <v>92</v>
      </c>
      <c r="E2215">
        <f>Sheet2!V96</f>
        <v>0.21304131408661026</v>
      </c>
    </row>
    <row r="2216" spans="1:5">
      <c r="A2216">
        <v>2006</v>
      </c>
      <c r="B2216">
        <v>0</v>
      </c>
      <c r="C2216">
        <v>1</v>
      </c>
      <c r="D2216">
        <v>93</v>
      </c>
      <c r="E2216">
        <f>Sheet2!V97</f>
        <v>0.2078853046594982</v>
      </c>
    </row>
    <row r="2217" spans="1:5">
      <c r="A2217">
        <v>2006</v>
      </c>
      <c r="B2217">
        <v>0</v>
      </c>
      <c r="C2217">
        <v>1</v>
      </c>
      <c r="D2217">
        <v>94</v>
      </c>
      <c r="E2217">
        <f>Sheet2!V98</f>
        <v>0.24539170506912442</v>
      </c>
    </row>
    <row r="2218" spans="1:5">
      <c r="A2218">
        <v>2006</v>
      </c>
      <c r="B2218">
        <v>0</v>
      </c>
      <c r="C2218">
        <v>1</v>
      </c>
      <c r="D2218">
        <v>95</v>
      </c>
      <c r="E2218">
        <f>Sheet2!V99</f>
        <v>0.22998296422487224</v>
      </c>
    </row>
    <row r="2219" spans="1:5">
      <c r="A2219">
        <v>2006</v>
      </c>
      <c r="B2219">
        <v>0</v>
      </c>
      <c r="C2219">
        <v>1</v>
      </c>
      <c r="D2219">
        <v>96</v>
      </c>
      <c r="E2219">
        <f>Sheet2!V100</f>
        <v>0.28249999999999997</v>
      </c>
    </row>
    <row r="2220" spans="1:5">
      <c r="A2220">
        <v>2006</v>
      </c>
      <c r="B2220">
        <v>0</v>
      </c>
      <c r="C2220">
        <v>1</v>
      </c>
      <c r="D2220">
        <v>97</v>
      </c>
      <c r="E2220">
        <f>Sheet2!V101</f>
        <v>0.28037383177570091</v>
      </c>
    </row>
    <row r="2221" spans="1:5">
      <c r="A2221">
        <v>2006</v>
      </c>
      <c r="B2221">
        <v>0</v>
      </c>
      <c r="C2221">
        <v>1</v>
      </c>
      <c r="D2221">
        <v>98</v>
      </c>
      <c r="E2221">
        <f>Sheet2!V102</f>
        <v>0.26190476190476192</v>
      </c>
    </row>
    <row r="2222" spans="1:5">
      <c r="A2222">
        <v>2006</v>
      </c>
      <c r="B2222">
        <v>0</v>
      </c>
      <c r="C2222">
        <v>1</v>
      </c>
      <c r="D2222">
        <v>99</v>
      </c>
      <c r="E2222">
        <f>Sheet2!V103</f>
        <v>0.23958333333333334</v>
      </c>
    </row>
    <row r="2223" spans="1:5">
      <c r="A2223">
        <v>2006</v>
      </c>
      <c r="B2223">
        <v>0</v>
      </c>
      <c r="C2223">
        <v>1</v>
      </c>
      <c r="D2223">
        <v>100</v>
      </c>
      <c r="E2223">
        <f>Sheet2!V104</f>
        <v>0.15948275862068967</v>
      </c>
    </row>
    <row r="2224" spans="1:5">
      <c r="A2224">
        <v>2006</v>
      </c>
      <c r="B2224">
        <v>1</v>
      </c>
      <c r="C2224">
        <v>0</v>
      </c>
      <c r="D2224">
        <v>0</v>
      </c>
      <c r="E2224">
        <f>Sheet2!Y4</f>
        <v>4.2034303134109068E-3</v>
      </c>
    </row>
    <row r="2225" spans="1:5">
      <c r="A2225">
        <v>2006</v>
      </c>
      <c r="B2225">
        <v>1</v>
      </c>
      <c r="C2225">
        <v>0</v>
      </c>
      <c r="D2225">
        <v>1</v>
      </c>
      <c r="E2225">
        <f>Sheet2!Y5</f>
        <v>3.6891898539080816E-4</v>
      </c>
    </row>
    <row r="2226" spans="1:5">
      <c r="A2226">
        <v>2006</v>
      </c>
      <c r="B2226">
        <v>1</v>
      </c>
      <c r="C2226">
        <v>0</v>
      </c>
      <c r="D2226">
        <v>2</v>
      </c>
      <c r="E2226">
        <f>Sheet2!Y6</f>
        <v>2.2204677785453468E-4</v>
      </c>
    </row>
    <row r="2227" spans="1:5">
      <c r="A2227">
        <v>2006</v>
      </c>
      <c r="B2227">
        <v>1</v>
      </c>
      <c r="C2227">
        <v>0</v>
      </c>
      <c r="D2227">
        <v>3</v>
      </c>
      <c r="E2227">
        <f>Sheet2!Y7</f>
        <v>1.315681276210838E-4</v>
      </c>
    </row>
    <row r="2228" spans="1:5">
      <c r="A2228">
        <v>2006</v>
      </c>
      <c r="B2228">
        <v>1</v>
      </c>
      <c r="C2228">
        <v>0</v>
      </c>
      <c r="D2228">
        <v>4</v>
      </c>
      <c r="E2228">
        <f>Sheet2!Y8</f>
        <v>1.3854366162748054E-4</v>
      </c>
    </row>
    <row r="2229" spans="1:5">
      <c r="A2229">
        <v>2006</v>
      </c>
      <c r="B2229">
        <v>1</v>
      </c>
      <c r="C2229">
        <v>0</v>
      </c>
      <c r="D2229">
        <v>5</v>
      </c>
      <c r="E2229">
        <f>Sheet2!Y9</f>
        <v>1.0277736051926285E-4</v>
      </c>
    </row>
    <row r="2230" spans="1:5">
      <c r="A2230">
        <v>2006</v>
      </c>
      <c r="B2230">
        <v>1</v>
      </c>
      <c r="C2230">
        <v>0</v>
      </c>
      <c r="D2230">
        <v>6</v>
      </c>
      <c r="E2230">
        <f>Sheet2!Y10</f>
        <v>1.3290698856218092E-4</v>
      </c>
    </row>
    <row r="2231" spans="1:5">
      <c r="A2231">
        <v>2006</v>
      </c>
      <c r="B2231">
        <v>1</v>
      </c>
      <c r="C2231">
        <v>0</v>
      </c>
      <c r="D2231">
        <v>7</v>
      </c>
      <c r="E2231">
        <f>Sheet2!Y11</f>
        <v>1.0151887860684862E-4</v>
      </c>
    </row>
    <row r="2232" spans="1:5">
      <c r="A2232">
        <v>2006</v>
      </c>
      <c r="B2232">
        <v>1</v>
      </c>
      <c r="C2232">
        <v>0</v>
      </c>
      <c r="D2232">
        <v>8</v>
      </c>
      <c r="E2232">
        <f>Sheet2!Y12</f>
        <v>8.5945557396005875E-5</v>
      </c>
    </row>
    <row r="2233" spans="1:5">
      <c r="A2233">
        <v>2006</v>
      </c>
      <c r="B2233">
        <v>1</v>
      </c>
      <c r="C2233">
        <v>0</v>
      </c>
      <c r="D2233">
        <v>9</v>
      </c>
      <c r="E2233">
        <f>Sheet2!Y13</f>
        <v>7.7019647712131369E-5</v>
      </c>
    </row>
    <row r="2234" spans="1:5">
      <c r="A2234">
        <v>2006</v>
      </c>
      <c r="B2234">
        <v>1</v>
      </c>
      <c r="C2234">
        <v>0</v>
      </c>
      <c r="D2234">
        <v>10</v>
      </c>
      <c r="E2234">
        <f>Sheet2!Y14</f>
        <v>4.5829864267218662E-5</v>
      </c>
    </row>
    <row r="2235" spans="1:5">
      <c r="A2235">
        <v>2006</v>
      </c>
      <c r="B2235">
        <v>1</v>
      </c>
      <c r="C2235">
        <v>0</v>
      </c>
      <c r="D2235">
        <v>11</v>
      </c>
      <c r="E2235">
        <f>Sheet2!Y15</f>
        <v>6.6674568837788185E-5</v>
      </c>
    </row>
    <row r="2236" spans="1:5">
      <c r="A2236">
        <v>2006</v>
      </c>
      <c r="B2236">
        <v>1</v>
      </c>
      <c r="C2236">
        <v>0</v>
      </c>
      <c r="D2236">
        <v>12</v>
      </c>
      <c r="E2236">
        <f>Sheet2!Y16</f>
        <v>7.4466817586083634E-5</v>
      </c>
    </row>
    <row r="2237" spans="1:5">
      <c r="A2237">
        <v>2006</v>
      </c>
      <c r="B2237">
        <v>1</v>
      </c>
      <c r="C2237">
        <v>0</v>
      </c>
      <c r="D2237">
        <v>13</v>
      </c>
      <c r="E2237">
        <f>Sheet2!Y17</f>
        <v>9.6170206470035577E-5</v>
      </c>
    </row>
    <row r="2238" spans="1:5">
      <c r="A2238">
        <v>2006</v>
      </c>
      <c r="B2238">
        <v>1</v>
      </c>
      <c r="C2238">
        <v>0</v>
      </c>
      <c r="D2238">
        <v>14</v>
      </c>
      <c r="E2238">
        <f>Sheet2!Y18</f>
        <v>7.3866700152904065E-5</v>
      </c>
    </row>
    <row r="2239" spans="1:5">
      <c r="A2239">
        <v>2006</v>
      </c>
      <c r="B2239">
        <v>1</v>
      </c>
      <c r="C2239">
        <v>0</v>
      </c>
      <c r="D2239">
        <v>15</v>
      </c>
      <c r="E2239">
        <f>Sheet2!Y19</f>
        <v>1.6722651194578953E-4</v>
      </c>
    </row>
    <row r="2240" spans="1:5">
      <c r="A2240">
        <v>2006</v>
      </c>
      <c r="B2240">
        <v>1</v>
      </c>
      <c r="C2240">
        <v>0</v>
      </c>
      <c r="D2240">
        <v>16</v>
      </c>
      <c r="E2240">
        <f>Sheet2!Y20</f>
        <v>2.5311695449680349E-4</v>
      </c>
    </row>
    <row r="2241" spans="1:5">
      <c r="A2241">
        <v>2006</v>
      </c>
      <c r="B2241">
        <v>1</v>
      </c>
      <c r="C2241">
        <v>0</v>
      </c>
      <c r="D2241">
        <v>17</v>
      </c>
      <c r="E2241">
        <f>Sheet2!Y21</f>
        <v>2.8204766605556341E-4</v>
      </c>
    </row>
    <row r="2242" spans="1:5">
      <c r="A2242">
        <v>2006</v>
      </c>
      <c r="B2242">
        <v>1</v>
      </c>
      <c r="C2242">
        <v>0</v>
      </c>
      <c r="D2242">
        <v>18</v>
      </c>
      <c r="E2242">
        <f>Sheet2!Y22</f>
        <v>3.148566250441567E-4</v>
      </c>
    </row>
    <row r="2243" spans="1:5">
      <c r="A2243">
        <v>2006</v>
      </c>
      <c r="B2243">
        <v>1</v>
      </c>
      <c r="C2243">
        <v>0</v>
      </c>
      <c r="D2243">
        <v>19</v>
      </c>
      <c r="E2243">
        <f>Sheet2!Y23</f>
        <v>3.6202371255317223E-4</v>
      </c>
    </row>
    <row r="2244" spans="1:5">
      <c r="A2244">
        <v>2006</v>
      </c>
      <c r="B2244">
        <v>1</v>
      </c>
      <c r="C2244">
        <v>0</v>
      </c>
      <c r="D2244">
        <v>20</v>
      </c>
      <c r="E2244">
        <f>Sheet2!Y24</f>
        <v>2.9825556864970245E-4</v>
      </c>
    </row>
    <row r="2245" spans="1:5">
      <c r="A2245">
        <v>2006</v>
      </c>
      <c r="B2245">
        <v>1</v>
      </c>
      <c r="C2245">
        <v>0</v>
      </c>
      <c r="D2245">
        <v>21</v>
      </c>
      <c r="E2245">
        <f>Sheet2!Y25</f>
        <v>2.891489623166615E-4</v>
      </c>
    </row>
    <row r="2246" spans="1:5">
      <c r="A2246">
        <v>2006</v>
      </c>
      <c r="B2246">
        <v>1</v>
      </c>
      <c r="C2246">
        <v>0</v>
      </c>
      <c r="D2246">
        <v>22</v>
      </c>
      <c r="E2246">
        <f>Sheet2!Y26</f>
        <v>3.2127810270676804E-4</v>
      </c>
    </row>
    <row r="2247" spans="1:5">
      <c r="A2247">
        <v>2006</v>
      </c>
      <c r="B2247">
        <v>1</v>
      </c>
      <c r="C2247">
        <v>0</v>
      </c>
      <c r="D2247">
        <v>23</v>
      </c>
      <c r="E2247">
        <f>Sheet2!Y27</f>
        <v>3.2774706666375338E-4</v>
      </c>
    </row>
    <row r="2248" spans="1:5">
      <c r="A2248">
        <v>2006</v>
      </c>
      <c r="B2248">
        <v>1</v>
      </c>
      <c r="C2248">
        <v>0</v>
      </c>
      <c r="D2248">
        <v>24</v>
      </c>
      <c r="E2248">
        <f>Sheet2!Y28</f>
        <v>3.9257514480837887E-4</v>
      </c>
    </row>
    <row r="2249" spans="1:5">
      <c r="A2249">
        <v>2006</v>
      </c>
      <c r="B2249">
        <v>1</v>
      </c>
      <c r="C2249">
        <v>0</v>
      </c>
      <c r="D2249">
        <v>25</v>
      </c>
      <c r="E2249">
        <f>Sheet2!Y29</f>
        <v>3.309216167025165E-4</v>
      </c>
    </row>
    <row r="2250" spans="1:5">
      <c r="A2250">
        <v>2006</v>
      </c>
      <c r="B2250">
        <v>1</v>
      </c>
      <c r="C2250">
        <v>0</v>
      </c>
      <c r="D2250">
        <v>26</v>
      </c>
      <c r="E2250">
        <f>Sheet2!Y30</f>
        <v>2.9465045725385775E-4</v>
      </c>
    </row>
    <row r="2251" spans="1:5">
      <c r="A2251">
        <v>2006</v>
      </c>
      <c r="B2251">
        <v>1</v>
      </c>
      <c r="C2251">
        <v>0</v>
      </c>
      <c r="D2251">
        <v>27</v>
      </c>
      <c r="E2251">
        <f>Sheet2!Y31</f>
        <v>4.6716097888192804E-4</v>
      </c>
    </row>
    <row r="2252" spans="1:5">
      <c r="A2252">
        <v>2006</v>
      </c>
      <c r="B2252">
        <v>1</v>
      </c>
      <c r="C2252">
        <v>0</v>
      </c>
      <c r="D2252">
        <v>28</v>
      </c>
      <c r="E2252">
        <f>Sheet2!Y32</f>
        <v>4.3044975477407908E-4</v>
      </c>
    </row>
    <row r="2253" spans="1:5">
      <c r="A2253">
        <v>2006</v>
      </c>
      <c r="B2253">
        <v>1</v>
      </c>
      <c r="C2253">
        <v>0</v>
      </c>
      <c r="D2253">
        <v>29</v>
      </c>
      <c r="E2253">
        <f>Sheet2!Y33</f>
        <v>5.3051138505353973E-4</v>
      </c>
    </row>
    <row r="2254" spans="1:5">
      <c r="A2254">
        <v>2006</v>
      </c>
      <c r="B2254">
        <v>1</v>
      </c>
      <c r="C2254">
        <v>0</v>
      </c>
      <c r="D2254">
        <v>30</v>
      </c>
      <c r="E2254">
        <f>Sheet2!Y34</f>
        <v>4.1685276164954595E-4</v>
      </c>
    </row>
    <row r="2255" spans="1:5">
      <c r="A2255">
        <v>2006</v>
      </c>
      <c r="B2255">
        <v>1</v>
      </c>
      <c r="C2255">
        <v>0</v>
      </c>
      <c r="D2255">
        <v>31</v>
      </c>
      <c r="E2255">
        <f>Sheet2!Y35</f>
        <v>6.4976252726682039E-4</v>
      </c>
    </row>
    <row r="2256" spans="1:5">
      <c r="A2256">
        <v>2006</v>
      </c>
      <c r="B2256">
        <v>1</v>
      </c>
      <c r="C2256">
        <v>0</v>
      </c>
      <c r="D2256">
        <v>32</v>
      </c>
      <c r="E2256">
        <f>Sheet2!Y36</f>
        <v>5.9899117276166456E-4</v>
      </c>
    </row>
    <row r="2257" spans="1:5">
      <c r="A2257">
        <v>2006</v>
      </c>
      <c r="B2257">
        <v>1</v>
      </c>
      <c r="C2257">
        <v>0</v>
      </c>
      <c r="D2257">
        <v>33</v>
      </c>
      <c r="E2257">
        <f>Sheet2!Y37</f>
        <v>4.6334760656994951E-4</v>
      </c>
    </row>
    <row r="2258" spans="1:5">
      <c r="A2258">
        <v>2006</v>
      </c>
      <c r="B2258">
        <v>1</v>
      </c>
      <c r="C2258">
        <v>0</v>
      </c>
      <c r="D2258">
        <v>34</v>
      </c>
      <c r="E2258">
        <f>Sheet2!Y38</f>
        <v>6.7537852610416536E-4</v>
      </c>
    </row>
    <row r="2259" spans="1:5">
      <c r="A2259">
        <v>2006</v>
      </c>
      <c r="B2259">
        <v>1</v>
      </c>
      <c r="C2259">
        <v>0</v>
      </c>
      <c r="D2259">
        <v>35</v>
      </c>
      <c r="E2259">
        <f>Sheet2!Y39</f>
        <v>7.9030142096195484E-4</v>
      </c>
    </row>
    <row r="2260" spans="1:5">
      <c r="A2260">
        <v>2006</v>
      </c>
      <c r="B2260">
        <v>1</v>
      </c>
      <c r="C2260">
        <v>0</v>
      </c>
      <c r="D2260">
        <v>36</v>
      </c>
      <c r="E2260">
        <f>Sheet2!Y40</f>
        <v>7.6074553062000763E-4</v>
      </c>
    </row>
    <row r="2261" spans="1:5">
      <c r="A2261">
        <v>2006</v>
      </c>
      <c r="B2261">
        <v>1</v>
      </c>
      <c r="C2261">
        <v>0</v>
      </c>
      <c r="D2261">
        <v>37</v>
      </c>
      <c r="E2261">
        <f>Sheet2!Y41</f>
        <v>6.9102377830539705E-4</v>
      </c>
    </row>
    <row r="2262" spans="1:5">
      <c r="A2262">
        <v>2006</v>
      </c>
      <c r="B2262">
        <v>1</v>
      </c>
      <c r="C2262">
        <v>0</v>
      </c>
      <c r="D2262">
        <v>38</v>
      </c>
      <c r="E2262">
        <f>Sheet2!Y42</f>
        <v>1.0835653034916958E-3</v>
      </c>
    </row>
    <row r="2263" spans="1:5">
      <c r="A2263">
        <v>2006</v>
      </c>
      <c r="B2263">
        <v>1</v>
      </c>
      <c r="C2263">
        <v>0</v>
      </c>
      <c r="D2263">
        <v>39</v>
      </c>
      <c r="E2263">
        <f>Sheet2!Y43</f>
        <v>9.931245225362872E-4</v>
      </c>
    </row>
    <row r="2264" spans="1:5">
      <c r="A2264">
        <v>2006</v>
      </c>
      <c r="B2264">
        <v>1</v>
      </c>
      <c r="C2264">
        <v>0</v>
      </c>
      <c r="D2264">
        <v>40</v>
      </c>
      <c r="E2264">
        <f>Sheet2!Y44</f>
        <v>1.0860711376595167E-3</v>
      </c>
    </row>
    <row r="2265" spans="1:5">
      <c r="A2265">
        <v>2006</v>
      </c>
      <c r="B2265">
        <v>1</v>
      </c>
      <c r="C2265">
        <v>0</v>
      </c>
      <c r="D2265">
        <v>41</v>
      </c>
      <c r="E2265">
        <f>Sheet2!Y45</f>
        <v>1.3224217567127279E-3</v>
      </c>
    </row>
    <row r="2266" spans="1:5">
      <c r="A2266">
        <v>2006</v>
      </c>
      <c r="B2266">
        <v>1</v>
      </c>
      <c r="C2266">
        <v>0</v>
      </c>
      <c r="D2266">
        <v>42</v>
      </c>
      <c r="E2266">
        <f>Sheet2!Y46</f>
        <v>1.2200532386867791E-3</v>
      </c>
    </row>
    <row r="2267" spans="1:5">
      <c r="A2267">
        <v>2006</v>
      </c>
      <c r="B2267">
        <v>1</v>
      </c>
      <c r="C2267">
        <v>0</v>
      </c>
      <c r="D2267">
        <v>43</v>
      </c>
      <c r="E2267">
        <f>Sheet2!Y47</f>
        <v>1.324259702041567E-3</v>
      </c>
    </row>
    <row r="2268" spans="1:5">
      <c r="A2268">
        <v>2006</v>
      </c>
      <c r="B2268">
        <v>1</v>
      </c>
      <c r="C2268">
        <v>0</v>
      </c>
      <c r="D2268">
        <v>44</v>
      </c>
      <c r="E2268">
        <f>Sheet2!Y48</f>
        <v>1.5192283052367617E-3</v>
      </c>
    </row>
    <row r="2269" spans="1:5">
      <c r="A2269">
        <v>2006</v>
      </c>
      <c r="B2269">
        <v>1</v>
      </c>
      <c r="C2269">
        <v>0</v>
      </c>
      <c r="D2269">
        <v>45</v>
      </c>
      <c r="E2269">
        <f>Sheet2!Y49</f>
        <v>1.5272794185297635E-3</v>
      </c>
    </row>
    <row r="2270" spans="1:5">
      <c r="A2270">
        <v>2006</v>
      </c>
      <c r="B2270">
        <v>1</v>
      </c>
      <c r="C2270">
        <v>0</v>
      </c>
      <c r="D2270">
        <v>46</v>
      </c>
      <c r="E2270">
        <f>Sheet2!Y50</f>
        <v>1.6434481836075598E-3</v>
      </c>
    </row>
    <row r="2271" spans="1:5">
      <c r="A2271">
        <v>2006</v>
      </c>
      <c r="B2271">
        <v>1</v>
      </c>
      <c r="C2271">
        <v>0</v>
      </c>
      <c r="D2271">
        <v>47</v>
      </c>
      <c r="E2271">
        <f>Sheet2!Y51</f>
        <v>1.7410356227625736E-3</v>
      </c>
    </row>
    <row r="2272" spans="1:5">
      <c r="A2272">
        <v>2006</v>
      </c>
      <c r="B2272">
        <v>1</v>
      </c>
      <c r="C2272">
        <v>0</v>
      </c>
      <c r="D2272">
        <v>48</v>
      </c>
      <c r="E2272">
        <f>Sheet2!Y52</f>
        <v>1.843170252834876E-3</v>
      </c>
    </row>
    <row r="2273" spans="1:5">
      <c r="A2273">
        <v>2006</v>
      </c>
      <c r="B2273">
        <v>1</v>
      </c>
      <c r="C2273">
        <v>0</v>
      </c>
      <c r="D2273">
        <v>49</v>
      </c>
      <c r="E2273">
        <f>Sheet2!Y53</f>
        <v>2.1855670103092784E-3</v>
      </c>
    </row>
    <row r="2274" spans="1:5">
      <c r="A2274">
        <v>2006</v>
      </c>
      <c r="B2274">
        <v>1</v>
      </c>
      <c r="C2274">
        <v>0</v>
      </c>
      <c r="D2274">
        <v>50</v>
      </c>
      <c r="E2274">
        <f>Sheet2!Y54</f>
        <v>2.326361235696022E-3</v>
      </c>
    </row>
    <row r="2275" spans="1:5">
      <c r="A2275">
        <v>2006</v>
      </c>
      <c r="B2275">
        <v>1</v>
      </c>
      <c r="C2275">
        <v>0</v>
      </c>
      <c r="D2275">
        <v>51</v>
      </c>
      <c r="E2275">
        <f>Sheet2!Y55</f>
        <v>2.2360679938345312E-3</v>
      </c>
    </row>
    <row r="2276" spans="1:5">
      <c r="A2276">
        <v>2006</v>
      </c>
      <c r="B2276">
        <v>1</v>
      </c>
      <c r="C2276">
        <v>0</v>
      </c>
      <c r="D2276">
        <v>52</v>
      </c>
      <c r="E2276">
        <f>Sheet2!Y56</f>
        <v>2.2579479768786129E-3</v>
      </c>
    </row>
    <row r="2277" spans="1:5">
      <c r="A2277">
        <v>2006</v>
      </c>
      <c r="B2277">
        <v>1</v>
      </c>
      <c r="C2277">
        <v>0</v>
      </c>
      <c r="D2277">
        <v>53</v>
      </c>
      <c r="E2277">
        <f>Sheet2!Y57</f>
        <v>3.1198426514141026E-3</v>
      </c>
    </row>
    <row r="2278" spans="1:5">
      <c r="A2278">
        <v>2006</v>
      </c>
      <c r="B2278">
        <v>1</v>
      </c>
      <c r="C2278">
        <v>0</v>
      </c>
      <c r="D2278">
        <v>54</v>
      </c>
      <c r="E2278">
        <f>Sheet2!Y58</f>
        <v>2.9948592180351835E-3</v>
      </c>
    </row>
    <row r="2279" spans="1:5">
      <c r="A2279">
        <v>2006</v>
      </c>
      <c r="B2279">
        <v>1</v>
      </c>
      <c r="C2279">
        <v>0</v>
      </c>
      <c r="D2279">
        <v>55</v>
      </c>
      <c r="E2279">
        <f>Sheet2!Y59</f>
        <v>3.1662269129287598E-3</v>
      </c>
    </row>
    <row r="2280" spans="1:5">
      <c r="A2280">
        <v>2006</v>
      </c>
      <c r="B2280">
        <v>1</v>
      </c>
      <c r="C2280">
        <v>0</v>
      </c>
      <c r="D2280">
        <v>56</v>
      </c>
      <c r="E2280">
        <f>Sheet2!Y60</f>
        <v>3.162786171325694E-3</v>
      </c>
    </row>
    <row r="2281" spans="1:5">
      <c r="A2281">
        <v>2006</v>
      </c>
      <c r="B2281">
        <v>1</v>
      </c>
      <c r="C2281">
        <v>0</v>
      </c>
      <c r="D2281">
        <v>57</v>
      </c>
      <c r="E2281">
        <f>Sheet2!Y61</f>
        <v>3.475594173268592E-3</v>
      </c>
    </row>
    <row r="2282" spans="1:5">
      <c r="A2282">
        <v>2006</v>
      </c>
      <c r="B2282">
        <v>1</v>
      </c>
      <c r="C2282">
        <v>0</v>
      </c>
      <c r="D2282">
        <v>58</v>
      </c>
      <c r="E2282">
        <f>Sheet2!Y62</f>
        <v>4.6745683048942475E-3</v>
      </c>
    </row>
    <row r="2283" spans="1:5">
      <c r="A2283">
        <v>2006</v>
      </c>
      <c r="B2283">
        <v>1</v>
      </c>
      <c r="C2283">
        <v>0</v>
      </c>
      <c r="D2283">
        <v>59</v>
      </c>
      <c r="E2283">
        <f>Sheet2!Y63</f>
        <v>4.360111073220636E-3</v>
      </c>
    </row>
    <row r="2284" spans="1:5">
      <c r="A2284">
        <v>2006</v>
      </c>
      <c r="B2284">
        <v>1</v>
      </c>
      <c r="C2284">
        <v>0</v>
      </c>
      <c r="D2284">
        <v>60</v>
      </c>
      <c r="E2284">
        <f>Sheet2!Y64</f>
        <v>4.6957882837183685E-3</v>
      </c>
    </row>
    <row r="2285" spans="1:5">
      <c r="A2285">
        <v>2006</v>
      </c>
      <c r="B2285">
        <v>1</v>
      </c>
      <c r="C2285">
        <v>0</v>
      </c>
      <c r="D2285">
        <v>61</v>
      </c>
      <c r="E2285">
        <f>Sheet2!Y65</f>
        <v>5.6346470852689946E-3</v>
      </c>
    </row>
    <row r="2286" spans="1:5">
      <c r="A2286">
        <v>2006</v>
      </c>
      <c r="B2286">
        <v>1</v>
      </c>
      <c r="C2286">
        <v>0</v>
      </c>
      <c r="D2286">
        <v>62</v>
      </c>
      <c r="E2286">
        <f>Sheet2!Y66</f>
        <v>5.825479610821362E-3</v>
      </c>
    </row>
    <row r="2287" spans="1:5">
      <c r="A2287">
        <v>2006</v>
      </c>
      <c r="B2287">
        <v>1</v>
      </c>
      <c r="C2287">
        <v>0</v>
      </c>
      <c r="D2287">
        <v>63</v>
      </c>
      <c r="E2287">
        <f>Sheet2!Y67</f>
        <v>7.1718221120010721E-3</v>
      </c>
    </row>
    <row r="2288" spans="1:5">
      <c r="A2288">
        <v>2006</v>
      </c>
      <c r="B2288">
        <v>1</v>
      </c>
      <c r="C2288">
        <v>0</v>
      </c>
      <c r="D2288">
        <v>64</v>
      </c>
      <c r="E2288">
        <f>Sheet2!Y68</f>
        <v>7.8080108162920398E-3</v>
      </c>
    </row>
    <row r="2289" spans="1:5">
      <c r="A2289">
        <v>2006</v>
      </c>
      <c r="B2289">
        <v>1</v>
      </c>
      <c r="C2289">
        <v>0</v>
      </c>
      <c r="D2289">
        <v>65</v>
      </c>
      <c r="E2289">
        <f>Sheet2!Y69</f>
        <v>7.1441017598884819E-3</v>
      </c>
    </row>
    <row r="2290" spans="1:5">
      <c r="A2290">
        <v>2006</v>
      </c>
      <c r="B2290">
        <v>1</v>
      </c>
      <c r="C2290">
        <v>0</v>
      </c>
      <c r="D2290">
        <v>66</v>
      </c>
      <c r="E2290">
        <f>Sheet2!Y70</f>
        <v>9.1833503395376652E-3</v>
      </c>
    </row>
    <row r="2291" spans="1:5">
      <c r="A2291">
        <v>2006</v>
      </c>
      <c r="B2291">
        <v>1</v>
      </c>
      <c r="C2291">
        <v>0</v>
      </c>
      <c r="D2291">
        <v>67</v>
      </c>
      <c r="E2291">
        <f>Sheet2!Y71</f>
        <v>9.057716612835276E-3</v>
      </c>
    </row>
    <row r="2292" spans="1:5">
      <c r="A2292">
        <v>2006</v>
      </c>
      <c r="B2292">
        <v>1</v>
      </c>
      <c r="C2292">
        <v>0</v>
      </c>
      <c r="D2292">
        <v>68</v>
      </c>
      <c r="E2292">
        <f>Sheet2!Y72</f>
        <v>1.0962024415418017E-2</v>
      </c>
    </row>
    <row r="2293" spans="1:5">
      <c r="A2293">
        <v>2006</v>
      </c>
      <c r="B2293">
        <v>1</v>
      </c>
      <c r="C2293">
        <v>0</v>
      </c>
      <c r="D2293">
        <v>69</v>
      </c>
      <c r="E2293">
        <f>Sheet2!Y73</f>
        <v>1.147690579811877E-2</v>
      </c>
    </row>
    <row r="2294" spans="1:5">
      <c r="A2294">
        <v>2006</v>
      </c>
      <c r="B2294">
        <v>1</v>
      </c>
      <c r="C2294">
        <v>0</v>
      </c>
      <c r="D2294">
        <v>70</v>
      </c>
      <c r="E2294">
        <f>Sheet2!Y74</f>
        <v>1.3102891066849334E-2</v>
      </c>
    </row>
    <row r="2295" spans="1:5">
      <c r="A2295">
        <v>2006</v>
      </c>
      <c r="B2295">
        <v>1</v>
      </c>
      <c r="C2295">
        <v>0</v>
      </c>
      <c r="D2295">
        <v>71</v>
      </c>
      <c r="E2295">
        <f>Sheet2!Y75</f>
        <v>1.4719218695500523E-2</v>
      </c>
    </row>
    <row r="2296" spans="1:5">
      <c r="A2296">
        <v>2006</v>
      </c>
      <c r="B2296">
        <v>1</v>
      </c>
      <c r="C2296">
        <v>0</v>
      </c>
      <c r="D2296">
        <v>72</v>
      </c>
      <c r="E2296">
        <f>Sheet2!Y76</f>
        <v>1.5606114468538927E-2</v>
      </c>
    </row>
    <row r="2297" spans="1:5">
      <c r="A2297">
        <v>2006</v>
      </c>
      <c r="B2297">
        <v>1</v>
      </c>
      <c r="C2297">
        <v>0</v>
      </c>
      <c r="D2297">
        <v>73</v>
      </c>
      <c r="E2297">
        <f>Sheet2!Y77</f>
        <v>1.6615342966397075E-2</v>
      </c>
    </row>
    <row r="2298" spans="1:5">
      <c r="A2298">
        <v>2006</v>
      </c>
      <c r="B2298">
        <v>1</v>
      </c>
      <c r="C2298">
        <v>0</v>
      </c>
      <c r="D2298">
        <v>74</v>
      </c>
      <c r="E2298">
        <f>Sheet2!Y78</f>
        <v>1.9896310261244277E-2</v>
      </c>
    </row>
    <row r="2299" spans="1:5">
      <c r="A2299">
        <v>2006</v>
      </c>
      <c r="B2299">
        <v>1</v>
      </c>
      <c r="C2299">
        <v>0</v>
      </c>
      <c r="D2299">
        <v>75</v>
      </c>
      <c r="E2299">
        <f>Sheet2!Y79</f>
        <v>2.2867795556936462E-2</v>
      </c>
    </row>
    <row r="2300" spans="1:5">
      <c r="A2300">
        <v>2006</v>
      </c>
      <c r="B2300">
        <v>1</v>
      </c>
      <c r="C2300">
        <v>0</v>
      </c>
      <c r="D2300">
        <v>76</v>
      </c>
      <c r="E2300">
        <f>Sheet2!Y80</f>
        <v>2.3981387579788821E-2</v>
      </c>
    </row>
    <row r="2301" spans="1:5">
      <c r="A2301">
        <v>2006</v>
      </c>
      <c r="B2301">
        <v>1</v>
      </c>
      <c r="C2301">
        <v>0</v>
      </c>
      <c r="D2301">
        <v>77</v>
      </c>
      <c r="E2301">
        <f>Sheet2!Y81</f>
        <v>2.6862854952378144E-2</v>
      </c>
    </row>
    <row r="2302" spans="1:5">
      <c r="A2302">
        <v>2006</v>
      </c>
      <c r="B2302">
        <v>1</v>
      </c>
      <c r="C2302">
        <v>0</v>
      </c>
      <c r="D2302">
        <v>78</v>
      </c>
      <c r="E2302">
        <f>Sheet2!Y82</f>
        <v>3.1007300968614562E-2</v>
      </c>
    </row>
    <row r="2303" spans="1:5">
      <c r="A2303">
        <v>2006</v>
      </c>
      <c r="B2303">
        <v>1</v>
      </c>
      <c r="C2303">
        <v>0</v>
      </c>
      <c r="D2303">
        <v>79</v>
      </c>
      <c r="E2303">
        <f>Sheet2!Y83</f>
        <v>3.5614929871334182E-2</v>
      </c>
    </row>
    <row r="2304" spans="1:5">
      <c r="A2304">
        <v>2006</v>
      </c>
      <c r="B2304">
        <v>1</v>
      </c>
      <c r="C2304">
        <v>0</v>
      </c>
      <c r="D2304">
        <v>80</v>
      </c>
      <c r="E2304">
        <f>Sheet2!Y84</f>
        <v>3.8729403771020895E-2</v>
      </c>
    </row>
    <row r="2305" spans="1:5">
      <c r="A2305">
        <v>2006</v>
      </c>
      <c r="B2305">
        <v>1</v>
      </c>
      <c r="C2305">
        <v>0</v>
      </c>
      <c r="D2305">
        <v>81</v>
      </c>
      <c r="E2305">
        <f>Sheet2!Y85</f>
        <v>4.4510972406586267E-2</v>
      </c>
    </row>
    <row r="2306" spans="1:5">
      <c r="A2306">
        <v>2006</v>
      </c>
      <c r="B2306">
        <v>1</v>
      </c>
      <c r="C2306">
        <v>0</v>
      </c>
      <c r="D2306">
        <v>82</v>
      </c>
      <c r="E2306">
        <f>Sheet2!Y86</f>
        <v>5.1349358501695912E-2</v>
      </c>
    </row>
    <row r="2307" spans="1:5">
      <c r="A2307">
        <v>2006</v>
      </c>
      <c r="B2307">
        <v>1</v>
      </c>
      <c r="C2307">
        <v>0</v>
      </c>
      <c r="D2307">
        <v>83</v>
      </c>
      <c r="E2307">
        <f>Sheet2!Y87</f>
        <v>5.6477093206951025E-2</v>
      </c>
    </row>
    <row r="2308" spans="1:5">
      <c r="A2308">
        <v>2006</v>
      </c>
      <c r="B2308">
        <v>1</v>
      </c>
      <c r="C2308">
        <v>0</v>
      </c>
      <c r="D2308">
        <v>84</v>
      </c>
      <c r="E2308">
        <f>Sheet2!Y88</f>
        <v>6.5832681782642691E-2</v>
      </c>
    </row>
    <row r="2309" spans="1:5">
      <c r="A2309">
        <v>2006</v>
      </c>
      <c r="B2309">
        <v>1</v>
      </c>
      <c r="C2309">
        <v>0</v>
      </c>
      <c r="D2309">
        <v>85</v>
      </c>
      <c r="E2309">
        <f>Sheet2!Y89</f>
        <v>7.4635373009220449E-2</v>
      </c>
    </row>
    <row r="2310" spans="1:5">
      <c r="A2310">
        <v>2006</v>
      </c>
      <c r="B2310">
        <v>1</v>
      </c>
      <c r="C2310">
        <v>0</v>
      </c>
      <c r="D2310">
        <v>86</v>
      </c>
      <c r="E2310">
        <f>Sheet2!Y90</f>
        <v>8.0815153301886794E-2</v>
      </c>
    </row>
    <row r="2311" spans="1:5">
      <c r="A2311">
        <v>2006</v>
      </c>
      <c r="B2311">
        <v>1</v>
      </c>
      <c r="C2311">
        <v>0</v>
      </c>
      <c r="D2311">
        <v>87</v>
      </c>
      <c r="E2311">
        <f>Sheet2!Y91</f>
        <v>0.10013601613432765</v>
      </c>
    </row>
    <row r="2312" spans="1:5">
      <c r="A2312">
        <v>2006</v>
      </c>
      <c r="B2312">
        <v>1</v>
      </c>
      <c r="C2312">
        <v>0</v>
      </c>
      <c r="D2312">
        <v>88</v>
      </c>
      <c r="E2312">
        <f>Sheet2!Y92</f>
        <v>0.11478036175710594</v>
      </c>
    </row>
    <row r="2313" spans="1:5">
      <c r="A2313">
        <v>2006</v>
      </c>
      <c r="B2313">
        <v>1</v>
      </c>
      <c r="C2313">
        <v>0</v>
      </c>
      <c r="D2313">
        <v>89</v>
      </c>
      <c r="E2313">
        <f>Sheet2!Y93</f>
        <v>0.1197004673160295</v>
      </c>
    </row>
    <row r="2314" spans="1:5">
      <c r="A2314">
        <v>2006</v>
      </c>
      <c r="B2314">
        <v>1</v>
      </c>
      <c r="C2314">
        <v>0</v>
      </c>
      <c r="D2314">
        <v>90</v>
      </c>
      <c r="E2314">
        <f>Sheet2!Y94</f>
        <v>0.14008401221995925</v>
      </c>
    </row>
    <row r="2315" spans="1:5">
      <c r="A2315">
        <v>2006</v>
      </c>
      <c r="B2315">
        <v>1</v>
      </c>
      <c r="C2315">
        <v>0</v>
      </c>
      <c r="D2315">
        <v>91</v>
      </c>
      <c r="E2315">
        <f>Sheet2!Y95</f>
        <v>0.15687955422203173</v>
      </c>
    </row>
    <row r="2316" spans="1:5">
      <c r="A2316">
        <v>2006</v>
      </c>
      <c r="B2316">
        <v>1</v>
      </c>
      <c r="C2316">
        <v>0</v>
      </c>
      <c r="D2316">
        <v>92</v>
      </c>
      <c r="E2316">
        <f>Sheet2!Y96</f>
        <v>0.18100942482163304</v>
      </c>
    </row>
    <row r="2317" spans="1:5">
      <c r="A2317">
        <v>2006</v>
      </c>
      <c r="B2317">
        <v>1</v>
      </c>
      <c r="C2317">
        <v>0</v>
      </c>
      <c r="D2317">
        <v>93</v>
      </c>
      <c r="E2317">
        <f>Sheet2!Y97</f>
        <v>0.20578153564899451</v>
      </c>
    </row>
    <row r="2318" spans="1:5">
      <c r="A2318">
        <v>2006</v>
      </c>
      <c r="B2318">
        <v>1</v>
      </c>
      <c r="C2318">
        <v>0</v>
      </c>
      <c r="D2318">
        <v>94</v>
      </c>
      <c r="E2318">
        <f>Sheet2!Y98</f>
        <v>0.21875</v>
      </c>
    </row>
    <row r="2319" spans="1:5">
      <c r="A2319">
        <v>2006</v>
      </c>
      <c r="B2319">
        <v>1</v>
      </c>
      <c r="C2319">
        <v>0</v>
      </c>
      <c r="D2319">
        <v>95</v>
      </c>
      <c r="E2319">
        <f>Sheet2!Y99</f>
        <v>0.25078864353312302</v>
      </c>
    </row>
    <row r="2320" spans="1:5">
      <c r="A2320">
        <v>2006</v>
      </c>
      <c r="B2320">
        <v>1</v>
      </c>
      <c r="C2320">
        <v>0</v>
      </c>
      <c r="D2320">
        <v>96</v>
      </c>
      <c r="E2320">
        <f>Sheet2!Y100</f>
        <v>0.27148128624143386</v>
      </c>
    </row>
    <row r="2321" spans="1:5">
      <c r="A2321">
        <v>2006</v>
      </c>
      <c r="B2321">
        <v>1</v>
      </c>
      <c r="C2321">
        <v>0</v>
      </c>
      <c r="D2321">
        <v>97</v>
      </c>
      <c r="E2321">
        <f>Sheet2!Y101</f>
        <v>0.29166666666666669</v>
      </c>
    </row>
    <row r="2322" spans="1:5">
      <c r="A2322">
        <v>2006</v>
      </c>
      <c r="B2322">
        <v>1</v>
      </c>
      <c r="C2322">
        <v>0</v>
      </c>
      <c r="D2322">
        <v>98</v>
      </c>
      <c r="E2322">
        <f>Sheet2!Y102</f>
        <v>0.31106243154435925</v>
      </c>
    </row>
    <row r="2323" spans="1:5">
      <c r="A2323">
        <v>2006</v>
      </c>
      <c r="B2323">
        <v>1</v>
      </c>
      <c r="C2323">
        <v>0</v>
      </c>
      <c r="D2323">
        <v>99</v>
      </c>
      <c r="E2323">
        <f>Sheet2!Y103</f>
        <v>0.32867707477403452</v>
      </c>
    </row>
    <row r="2324" spans="1:5">
      <c r="A2324">
        <v>2006</v>
      </c>
      <c r="B2324">
        <v>1</v>
      </c>
      <c r="C2324">
        <v>0</v>
      </c>
      <c r="D2324">
        <v>100</v>
      </c>
      <c r="E2324">
        <f>Sheet2!Y104</f>
        <v>0.37943752881512216</v>
      </c>
    </row>
    <row r="2325" spans="1:5">
      <c r="A2325">
        <v>2006</v>
      </c>
      <c r="B2325">
        <v>1</v>
      </c>
      <c r="C2325">
        <v>1</v>
      </c>
      <c r="D2325">
        <v>0</v>
      </c>
      <c r="E2325">
        <f>Sheet2!X4</f>
        <v>4.2034303134109068E-3</v>
      </c>
    </row>
    <row r="2326" spans="1:5">
      <c r="A2326">
        <v>2006</v>
      </c>
      <c r="B2326">
        <v>1</v>
      </c>
      <c r="C2326">
        <v>1</v>
      </c>
      <c r="D2326">
        <v>1</v>
      </c>
      <c r="E2326">
        <f>Sheet2!X5</f>
        <v>3.6891898539080816E-4</v>
      </c>
    </row>
    <row r="2327" spans="1:5">
      <c r="A2327">
        <v>2006</v>
      </c>
      <c r="B2327">
        <v>1</v>
      </c>
      <c r="C2327">
        <v>1</v>
      </c>
      <c r="D2327">
        <v>2</v>
      </c>
      <c r="E2327">
        <f>Sheet2!X6</f>
        <v>2.2204677785453468E-4</v>
      </c>
    </row>
    <row r="2328" spans="1:5">
      <c r="A2328">
        <v>2006</v>
      </c>
      <c r="B2328">
        <v>1</v>
      </c>
      <c r="C2328">
        <v>1</v>
      </c>
      <c r="D2328">
        <v>3</v>
      </c>
      <c r="E2328">
        <f>Sheet2!X7</f>
        <v>1.315681276210838E-4</v>
      </c>
    </row>
    <row r="2329" spans="1:5">
      <c r="A2329">
        <v>2006</v>
      </c>
      <c r="B2329">
        <v>1</v>
      </c>
      <c r="C2329">
        <v>1</v>
      </c>
      <c r="D2329">
        <v>4</v>
      </c>
      <c r="E2329">
        <f>Sheet2!X8</f>
        <v>1.3854366162748054E-4</v>
      </c>
    </row>
    <row r="2330" spans="1:5">
      <c r="A2330">
        <v>2006</v>
      </c>
      <c r="B2330">
        <v>1</v>
      </c>
      <c r="C2330">
        <v>1</v>
      </c>
      <c r="D2330">
        <v>5</v>
      </c>
      <c r="E2330">
        <f>Sheet2!X9</f>
        <v>1.0277736051926285E-4</v>
      </c>
    </row>
    <row r="2331" spans="1:5">
      <c r="A2331">
        <v>2006</v>
      </c>
      <c r="B2331">
        <v>1</v>
      </c>
      <c r="C2331">
        <v>1</v>
      </c>
      <c r="D2331">
        <v>6</v>
      </c>
      <c r="E2331">
        <f>Sheet2!X10</f>
        <v>1.3290698856218092E-4</v>
      </c>
    </row>
    <row r="2332" spans="1:5">
      <c r="A2332">
        <v>2006</v>
      </c>
      <c r="B2332">
        <v>1</v>
      </c>
      <c r="C2332">
        <v>1</v>
      </c>
      <c r="D2332">
        <v>7</v>
      </c>
      <c r="E2332">
        <f>Sheet2!X11</f>
        <v>1.0151887860684862E-4</v>
      </c>
    </row>
    <row r="2333" spans="1:5">
      <c r="A2333">
        <v>2006</v>
      </c>
      <c r="B2333">
        <v>1</v>
      </c>
      <c r="C2333">
        <v>1</v>
      </c>
      <c r="D2333">
        <v>8</v>
      </c>
      <c r="E2333">
        <f>Sheet2!X12</f>
        <v>8.5945557396005875E-5</v>
      </c>
    </row>
    <row r="2334" spans="1:5">
      <c r="A2334">
        <v>2006</v>
      </c>
      <c r="B2334">
        <v>1</v>
      </c>
      <c r="C2334">
        <v>1</v>
      </c>
      <c r="D2334">
        <v>9</v>
      </c>
      <c r="E2334">
        <f>Sheet2!X13</f>
        <v>7.7019647712131369E-5</v>
      </c>
    </row>
    <row r="2335" spans="1:5">
      <c r="A2335">
        <v>2006</v>
      </c>
      <c r="B2335">
        <v>1</v>
      </c>
      <c r="C2335">
        <v>1</v>
      </c>
      <c r="D2335">
        <v>10</v>
      </c>
      <c r="E2335">
        <f>Sheet2!X14</f>
        <v>4.5829864267218662E-5</v>
      </c>
    </row>
    <row r="2336" spans="1:5">
      <c r="A2336">
        <v>2006</v>
      </c>
      <c r="B2336">
        <v>1</v>
      </c>
      <c r="C2336">
        <v>1</v>
      </c>
      <c r="D2336">
        <v>11</v>
      </c>
      <c r="E2336">
        <f>Sheet2!X15</f>
        <v>6.6674568837788185E-5</v>
      </c>
    </row>
    <row r="2337" spans="1:5">
      <c r="A2337">
        <v>2006</v>
      </c>
      <c r="B2337">
        <v>1</v>
      </c>
      <c r="C2337">
        <v>1</v>
      </c>
      <c r="D2337">
        <v>12</v>
      </c>
      <c r="E2337">
        <f>Sheet2!X16</f>
        <v>7.4466817586083634E-5</v>
      </c>
    </row>
    <row r="2338" spans="1:5">
      <c r="A2338">
        <v>2006</v>
      </c>
      <c r="B2338">
        <v>1</v>
      </c>
      <c r="C2338">
        <v>1</v>
      </c>
      <c r="D2338">
        <v>13</v>
      </c>
      <c r="E2338">
        <f>Sheet2!X17</f>
        <v>9.6170206470035577E-5</v>
      </c>
    </row>
    <row r="2339" spans="1:5">
      <c r="A2339">
        <v>2006</v>
      </c>
      <c r="B2339">
        <v>1</v>
      </c>
      <c r="C2339">
        <v>1</v>
      </c>
      <c r="D2339">
        <v>14</v>
      </c>
      <c r="E2339">
        <f>Sheet2!X18</f>
        <v>7.3866700152904065E-5</v>
      </c>
    </row>
    <row r="2340" spans="1:5">
      <c r="A2340">
        <v>2006</v>
      </c>
      <c r="B2340">
        <v>1</v>
      </c>
      <c r="C2340">
        <v>1</v>
      </c>
      <c r="D2340">
        <v>15</v>
      </c>
      <c r="E2340">
        <f>Sheet2!X19</f>
        <v>1.6722651194578953E-4</v>
      </c>
    </row>
    <row r="2341" spans="1:5">
      <c r="A2341">
        <v>2006</v>
      </c>
      <c r="B2341">
        <v>1</v>
      </c>
      <c r="C2341">
        <v>1</v>
      </c>
      <c r="D2341">
        <v>16</v>
      </c>
      <c r="E2341">
        <f>Sheet2!X20</f>
        <v>2.5311695449680349E-4</v>
      </c>
    </row>
    <row r="2342" spans="1:5">
      <c r="A2342">
        <v>2006</v>
      </c>
      <c r="B2342">
        <v>1</v>
      </c>
      <c r="C2342">
        <v>1</v>
      </c>
      <c r="D2342">
        <v>17</v>
      </c>
      <c r="E2342">
        <f>Sheet2!X21</f>
        <v>2.8204766605556341E-4</v>
      </c>
    </row>
    <row r="2343" spans="1:5">
      <c r="A2343">
        <v>2006</v>
      </c>
      <c r="B2343">
        <v>1</v>
      </c>
      <c r="C2343">
        <v>1</v>
      </c>
      <c r="D2343">
        <v>18</v>
      </c>
      <c r="E2343">
        <f>Sheet2!X22</f>
        <v>3.148566250441567E-4</v>
      </c>
    </row>
    <row r="2344" spans="1:5">
      <c r="A2344">
        <v>2006</v>
      </c>
      <c r="B2344">
        <v>1</v>
      </c>
      <c r="C2344">
        <v>1</v>
      </c>
      <c r="D2344">
        <v>19</v>
      </c>
      <c r="E2344">
        <f>Sheet2!X23</f>
        <v>3.6202371255317223E-4</v>
      </c>
    </row>
    <row r="2345" spans="1:5">
      <c r="A2345">
        <v>2006</v>
      </c>
      <c r="B2345">
        <v>1</v>
      </c>
      <c r="C2345">
        <v>1</v>
      </c>
      <c r="D2345">
        <v>20</v>
      </c>
      <c r="E2345">
        <f>Sheet2!X24</f>
        <v>2.9825556864970245E-4</v>
      </c>
    </row>
    <row r="2346" spans="1:5">
      <c r="A2346">
        <v>2006</v>
      </c>
      <c r="B2346">
        <v>1</v>
      </c>
      <c r="C2346">
        <v>1</v>
      </c>
      <c r="D2346">
        <v>21</v>
      </c>
      <c r="E2346">
        <f>Sheet2!X25</f>
        <v>2.891489623166615E-4</v>
      </c>
    </row>
    <row r="2347" spans="1:5">
      <c r="A2347">
        <v>2006</v>
      </c>
      <c r="B2347">
        <v>1</v>
      </c>
      <c r="C2347">
        <v>1</v>
      </c>
      <c r="D2347">
        <v>22</v>
      </c>
      <c r="E2347">
        <f>Sheet2!X26</f>
        <v>3.2127810270676804E-4</v>
      </c>
    </row>
    <row r="2348" spans="1:5">
      <c r="A2348">
        <v>2006</v>
      </c>
      <c r="B2348">
        <v>1</v>
      </c>
      <c r="C2348">
        <v>1</v>
      </c>
      <c r="D2348">
        <v>23</v>
      </c>
      <c r="E2348">
        <f>Sheet2!X27</f>
        <v>3.2774706666375338E-4</v>
      </c>
    </row>
    <row r="2349" spans="1:5">
      <c r="A2349">
        <v>2006</v>
      </c>
      <c r="B2349">
        <v>1</v>
      </c>
      <c r="C2349">
        <v>1</v>
      </c>
      <c r="D2349">
        <v>24</v>
      </c>
      <c r="E2349">
        <f>Sheet2!X28</f>
        <v>3.9257514480837887E-4</v>
      </c>
    </row>
    <row r="2350" spans="1:5">
      <c r="A2350">
        <v>2006</v>
      </c>
      <c r="B2350">
        <v>1</v>
      </c>
      <c r="C2350">
        <v>1</v>
      </c>
      <c r="D2350">
        <v>25</v>
      </c>
      <c r="E2350">
        <f>Sheet2!X29</f>
        <v>3.309216167025165E-4</v>
      </c>
    </row>
    <row r="2351" spans="1:5">
      <c r="A2351">
        <v>2006</v>
      </c>
      <c r="B2351">
        <v>1</v>
      </c>
      <c r="C2351">
        <v>1</v>
      </c>
      <c r="D2351">
        <v>26</v>
      </c>
      <c r="E2351">
        <f>Sheet2!X30</f>
        <v>2.6036920353060642E-4</v>
      </c>
    </row>
    <row r="2352" spans="1:5">
      <c r="A2352">
        <v>2006</v>
      </c>
      <c r="B2352">
        <v>1</v>
      </c>
      <c r="C2352">
        <v>1</v>
      </c>
      <c r="D2352">
        <v>27</v>
      </c>
      <c r="E2352">
        <f>Sheet2!X31</f>
        <v>2.1626297577854672E-4</v>
      </c>
    </row>
    <row r="2353" spans="1:5">
      <c r="A2353">
        <v>2006</v>
      </c>
      <c r="B2353">
        <v>1</v>
      </c>
      <c r="C2353">
        <v>1</v>
      </c>
      <c r="D2353">
        <v>28</v>
      </c>
      <c r="E2353">
        <f>Sheet2!X32</f>
        <v>2.2667598556829559E-4</v>
      </c>
    </row>
    <row r="2354" spans="1:5">
      <c r="A2354">
        <v>2006</v>
      </c>
      <c r="B2354">
        <v>1</v>
      </c>
      <c r="C2354">
        <v>1</v>
      </c>
      <c r="D2354">
        <v>29</v>
      </c>
      <c r="E2354">
        <f>Sheet2!X33</f>
        <v>1.4984516000133197E-4</v>
      </c>
    </row>
    <row r="2355" spans="1:5">
      <c r="A2355">
        <v>2006</v>
      </c>
      <c r="B2355">
        <v>1</v>
      </c>
      <c r="C2355">
        <v>1</v>
      </c>
      <c r="D2355">
        <v>30</v>
      </c>
      <c r="E2355">
        <f>Sheet2!X34</f>
        <v>2.9833380569519233E-4</v>
      </c>
    </row>
    <row r="2356" spans="1:5">
      <c r="A2356">
        <v>2006</v>
      </c>
      <c r="B2356">
        <v>1</v>
      </c>
      <c r="C2356">
        <v>1</v>
      </c>
      <c r="D2356">
        <v>31</v>
      </c>
      <c r="E2356">
        <f>Sheet2!X35</f>
        <v>2.0370747606437156E-4</v>
      </c>
    </row>
    <row r="2357" spans="1:5">
      <c r="A2357">
        <v>2006</v>
      </c>
      <c r="B2357">
        <v>1</v>
      </c>
      <c r="C2357">
        <v>1</v>
      </c>
      <c r="D2357">
        <v>32</v>
      </c>
      <c r="E2357">
        <f>Sheet2!X36</f>
        <v>2.7478704004396594E-4</v>
      </c>
    </row>
    <row r="2358" spans="1:5">
      <c r="A2358">
        <v>2006</v>
      </c>
      <c r="B2358">
        <v>1</v>
      </c>
      <c r="C2358">
        <v>1</v>
      </c>
      <c r="D2358">
        <v>33</v>
      </c>
      <c r="E2358">
        <f>Sheet2!X37</f>
        <v>2.6639486668674281E-4</v>
      </c>
    </row>
    <row r="2359" spans="1:5">
      <c r="A2359">
        <v>2006</v>
      </c>
      <c r="B2359">
        <v>1</v>
      </c>
      <c r="C2359">
        <v>1</v>
      </c>
      <c r="D2359">
        <v>34</v>
      </c>
      <c r="E2359">
        <f>Sheet2!X38</f>
        <v>2.5747205355418714E-4</v>
      </c>
    </row>
    <row r="2360" spans="1:5">
      <c r="A2360">
        <v>2006</v>
      </c>
      <c r="B2360">
        <v>1</v>
      </c>
      <c r="C2360">
        <v>1</v>
      </c>
      <c r="D2360">
        <v>35</v>
      </c>
      <c r="E2360">
        <f>Sheet2!X39</f>
        <v>3.3562166285278414E-4</v>
      </c>
    </row>
    <row r="2361" spans="1:5">
      <c r="A2361">
        <v>2006</v>
      </c>
      <c r="B2361">
        <v>1</v>
      </c>
      <c r="C2361">
        <v>1</v>
      </c>
      <c r="D2361">
        <v>36</v>
      </c>
      <c r="E2361">
        <f>Sheet2!X40</f>
        <v>3.3762397130196242E-4</v>
      </c>
    </row>
    <row r="2362" spans="1:5">
      <c r="A2362">
        <v>2006</v>
      </c>
      <c r="B2362">
        <v>1</v>
      </c>
      <c r="C2362">
        <v>1</v>
      </c>
      <c r="D2362">
        <v>37</v>
      </c>
      <c r="E2362">
        <f>Sheet2!X41</f>
        <v>4.7249055018899619E-4</v>
      </c>
    </row>
    <row r="2363" spans="1:5">
      <c r="A2363">
        <v>2006</v>
      </c>
      <c r="B2363">
        <v>1</v>
      </c>
      <c r="C2363">
        <v>1</v>
      </c>
      <c r="D2363">
        <v>38</v>
      </c>
      <c r="E2363">
        <f>Sheet2!X42</f>
        <v>5.9128976423664494E-4</v>
      </c>
    </row>
    <row r="2364" spans="1:5">
      <c r="A2364">
        <v>2006</v>
      </c>
      <c r="B2364">
        <v>1</v>
      </c>
      <c r="C2364">
        <v>1</v>
      </c>
      <c r="D2364">
        <v>39</v>
      </c>
      <c r="E2364">
        <f>Sheet2!X43</f>
        <v>5.853277835587929E-4</v>
      </c>
    </row>
    <row r="2365" spans="1:5">
      <c r="A2365">
        <v>2006</v>
      </c>
      <c r="B2365">
        <v>1</v>
      </c>
      <c r="C2365">
        <v>1</v>
      </c>
      <c r="D2365">
        <v>40</v>
      </c>
      <c r="E2365">
        <f>Sheet2!X44</f>
        <v>5.2060645339509779E-4</v>
      </c>
    </row>
    <row r="2366" spans="1:5">
      <c r="A2366">
        <v>2006</v>
      </c>
      <c r="B2366">
        <v>1</v>
      </c>
      <c r="C2366">
        <v>1</v>
      </c>
      <c r="D2366">
        <v>41</v>
      </c>
      <c r="E2366">
        <f>Sheet2!X45</f>
        <v>6.4280219606520752E-4</v>
      </c>
    </row>
    <row r="2367" spans="1:5">
      <c r="A2367">
        <v>2006</v>
      </c>
      <c r="B2367">
        <v>1</v>
      </c>
      <c r="C2367">
        <v>1</v>
      </c>
      <c r="D2367">
        <v>42</v>
      </c>
      <c r="E2367">
        <f>Sheet2!X46</f>
        <v>6.9143635735057852E-4</v>
      </c>
    </row>
    <row r="2368" spans="1:5">
      <c r="A2368">
        <v>2006</v>
      </c>
      <c r="B2368">
        <v>1</v>
      </c>
      <c r="C2368">
        <v>1</v>
      </c>
      <c r="D2368">
        <v>43</v>
      </c>
      <c r="E2368">
        <f>Sheet2!X47</f>
        <v>6.3459955776343322E-4</v>
      </c>
    </row>
    <row r="2369" spans="1:5">
      <c r="A2369">
        <v>2006</v>
      </c>
      <c r="B2369">
        <v>1</v>
      </c>
      <c r="C2369">
        <v>1</v>
      </c>
      <c r="D2369">
        <v>44</v>
      </c>
      <c r="E2369">
        <f>Sheet2!X48</f>
        <v>8.4678222753536557E-4</v>
      </c>
    </row>
    <row r="2370" spans="1:5">
      <c r="A2370">
        <v>2006</v>
      </c>
      <c r="B2370">
        <v>1</v>
      </c>
      <c r="C2370">
        <v>1</v>
      </c>
      <c r="D2370">
        <v>45</v>
      </c>
      <c r="E2370">
        <f>Sheet2!X49</f>
        <v>8.7505593397305223E-4</v>
      </c>
    </row>
    <row r="2371" spans="1:5">
      <c r="A2371">
        <v>2006</v>
      </c>
      <c r="B2371">
        <v>1</v>
      </c>
      <c r="C2371">
        <v>1</v>
      </c>
      <c r="D2371">
        <v>46</v>
      </c>
      <c r="E2371">
        <f>Sheet2!X50</f>
        <v>1.2517160623435354E-3</v>
      </c>
    </row>
    <row r="2372" spans="1:5">
      <c r="A2372">
        <v>2006</v>
      </c>
      <c r="B2372">
        <v>1</v>
      </c>
      <c r="C2372">
        <v>1</v>
      </c>
      <c r="D2372">
        <v>47</v>
      </c>
      <c r="E2372">
        <f>Sheet2!X51</f>
        <v>1.3259851655409605E-3</v>
      </c>
    </row>
    <row r="2373" spans="1:5">
      <c r="A2373">
        <v>2006</v>
      </c>
      <c r="B2373">
        <v>1</v>
      </c>
      <c r="C2373">
        <v>1</v>
      </c>
      <c r="D2373">
        <v>48</v>
      </c>
      <c r="E2373">
        <f>Sheet2!X52</f>
        <v>1.507474561366777E-3</v>
      </c>
    </row>
    <row r="2374" spans="1:5">
      <c r="A2374">
        <v>2006</v>
      </c>
      <c r="B2374">
        <v>1</v>
      </c>
      <c r="C2374">
        <v>1</v>
      </c>
      <c r="D2374">
        <v>49</v>
      </c>
      <c r="E2374">
        <f>Sheet2!X53</f>
        <v>1.5070542967079948E-3</v>
      </c>
    </row>
    <row r="2375" spans="1:5">
      <c r="A2375">
        <v>2006</v>
      </c>
      <c r="B2375">
        <v>1</v>
      </c>
      <c r="C2375">
        <v>1</v>
      </c>
      <c r="D2375">
        <v>50</v>
      </c>
      <c r="E2375">
        <f>Sheet2!X54</f>
        <v>1.4987169257973389E-3</v>
      </c>
    </row>
    <row r="2376" spans="1:5">
      <c r="A2376">
        <v>2006</v>
      </c>
      <c r="B2376">
        <v>1</v>
      </c>
      <c r="C2376">
        <v>1</v>
      </c>
      <c r="D2376">
        <v>51</v>
      </c>
      <c r="E2376">
        <f>Sheet2!X55</f>
        <v>1.5959671560965946E-3</v>
      </c>
    </row>
    <row r="2377" spans="1:5">
      <c r="A2377">
        <v>2006</v>
      </c>
      <c r="B2377">
        <v>1</v>
      </c>
      <c r="C2377">
        <v>1</v>
      </c>
      <c r="D2377">
        <v>52</v>
      </c>
      <c r="E2377">
        <f>Sheet2!X56</f>
        <v>1.9600815393920386E-3</v>
      </c>
    </row>
    <row r="2378" spans="1:5">
      <c r="A2378">
        <v>2006</v>
      </c>
      <c r="B2378">
        <v>1</v>
      </c>
      <c r="C2378">
        <v>1</v>
      </c>
      <c r="D2378">
        <v>53</v>
      </c>
      <c r="E2378">
        <f>Sheet2!X57</f>
        <v>1.9589186768903567E-3</v>
      </c>
    </row>
    <row r="2379" spans="1:5">
      <c r="A2379">
        <v>2006</v>
      </c>
      <c r="B2379">
        <v>1</v>
      </c>
      <c r="C2379">
        <v>1</v>
      </c>
      <c r="D2379">
        <v>54</v>
      </c>
      <c r="E2379">
        <f>Sheet2!X58</f>
        <v>2.2568660810388529E-3</v>
      </c>
    </row>
    <row r="2380" spans="1:5">
      <c r="A2380">
        <v>2006</v>
      </c>
      <c r="B2380">
        <v>1</v>
      </c>
      <c r="C2380">
        <v>1</v>
      </c>
      <c r="D2380">
        <v>55</v>
      </c>
      <c r="E2380">
        <f>Sheet2!X59</f>
        <v>2.5009596705712657E-3</v>
      </c>
    </row>
    <row r="2381" spans="1:5">
      <c r="A2381">
        <v>2006</v>
      </c>
      <c r="B2381">
        <v>1</v>
      </c>
      <c r="C2381">
        <v>1</v>
      </c>
      <c r="D2381">
        <v>56</v>
      </c>
      <c r="E2381">
        <f>Sheet2!X60</f>
        <v>2.75269119490225E-3</v>
      </c>
    </row>
    <row r="2382" spans="1:5">
      <c r="A2382">
        <v>2006</v>
      </c>
      <c r="B2382">
        <v>1</v>
      </c>
      <c r="C2382">
        <v>1</v>
      </c>
      <c r="D2382">
        <v>57</v>
      </c>
      <c r="E2382">
        <f>Sheet2!X61</f>
        <v>2.8390478270364709E-3</v>
      </c>
    </row>
    <row r="2383" spans="1:5">
      <c r="A2383">
        <v>2006</v>
      </c>
      <c r="B2383">
        <v>1</v>
      </c>
      <c r="C2383">
        <v>1</v>
      </c>
      <c r="D2383">
        <v>58</v>
      </c>
      <c r="E2383">
        <f>Sheet2!X62</f>
        <v>3.3007320073566129E-3</v>
      </c>
    </row>
    <row r="2384" spans="1:5">
      <c r="A2384">
        <v>2006</v>
      </c>
      <c r="B2384">
        <v>1</v>
      </c>
      <c r="C2384">
        <v>1</v>
      </c>
      <c r="D2384">
        <v>59</v>
      </c>
      <c r="E2384">
        <f>Sheet2!X63</f>
        <v>3.011223651793047E-3</v>
      </c>
    </row>
    <row r="2385" spans="1:5">
      <c r="A2385">
        <v>2006</v>
      </c>
      <c r="B2385">
        <v>1</v>
      </c>
      <c r="C2385">
        <v>1</v>
      </c>
      <c r="D2385">
        <v>60</v>
      </c>
      <c r="E2385">
        <f>Sheet2!X64</f>
        <v>3.6900369003690036E-3</v>
      </c>
    </row>
    <row r="2386" spans="1:5">
      <c r="A2386">
        <v>2006</v>
      </c>
      <c r="B2386">
        <v>1</v>
      </c>
      <c r="C2386">
        <v>1</v>
      </c>
      <c r="D2386">
        <v>61</v>
      </c>
      <c r="E2386">
        <f>Sheet2!X65</f>
        <v>3.9221382916908775E-3</v>
      </c>
    </row>
    <row r="2387" spans="1:5">
      <c r="A2387">
        <v>2006</v>
      </c>
      <c r="B2387">
        <v>1</v>
      </c>
      <c r="C2387">
        <v>1</v>
      </c>
      <c r="D2387">
        <v>62</v>
      </c>
      <c r="E2387">
        <f>Sheet2!X66</f>
        <v>4.9427640057615038E-3</v>
      </c>
    </row>
    <row r="2388" spans="1:5">
      <c r="A2388">
        <v>2006</v>
      </c>
      <c r="B2388">
        <v>1</v>
      </c>
      <c r="C2388">
        <v>1</v>
      </c>
      <c r="D2388">
        <v>63</v>
      </c>
      <c r="E2388">
        <f>Sheet2!X67</f>
        <v>5.1130843829359333E-3</v>
      </c>
    </row>
    <row r="2389" spans="1:5">
      <c r="A2389">
        <v>2006</v>
      </c>
      <c r="B2389">
        <v>1</v>
      </c>
      <c r="C2389">
        <v>1</v>
      </c>
      <c r="D2389">
        <v>64</v>
      </c>
      <c r="E2389">
        <f>Sheet2!X68</f>
        <v>5.3591494511193707E-3</v>
      </c>
    </row>
    <row r="2390" spans="1:5">
      <c r="A2390">
        <v>2006</v>
      </c>
      <c r="B2390">
        <v>1</v>
      </c>
      <c r="C2390">
        <v>1</v>
      </c>
      <c r="D2390">
        <v>65</v>
      </c>
      <c r="E2390">
        <f>Sheet2!X69</f>
        <v>5.6679860994963858E-3</v>
      </c>
    </row>
    <row r="2391" spans="1:5">
      <c r="A2391">
        <v>2006</v>
      </c>
      <c r="B2391">
        <v>1</v>
      </c>
      <c r="C2391">
        <v>1</v>
      </c>
      <c r="D2391">
        <v>66</v>
      </c>
      <c r="E2391">
        <f>Sheet2!X70</f>
        <v>6.7767730942745949E-3</v>
      </c>
    </row>
    <row r="2392" spans="1:5">
      <c r="A2392">
        <v>2006</v>
      </c>
      <c r="B2392">
        <v>1</v>
      </c>
      <c r="C2392">
        <v>1</v>
      </c>
      <c r="D2392">
        <v>67</v>
      </c>
      <c r="E2392">
        <f>Sheet2!X71</f>
        <v>6.9078349391019818E-3</v>
      </c>
    </row>
    <row r="2393" spans="1:5">
      <c r="A2393">
        <v>2006</v>
      </c>
      <c r="B2393">
        <v>1</v>
      </c>
      <c r="C2393">
        <v>1</v>
      </c>
      <c r="D2393">
        <v>68</v>
      </c>
      <c r="E2393">
        <f>Sheet2!X72</f>
        <v>7.4190357403982627E-3</v>
      </c>
    </row>
    <row r="2394" spans="1:5">
      <c r="A2394">
        <v>2006</v>
      </c>
      <c r="B2394">
        <v>1</v>
      </c>
      <c r="C2394">
        <v>1</v>
      </c>
      <c r="D2394">
        <v>69</v>
      </c>
      <c r="E2394">
        <f>Sheet2!X73</f>
        <v>9.1109016650958215E-3</v>
      </c>
    </row>
    <row r="2395" spans="1:5">
      <c r="A2395">
        <v>2006</v>
      </c>
      <c r="B2395">
        <v>1</v>
      </c>
      <c r="C2395">
        <v>1</v>
      </c>
      <c r="D2395">
        <v>70</v>
      </c>
      <c r="E2395">
        <f>Sheet2!X74</f>
        <v>9.3052408273468015E-3</v>
      </c>
    </row>
    <row r="2396" spans="1:5">
      <c r="A2396">
        <v>2006</v>
      </c>
      <c r="B2396">
        <v>1</v>
      </c>
      <c r="C2396">
        <v>1</v>
      </c>
      <c r="D2396">
        <v>71</v>
      </c>
      <c r="E2396">
        <f>Sheet2!X75</f>
        <v>1.1354312786173677E-2</v>
      </c>
    </row>
    <row r="2397" spans="1:5">
      <c r="A2397">
        <v>2006</v>
      </c>
      <c r="B2397">
        <v>1</v>
      </c>
      <c r="C2397">
        <v>1</v>
      </c>
      <c r="D2397">
        <v>72</v>
      </c>
      <c r="E2397">
        <f>Sheet2!X76</f>
        <v>1.2130742446366393E-2</v>
      </c>
    </row>
    <row r="2398" spans="1:5">
      <c r="A2398">
        <v>2006</v>
      </c>
      <c r="B2398">
        <v>1</v>
      </c>
      <c r="C2398">
        <v>1</v>
      </c>
      <c r="D2398">
        <v>73</v>
      </c>
      <c r="E2398">
        <f>Sheet2!X77</f>
        <v>1.2921686746987952E-2</v>
      </c>
    </row>
    <row r="2399" spans="1:5">
      <c r="A2399">
        <v>2006</v>
      </c>
      <c r="B2399">
        <v>1</v>
      </c>
      <c r="C2399">
        <v>1</v>
      </c>
      <c r="D2399">
        <v>74</v>
      </c>
      <c r="E2399">
        <f>Sheet2!X78</f>
        <v>1.6211928934010151E-2</v>
      </c>
    </row>
    <row r="2400" spans="1:5">
      <c r="A2400">
        <v>2006</v>
      </c>
      <c r="B2400">
        <v>1</v>
      </c>
      <c r="C2400">
        <v>1</v>
      </c>
      <c r="D2400">
        <v>75</v>
      </c>
      <c r="E2400">
        <f>Sheet2!X79</f>
        <v>1.6326664695640748E-2</v>
      </c>
    </row>
    <row r="2401" spans="1:5">
      <c r="A2401">
        <v>2006</v>
      </c>
      <c r="B2401">
        <v>1</v>
      </c>
      <c r="C2401">
        <v>1</v>
      </c>
      <c r="D2401">
        <v>76</v>
      </c>
      <c r="E2401">
        <f>Sheet2!X80</f>
        <v>1.9329444014901245E-2</v>
      </c>
    </row>
    <row r="2402" spans="1:5">
      <c r="A2402">
        <v>2006</v>
      </c>
      <c r="B2402">
        <v>1</v>
      </c>
      <c r="C2402">
        <v>1</v>
      </c>
      <c r="D2402">
        <v>77</v>
      </c>
      <c r="E2402">
        <f>Sheet2!X81</f>
        <v>2.2289133070034804E-2</v>
      </c>
    </row>
    <row r="2403" spans="1:5">
      <c r="A2403">
        <v>2006</v>
      </c>
      <c r="B2403">
        <v>1</v>
      </c>
      <c r="C2403">
        <v>1</v>
      </c>
      <c r="D2403">
        <v>78</v>
      </c>
      <c r="E2403">
        <f>Sheet2!X82</f>
        <v>2.5674536256323776E-2</v>
      </c>
    </row>
    <row r="2404" spans="1:5">
      <c r="A2404">
        <v>2006</v>
      </c>
      <c r="B2404">
        <v>1</v>
      </c>
      <c r="C2404">
        <v>1</v>
      </c>
      <c r="D2404">
        <v>79</v>
      </c>
      <c r="E2404">
        <f>Sheet2!X83</f>
        <v>2.6923802338740099E-2</v>
      </c>
    </row>
    <row r="2405" spans="1:5">
      <c r="A2405">
        <v>2006</v>
      </c>
      <c r="B2405">
        <v>1</v>
      </c>
      <c r="C2405">
        <v>1</v>
      </c>
      <c r="D2405">
        <v>80</v>
      </c>
      <c r="E2405">
        <f>Sheet2!X84</f>
        <v>3.0026525198938992E-2</v>
      </c>
    </row>
    <row r="2406" spans="1:5">
      <c r="A2406">
        <v>2006</v>
      </c>
      <c r="B2406">
        <v>1</v>
      </c>
      <c r="C2406">
        <v>1</v>
      </c>
      <c r="D2406">
        <v>81</v>
      </c>
      <c r="E2406">
        <f>Sheet2!X85</f>
        <v>3.8508260447035959E-2</v>
      </c>
    </row>
    <row r="2407" spans="1:5">
      <c r="A2407">
        <v>2006</v>
      </c>
      <c r="B2407">
        <v>1</v>
      </c>
      <c r="C2407">
        <v>1</v>
      </c>
      <c r="D2407">
        <v>82</v>
      </c>
      <c r="E2407">
        <f>Sheet2!X86</f>
        <v>4.4597404459740447E-2</v>
      </c>
    </row>
    <row r="2408" spans="1:5">
      <c r="A2408">
        <v>2006</v>
      </c>
      <c r="B2408">
        <v>1</v>
      </c>
      <c r="C2408">
        <v>1</v>
      </c>
      <c r="D2408">
        <v>83</v>
      </c>
      <c r="E2408">
        <f>Sheet2!X87</f>
        <v>4.5469912102772146E-2</v>
      </c>
    </row>
    <row r="2409" spans="1:5">
      <c r="A2409">
        <v>2006</v>
      </c>
      <c r="B2409">
        <v>1</v>
      </c>
      <c r="C2409">
        <v>1</v>
      </c>
      <c r="D2409">
        <v>84</v>
      </c>
      <c r="E2409">
        <f>Sheet2!X88</f>
        <v>5.7213165179944632E-2</v>
      </c>
    </row>
    <row r="2410" spans="1:5">
      <c r="A2410">
        <v>2006</v>
      </c>
      <c r="B2410">
        <v>1</v>
      </c>
      <c r="C2410">
        <v>1</v>
      </c>
      <c r="D2410">
        <v>85</v>
      </c>
      <c r="E2410">
        <f>Sheet2!X89</f>
        <v>5.7998971193415641E-2</v>
      </c>
    </row>
    <row r="2411" spans="1:5">
      <c r="A2411">
        <v>2006</v>
      </c>
      <c r="B2411">
        <v>1</v>
      </c>
      <c r="C2411">
        <v>1</v>
      </c>
      <c r="D2411">
        <v>86</v>
      </c>
      <c r="E2411">
        <f>Sheet2!X90</f>
        <v>6.6054173926817672E-2</v>
      </c>
    </row>
    <row r="2412" spans="1:5">
      <c r="A2412">
        <v>2006</v>
      </c>
      <c r="B2412">
        <v>1</v>
      </c>
      <c r="C2412">
        <v>1</v>
      </c>
      <c r="D2412">
        <v>87</v>
      </c>
      <c r="E2412">
        <f>Sheet2!X91</f>
        <v>7.8511459042432494E-2</v>
      </c>
    </row>
    <row r="2413" spans="1:5">
      <c r="A2413">
        <v>2006</v>
      </c>
      <c r="B2413">
        <v>1</v>
      </c>
      <c r="C2413">
        <v>1</v>
      </c>
      <c r="D2413">
        <v>88</v>
      </c>
      <c r="E2413">
        <f>Sheet2!X92</f>
        <v>8.5810810810810809E-2</v>
      </c>
    </row>
    <row r="2414" spans="1:5">
      <c r="A2414">
        <v>2006</v>
      </c>
      <c r="B2414">
        <v>1</v>
      </c>
      <c r="C2414">
        <v>1</v>
      </c>
      <c r="D2414">
        <v>89</v>
      </c>
      <c r="E2414">
        <f>Sheet2!X93</f>
        <v>0.11808934099955772</v>
      </c>
    </row>
    <row r="2415" spans="1:5">
      <c r="A2415">
        <v>2006</v>
      </c>
      <c r="B2415">
        <v>1</v>
      </c>
      <c r="C2415">
        <v>1</v>
      </c>
      <c r="D2415">
        <v>90</v>
      </c>
      <c r="E2415">
        <f>Sheet2!X94</f>
        <v>0.11896551724137931</v>
      </c>
    </row>
    <row r="2416" spans="1:5">
      <c r="A2416">
        <v>2006</v>
      </c>
      <c r="B2416">
        <v>1</v>
      </c>
      <c r="C2416">
        <v>1</v>
      </c>
      <c r="D2416">
        <v>91</v>
      </c>
      <c r="E2416">
        <f>Sheet2!X95</f>
        <v>0.12342767295597484</v>
      </c>
    </row>
    <row r="2417" spans="1:5">
      <c r="A2417">
        <v>2006</v>
      </c>
      <c r="B2417">
        <v>1</v>
      </c>
      <c r="C2417">
        <v>1</v>
      </c>
      <c r="D2417">
        <v>92</v>
      </c>
      <c r="E2417">
        <f>Sheet2!X96</f>
        <v>0.17046688382193267</v>
      </c>
    </row>
    <row r="2418" spans="1:5">
      <c r="A2418">
        <v>2006</v>
      </c>
      <c r="B2418">
        <v>1</v>
      </c>
      <c r="C2418">
        <v>1</v>
      </c>
      <c r="D2418">
        <v>93</v>
      </c>
      <c r="E2418">
        <f>Sheet2!X97</f>
        <v>0.16967509025270758</v>
      </c>
    </row>
    <row r="2419" spans="1:5">
      <c r="A2419">
        <v>2006</v>
      </c>
      <c r="B2419">
        <v>1</v>
      </c>
      <c r="C2419">
        <v>1</v>
      </c>
      <c r="D2419">
        <v>94</v>
      </c>
      <c r="E2419">
        <f>Sheet2!X98</f>
        <v>0.13647058823529412</v>
      </c>
    </row>
    <row r="2420" spans="1:5">
      <c r="A2420">
        <v>2006</v>
      </c>
      <c r="B2420">
        <v>1</v>
      </c>
      <c r="C2420">
        <v>1</v>
      </c>
      <c r="D2420">
        <v>95</v>
      </c>
      <c r="E2420">
        <f>Sheet2!X99</f>
        <v>0.17114093959731544</v>
      </c>
    </row>
    <row r="2421" spans="1:5">
      <c r="A2421">
        <v>2006</v>
      </c>
      <c r="B2421">
        <v>1</v>
      </c>
      <c r="C2421">
        <v>1</v>
      </c>
      <c r="D2421">
        <v>96</v>
      </c>
      <c r="E2421">
        <f>Sheet2!X100</f>
        <v>0.17204301075268819</v>
      </c>
    </row>
    <row r="2422" spans="1:5">
      <c r="A2422">
        <v>2006</v>
      </c>
      <c r="B2422">
        <v>1</v>
      </c>
      <c r="C2422">
        <v>1</v>
      </c>
      <c r="D2422">
        <v>97</v>
      </c>
      <c r="E2422">
        <f>Sheet2!X101</f>
        <v>0.13761467889908258</v>
      </c>
    </row>
    <row r="2423" spans="1:5">
      <c r="A2423">
        <v>2006</v>
      </c>
      <c r="B2423">
        <v>1</v>
      </c>
      <c r="C2423">
        <v>1</v>
      </c>
      <c r="D2423">
        <v>98</v>
      </c>
      <c r="E2423">
        <f>Sheet2!X102</f>
        <v>0.18181818181818182</v>
      </c>
    </row>
    <row r="2424" spans="1:5">
      <c r="A2424">
        <v>2006</v>
      </c>
      <c r="B2424">
        <v>1</v>
      </c>
      <c r="C2424">
        <v>1</v>
      </c>
      <c r="D2424">
        <v>99</v>
      </c>
      <c r="E2424">
        <f>Sheet2!X103</f>
        <v>8.1632653061224483E-2</v>
      </c>
    </row>
    <row r="2425" spans="1:5">
      <c r="A2425">
        <v>2006</v>
      </c>
      <c r="B2425">
        <v>1</v>
      </c>
      <c r="C2425">
        <v>1</v>
      </c>
      <c r="D2425">
        <v>100</v>
      </c>
      <c r="E2425">
        <f>Sheet2!X104</f>
        <v>3.0303030303030304E-2</v>
      </c>
    </row>
    <row r="2426" spans="1:5">
      <c r="A2426">
        <v>2007</v>
      </c>
      <c r="B2426">
        <v>0</v>
      </c>
      <c r="C2426">
        <v>0</v>
      </c>
      <c r="D2426">
        <v>0</v>
      </c>
      <c r="E2426">
        <f>Sheet2!AA4</f>
        <v>5.2475307618056423E-3</v>
      </c>
    </row>
    <row r="2427" spans="1:5">
      <c r="A2427">
        <v>2007</v>
      </c>
      <c r="B2427">
        <v>0</v>
      </c>
      <c r="C2427">
        <v>0</v>
      </c>
      <c r="D2427">
        <v>1</v>
      </c>
      <c r="E2427">
        <f>Sheet2!AA5</f>
        <v>3.5956797908154472E-4</v>
      </c>
    </row>
    <row r="2428" spans="1:5">
      <c r="A2428">
        <v>2007</v>
      </c>
      <c r="B2428">
        <v>0</v>
      </c>
      <c r="C2428">
        <v>0</v>
      </c>
      <c r="D2428">
        <v>2</v>
      </c>
      <c r="E2428">
        <f>Sheet2!AA6</f>
        <v>2.4483341910691071E-4</v>
      </c>
    </row>
    <row r="2429" spans="1:5">
      <c r="A2429">
        <v>2007</v>
      </c>
      <c r="B2429">
        <v>0</v>
      </c>
      <c r="C2429">
        <v>0</v>
      </c>
      <c r="D2429">
        <v>3</v>
      </c>
      <c r="E2429">
        <f>Sheet2!AA7</f>
        <v>1.3164755496721688E-4</v>
      </c>
    </row>
    <row r="2430" spans="1:5">
      <c r="A2430">
        <v>2007</v>
      </c>
      <c r="B2430">
        <v>0</v>
      </c>
      <c r="C2430">
        <v>0</v>
      </c>
      <c r="D2430">
        <v>4</v>
      </c>
      <c r="E2430">
        <f>Sheet2!AA8</f>
        <v>1.2420251009115778E-4</v>
      </c>
    </row>
    <row r="2431" spans="1:5">
      <c r="A2431">
        <v>2007</v>
      </c>
      <c r="B2431">
        <v>0</v>
      </c>
      <c r="C2431">
        <v>0</v>
      </c>
      <c r="D2431">
        <v>5</v>
      </c>
      <c r="E2431">
        <f>Sheet2!AA9</f>
        <v>1.260711266571973E-4</v>
      </c>
    </row>
    <row r="2432" spans="1:5">
      <c r="A2432">
        <v>2007</v>
      </c>
      <c r="B2432">
        <v>0</v>
      </c>
      <c r="C2432">
        <v>0</v>
      </c>
      <c r="D2432">
        <v>6</v>
      </c>
      <c r="E2432">
        <f>Sheet2!AA10</f>
        <v>1.1502036151891587E-4</v>
      </c>
    </row>
    <row r="2433" spans="1:5">
      <c r="A2433">
        <v>2007</v>
      </c>
      <c r="B2433">
        <v>0</v>
      </c>
      <c r="C2433">
        <v>0</v>
      </c>
      <c r="D2433">
        <v>7</v>
      </c>
      <c r="E2433">
        <f>Sheet2!AA11</f>
        <v>1.1051053169217911E-4</v>
      </c>
    </row>
    <row r="2434" spans="1:5">
      <c r="A2434">
        <v>2007</v>
      </c>
      <c r="B2434">
        <v>0</v>
      </c>
      <c r="C2434">
        <v>0</v>
      </c>
      <c r="D2434">
        <v>8</v>
      </c>
      <c r="E2434">
        <f>Sheet2!AA12</f>
        <v>9.4695441044307562E-5</v>
      </c>
    </row>
    <row r="2435" spans="1:5">
      <c r="A2435">
        <v>2007</v>
      </c>
      <c r="B2435">
        <v>0</v>
      </c>
      <c r="C2435">
        <v>0</v>
      </c>
      <c r="D2435">
        <v>9</v>
      </c>
      <c r="E2435">
        <f>Sheet2!AA13</f>
        <v>1.2280216188833266E-4</v>
      </c>
    </row>
    <row r="2436" spans="1:5">
      <c r="A2436">
        <v>2007</v>
      </c>
      <c r="B2436">
        <v>0</v>
      </c>
      <c r="C2436">
        <v>0</v>
      </c>
      <c r="D2436">
        <v>10</v>
      </c>
      <c r="E2436">
        <f>Sheet2!AA14</f>
        <v>5.9085030125134999E-5</v>
      </c>
    </row>
    <row r="2437" spans="1:5">
      <c r="A2437">
        <v>2007</v>
      </c>
      <c r="B2437">
        <v>0</v>
      </c>
      <c r="C2437">
        <v>0</v>
      </c>
      <c r="D2437">
        <v>11</v>
      </c>
      <c r="E2437">
        <f>Sheet2!AA15</f>
        <v>1.0578454702845997E-4</v>
      </c>
    </row>
    <row r="2438" spans="1:5">
      <c r="A2438">
        <v>2007</v>
      </c>
      <c r="B2438">
        <v>0</v>
      </c>
      <c r="C2438">
        <v>0</v>
      </c>
      <c r="D2438">
        <v>12</v>
      </c>
      <c r="E2438">
        <f>Sheet2!AA16</f>
        <v>1.4649459631268304E-4</v>
      </c>
    </row>
    <row r="2439" spans="1:5">
      <c r="A2439">
        <v>2007</v>
      </c>
      <c r="B2439">
        <v>0</v>
      </c>
      <c r="C2439">
        <v>0</v>
      </c>
      <c r="D2439">
        <v>13</v>
      </c>
      <c r="E2439">
        <f>Sheet2!AA17</f>
        <v>1.559902874006578E-4</v>
      </c>
    </row>
    <row r="2440" spans="1:5">
      <c r="A2440">
        <v>2007</v>
      </c>
      <c r="B2440">
        <v>0</v>
      </c>
      <c r="C2440">
        <v>0</v>
      </c>
      <c r="D2440">
        <v>14</v>
      </c>
      <c r="E2440">
        <f>Sheet2!AA18</f>
        <v>1.425698857103129E-4</v>
      </c>
    </row>
    <row r="2441" spans="1:5">
      <c r="A2441">
        <v>2007</v>
      </c>
      <c r="B2441">
        <v>0</v>
      </c>
      <c r="C2441">
        <v>0</v>
      </c>
      <c r="D2441">
        <v>15</v>
      </c>
      <c r="E2441">
        <f>Sheet2!AA19</f>
        <v>2.379877633398074E-4</v>
      </c>
    </row>
    <row r="2442" spans="1:5">
      <c r="A2442">
        <v>2007</v>
      </c>
      <c r="B2442">
        <v>0</v>
      </c>
      <c r="C2442">
        <v>0</v>
      </c>
      <c r="D2442">
        <v>16</v>
      </c>
      <c r="E2442">
        <f>Sheet2!AA20</f>
        <v>2.7818246069573783E-4</v>
      </c>
    </row>
    <row r="2443" spans="1:5">
      <c r="A2443">
        <v>2007</v>
      </c>
      <c r="B2443">
        <v>0</v>
      </c>
      <c r="C2443">
        <v>0</v>
      </c>
      <c r="D2443">
        <v>17</v>
      </c>
      <c r="E2443">
        <f>Sheet2!AA21</f>
        <v>5.2050558160959175E-4</v>
      </c>
    </row>
    <row r="2444" spans="1:5">
      <c r="A2444">
        <v>2007</v>
      </c>
      <c r="B2444">
        <v>0</v>
      </c>
      <c r="C2444">
        <v>0</v>
      </c>
      <c r="D2444">
        <v>18</v>
      </c>
      <c r="E2444">
        <f>Sheet2!AA22</f>
        <v>8.2417493830522269E-4</v>
      </c>
    </row>
    <row r="2445" spans="1:5">
      <c r="A2445">
        <v>2007</v>
      </c>
      <c r="B2445">
        <v>0</v>
      </c>
      <c r="C2445">
        <v>0</v>
      </c>
      <c r="D2445">
        <v>19</v>
      </c>
      <c r="E2445">
        <f>Sheet2!AA23</f>
        <v>7.014424359035854E-4</v>
      </c>
    </row>
    <row r="2446" spans="1:5">
      <c r="A2446">
        <v>2007</v>
      </c>
      <c r="B2446">
        <v>0</v>
      </c>
      <c r="C2446">
        <v>0</v>
      </c>
      <c r="D2446">
        <v>20</v>
      </c>
      <c r="E2446">
        <f>Sheet2!AA24</f>
        <v>8.4068216253884863E-4</v>
      </c>
    </row>
    <row r="2447" spans="1:5">
      <c r="A2447">
        <v>2007</v>
      </c>
      <c r="B2447">
        <v>0</v>
      </c>
      <c r="C2447">
        <v>0</v>
      </c>
      <c r="D2447">
        <v>21</v>
      </c>
      <c r="E2447">
        <f>Sheet2!AA25</f>
        <v>8.1930138059878701E-4</v>
      </c>
    </row>
    <row r="2448" spans="1:5">
      <c r="A2448">
        <v>2007</v>
      </c>
      <c r="B2448">
        <v>0</v>
      </c>
      <c r="C2448">
        <v>0</v>
      </c>
      <c r="D2448">
        <v>22</v>
      </c>
      <c r="E2448">
        <f>Sheet2!AA26</f>
        <v>7.8837898447217582E-4</v>
      </c>
    </row>
    <row r="2449" spans="1:5">
      <c r="A2449">
        <v>2007</v>
      </c>
      <c r="B2449">
        <v>0</v>
      </c>
      <c r="C2449">
        <v>0</v>
      </c>
      <c r="D2449">
        <v>23</v>
      </c>
      <c r="E2449">
        <f>Sheet2!AA27</f>
        <v>7.6095479828706459E-4</v>
      </c>
    </row>
    <row r="2450" spans="1:5">
      <c r="A2450">
        <v>2007</v>
      </c>
      <c r="B2450">
        <v>0</v>
      </c>
      <c r="C2450">
        <v>0</v>
      </c>
      <c r="D2450">
        <v>24</v>
      </c>
      <c r="E2450">
        <f>Sheet2!AA28</f>
        <v>8.7982641410309806E-4</v>
      </c>
    </row>
    <row r="2451" spans="1:5">
      <c r="A2451">
        <v>2007</v>
      </c>
      <c r="B2451">
        <v>0</v>
      </c>
      <c r="C2451">
        <v>0</v>
      </c>
      <c r="D2451">
        <v>25</v>
      </c>
      <c r="E2451">
        <f>Sheet2!AA29</f>
        <v>7.1851926228788372E-4</v>
      </c>
    </row>
    <row r="2452" spans="1:5">
      <c r="A2452">
        <v>2007</v>
      </c>
      <c r="B2452">
        <v>0</v>
      </c>
      <c r="C2452">
        <v>0</v>
      </c>
      <c r="D2452">
        <v>26</v>
      </c>
      <c r="E2452">
        <f>Sheet2!AA30</f>
        <v>9.0995583577282416E-4</v>
      </c>
    </row>
    <row r="2453" spans="1:5">
      <c r="A2453">
        <v>2007</v>
      </c>
      <c r="B2453">
        <v>0</v>
      </c>
      <c r="C2453">
        <v>0</v>
      </c>
      <c r="D2453">
        <v>27</v>
      </c>
      <c r="E2453">
        <f>Sheet2!AA31</f>
        <v>9.9347381649151365E-4</v>
      </c>
    </row>
    <row r="2454" spans="1:5">
      <c r="A2454">
        <v>2007</v>
      </c>
      <c r="B2454">
        <v>0</v>
      </c>
      <c r="C2454">
        <v>0</v>
      </c>
      <c r="D2454">
        <v>28</v>
      </c>
      <c r="E2454">
        <f>Sheet2!AA32</f>
        <v>9.4082178167372704E-4</v>
      </c>
    </row>
    <row r="2455" spans="1:5">
      <c r="A2455">
        <v>2007</v>
      </c>
      <c r="B2455">
        <v>0</v>
      </c>
      <c r="C2455">
        <v>0</v>
      </c>
      <c r="D2455">
        <v>29</v>
      </c>
      <c r="E2455">
        <f>Sheet2!AA33</f>
        <v>1.1221911589537983E-3</v>
      </c>
    </row>
    <row r="2456" spans="1:5">
      <c r="A2456">
        <v>2007</v>
      </c>
      <c r="B2456">
        <v>0</v>
      </c>
      <c r="C2456">
        <v>0</v>
      </c>
      <c r="D2456">
        <v>30</v>
      </c>
      <c r="E2456">
        <f>Sheet2!AA34</f>
        <v>1.1580576957072131E-3</v>
      </c>
    </row>
    <row r="2457" spans="1:5">
      <c r="A2457">
        <v>2007</v>
      </c>
      <c r="B2457">
        <v>0</v>
      </c>
      <c r="C2457">
        <v>0</v>
      </c>
      <c r="D2457">
        <v>31</v>
      </c>
      <c r="E2457">
        <f>Sheet2!AA35</f>
        <v>1.4893650031141373E-3</v>
      </c>
    </row>
    <row r="2458" spans="1:5">
      <c r="A2458">
        <v>2007</v>
      </c>
      <c r="B2458">
        <v>0</v>
      </c>
      <c r="C2458">
        <v>0</v>
      </c>
      <c r="D2458">
        <v>32</v>
      </c>
      <c r="E2458">
        <f>Sheet2!AA36</f>
        <v>1.4020032257570831E-3</v>
      </c>
    </row>
    <row r="2459" spans="1:5">
      <c r="A2459">
        <v>2007</v>
      </c>
      <c r="B2459">
        <v>0</v>
      </c>
      <c r="C2459">
        <v>0</v>
      </c>
      <c r="D2459">
        <v>33</v>
      </c>
      <c r="E2459">
        <f>Sheet2!AA37</f>
        <v>1.6746855874236804E-3</v>
      </c>
    </row>
    <row r="2460" spans="1:5">
      <c r="A2460">
        <v>2007</v>
      </c>
      <c r="B2460">
        <v>0</v>
      </c>
      <c r="C2460">
        <v>0</v>
      </c>
      <c r="D2460">
        <v>34</v>
      </c>
      <c r="E2460">
        <f>Sheet2!AA38</f>
        <v>1.6765297897781137E-3</v>
      </c>
    </row>
    <row r="2461" spans="1:5">
      <c r="A2461">
        <v>2007</v>
      </c>
      <c r="B2461">
        <v>0</v>
      </c>
      <c r="C2461">
        <v>0</v>
      </c>
      <c r="D2461">
        <v>35</v>
      </c>
      <c r="E2461">
        <f>Sheet2!AA39</f>
        <v>1.7390314490155247E-3</v>
      </c>
    </row>
    <row r="2462" spans="1:5">
      <c r="A2462">
        <v>2007</v>
      </c>
      <c r="B2462">
        <v>0</v>
      </c>
      <c r="C2462">
        <v>0</v>
      </c>
      <c r="D2462">
        <v>36</v>
      </c>
      <c r="E2462">
        <f>Sheet2!AA40</f>
        <v>1.8955584663027565E-3</v>
      </c>
    </row>
    <row r="2463" spans="1:5">
      <c r="A2463">
        <v>2007</v>
      </c>
      <c r="B2463">
        <v>0</v>
      </c>
      <c r="C2463">
        <v>0</v>
      </c>
      <c r="D2463">
        <v>37</v>
      </c>
      <c r="E2463">
        <f>Sheet2!AA41</f>
        <v>1.9398623063472734E-3</v>
      </c>
    </row>
    <row r="2464" spans="1:5">
      <c r="A2464">
        <v>2007</v>
      </c>
      <c r="B2464">
        <v>0</v>
      </c>
      <c r="C2464">
        <v>0</v>
      </c>
      <c r="D2464">
        <v>38</v>
      </c>
      <c r="E2464">
        <f>Sheet2!AA42</f>
        <v>1.7754421861826228E-3</v>
      </c>
    </row>
    <row r="2465" spans="1:5">
      <c r="A2465">
        <v>2007</v>
      </c>
      <c r="B2465">
        <v>0</v>
      </c>
      <c r="C2465">
        <v>0</v>
      </c>
      <c r="D2465">
        <v>39</v>
      </c>
      <c r="E2465">
        <f>Sheet2!AA43</f>
        <v>2.0773145449141349E-3</v>
      </c>
    </row>
    <row r="2466" spans="1:5">
      <c r="A2466">
        <v>2007</v>
      </c>
      <c r="B2466">
        <v>0</v>
      </c>
      <c r="C2466">
        <v>0</v>
      </c>
      <c r="D2466">
        <v>40</v>
      </c>
      <c r="E2466">
        <f>Sheet2!AA44</f>
        <v>2.6656372497004064E-3</v>
      </c>
    </row>
    <row r="2467" spans="1:5">
      <c r="A2467">
        <v>2007</v>
      </c>
      <c r="B2467">
        <v>0</v>
      </c>
      <c r="C2467">
        <v>0</v>
      </c>
      <c r="D2467">
        <v>41</v>
      </c>
      <c r="E2467">
        <f>Sheet2!AA45</f>
        <v>2.3815802056366304E-3</v>
      </c>
    </row>
    <row r="2468" spans="1:5">
      <c r="A2468">
        <v>2007</v>
      </c>
      <c r="B2468">
        <v>0</v>
      </c>
      <c r="C2468">
        <v>0</v>
      </c>
      <c r="D2468">
        <v>42</v>
      </c>
      <c r="E2468">
        <f>Sheet2!AA46</f>
        <v>2.5853986371634609E-3</v>
      </c>
    </row>
    <row r="2469" spans="1:5">
      <c r="A2469">
        <v>2007</v>
      </c>
      <c r="B2469">
        <v>0</v>
      </c>
      <c r="C2469">
        <v>0</v>
      </c>
      <c r="D2469">
        <v>43</v>
      </c>
      <c r="E2469">
        <f>Sheet2!AA47</f>
        <v>3.0231747420566878E-3</v>
      </c>
    </row>
    <row r="2470" spans="1:5">
      <c r="A2470">
        <v>2007</v>
      </c>
      <c r="B2470">
        <v>0</v>
      </c>
      <c r="C2470">
        <v>0</v>
      </c>
      <c r="D2470">
        <v>44</v>
      </c>
      <c r="E2470">
        <f>Sheet2!AA48</f>
        <v>2.7771038790253711E-3</v>
      </c>
    </row>
    <row r="2471" spans="1:5">
      <c r="A2471">
        <v>2007</v>
      </c>
      <c r="B2471">
        <v>0</v>
      </c>
      <c r="C2471">
        <v>0</v>
      </c>
      <c r="D2471">
        <v>45</v>
      </c>
      <c r="E2471">
        <f>Sheet2!AA49</f>
        <v>3.182900835153598E-3</v>
      </c>
    </row>
    <row r="2472" spans="1:5">
      <c r="A2472">
        <v>2007</v>
      </c>
      <c r="B2472">
        <v>0</v>
      </c>
      <c r="C2472">
        <v>0</v>
      </c>
      <c r="D2472">
        <v>46</v>
      </c>
      <c r="E2472">
        <f>Sheet2!AA50</f>
        <v>3.8528762342774424E-3</v>
      </c>
    </row>
    <row r="2473" spans="1:5">
      <c r="A2473">
        <v>2007</v>
      </c>
      <c r="B2473">
        <v>0</v>
      </c>
      <c r="C2473">
        <v>0</v>
      </c>
      <c r="D2473">
        <v>47</v>
      </c>
      <c r="E2473">
        <f>Sheet2!AA51</f>
        <v>3.5902959775167271E-3</v>
      </c>
    </row>
    <row r="2474" spans="1:5">
      <c r="A2474">
        <v>2007</v>
      </c>
      <c r="B2474">
        <v>0</v>
      </c>
      <c r="C2474">
        <v>0</v>
      </c>
      <c r="D2474">
        <v>48</v>
      </c>
      <c r="E2474">
        <f>Sheet2!AA52</f>
        <v>3.7683044775934224E-3</v>
      </c>
    </row>
    <row r="2475" spans="1:5">
      <c r="A2475">
        <v>2007</v>
      </c>
      <c r="B2475">
        <v>0</v>
      </c>
      <c r="C2475">
        <v>0</v>
      </c>
      <c r="D2475">
        <v>49</v>
      </c>
      <c r="E2475">
        <f>Sheet2!AA53</f>
        <v>4.1868269709050788E-3</v>
      </c>
    </row>
    <row r="2476" spans="1:5">
      <c r="A2476">
        <v>2007</v>
      </c>
      <c r="B2476">
        <v>0</v>
      </c>
      <c r="C2476">
        <v>0</v>
      </c>
      <c r="D2476">
        <v>50</v>
      </c>
      <c r="E2476">
        <f>Sheet2!AA54</f>
        <v>4.4248428887659792E-3</v>
      </c>
    </row>
    <row r="2477" spans="1:5">
      <c r="A2477">
        <v>2007</v>
      </c>
      <c r="B2477">
        <v>0</v>
      </c>
      <c r="C2477">
        <v>0</v>
      </c>
      <c r="D2477">
        <v>51</v>
      </c>
      <c r="E2477">
        <f>Sheet2!AA55</f>
        <v>4.5591683238105259E-3</v>
      </c>
    </row>
    <row r="2478" spans="1:5">
      <c r="A2478">
        <v>2007</v>
      </c>
      <c r="B2478">
        <v>0</v>
      </c>
      <c r="C2478">
        <v>0</v>
      </c>
      <c r="D2478">
        <v>52</v>
      </c>
      <c r="E2478">
        <f>Sheet2!AA56</f>
        <v>5.3885513303043578E-3</v>
      </c>
    </row>
    <row r="2479" spans="1:5">
      <c r="A2479">
        <v>2007</v>
      </c>
      <c r="B2479">
        <v>0</v>
      </c>
      <c r="C2479">
        <v>0</v>
      </c>
      <c r="D2479">
        <v>53</v>
      </c>
      <c r="E2479">
        <f>Sheet2!AA57</f>
        <v>5.9311232689919814E-3</v>
      </c>
    </row>
    <row r="2480" spans="1:5">
      <c r="A2480">
        <v>2007</v>
      </c>
      <c r="B2480">
        <v>0</v>
      </c>
      <c r="C2480">
        <v>0</v>
      </c>
      <c r="D2480">
        <v>54</v>
      </c>
      <c r="E2480">
        <f>Sheet2!AA58</f>
        <v>6.1496133341368961E-3</v>
      </c>
    </row>
    <row r="2481" spans="1:5">
      <c r="A2481">
        <v>2007</v>
      </c>
      <c r="B2481">
        <v>0</v>
      </c>
      <c r="C2481">
        <v>0</v>
      </c>
      <c r="D2481">
        <v>55</v>
      </c>
      <c r="E2481">
        <f>Sheet2!AA59</f>
        <v>7.0400103223377903E-3</v>
      </c>
    </row>
    <row r="2482" spans="1:5">
      <c r="A2482">
        <v>2007</v>
      </c>
      <c r="B2482">
        <v>0</v>
      </c>
      <c r="C2482">
        <v>0</v>
      </c>
      <c r="D2482">
        <v>56</v>
      </c>
      <c r="E2482">
        <f>Sheet2!AA60</f>
        <v>6.5043019368792683E-3</v>
      </c>
    </row>
    <row r="2483" spans="1:5">
      <c r="A2483">
        <v>2007</v>
      </c>
      <c r="B2483">
        <v>0</v>
      </c>
      <c r="C2483">
        <v>0</v>
      </c>
      <c r="D2483">
        <v>57</v>
      </c>
      <c r="E2483">
        <f>Sheet2!AA61</f>
        <v>7.358557292698787E-3</v>
      </c>
    </row>
    <row r="2484" spans="1:5">
      <c r="A2484">
        <v>2007</v>
      </c>
      <c r="B2484">
        <v>0</v>
      </c>
      <c r="C2484">
        <v>0</v>
      </c>
      <c r="D2484">
        <v>58</v>
      </c>
      <c r="E2484">
        <f>Sheet2!AA62</f>
        <v>8.6609643967359325E-3</v>
      </c>
    </row>
    <row r="2485" spans="1:5">
      <c r="A2485">
        <v>2007</v>
      </c>
      <c r="B2485">
        <v>0</v>
      </c>
      <c r="C2485">
        <v>0</v>
      </c>
      <c r="D2485">
        <v>59</v>
      </c>
      <c r="E2485">
        <f>Sheet2!AA63</f>
        <v>8.9145887030838578E-3</v>
      </c>
    </row>
    <row r="2486" spans="1:5">
      <c r="A2486">
        <v>2007</v>
      </c>
      <c r="B2486">
        <v>0</v>
      </c>
      <c r="C2486">
        <v>0</v>
      </c>
      <c r="D2486">
        <v>60</v>
      </c>
      <c r="E2486">
        <f>Sheet2!AA64</f>
        <v>1.0212411419593417E-2</v>
      </c>
    </row>
    <row r="2487" spans="1:5">
      <c r="A2487">
        <v>2007</v>
      </c>
      <c r="B2487">
        <v>0</v>
      </c>
      <c r="C2487">
        <v>0</v>
      </c>
      <c r="D2487">
        <v>61</v>
      </c>
      <c r="E2487">
        <f>Sheet2!AA65</f>
        <v>1.1479148200552293E-2</v>
      </c>
    </row>
    <row r="2488" spans="1:5">
      <c r="A2488">
        <v>2007</v>
      </c>
      <c r="B2488">
        <v>0</v>
      </c>
      <c r="C2488">
        <v>0</v>
      </c>
      <c r="D2488">
        <v>62</v>
      </c>
      <c r="E2488">
        <f>Sheet2!AA66</f>
        <v>1.2042733624654033E-2</v>
      </c>
    </row>
    <row r="2489" spans="1:5">
      <c r="A2489">
        <v>2007</v>
      </c>
      <c r="B2489">
        <v>0</v>
      </c>
      <c r="C2489">
        <v>0</v>
      </c>
      <c r="D2489">
        <v>63</v>
      </c>
      <c r="E2489">
        <f>Sheet2!AA67</f>
        <v>1.3446807057642118E-2</v>
      </c>
    </row>
    <row r="2490" spans="1:5">
      <c r="A2490">
        <v>2007</v>
      </c>
      <c r="B2490">
        <v>0</v>
      </c>
      <c r="C2490">
        <v>0</v>
      </c>
      <c r="D2490">
        <v>64</v>
      </c>
      <c r="E2490">
        <f>Sheet2!AA68</f>
        <v>1.3836067405472907E-2</v>
      </c>
    </row>
    <row r="2491" spans="1:5">
      <c r="A2491">
        <v>2007</v>
      </c>
      <c r="B2491">
        <v>0</v>
      </c>
      <c r="C2491">
        <v>0</v>
      </c>
      <c r="D2491">
        <v>65</v>
      </c>
      <c r="E2491">
        <f>Sheet2!AA69</f>
        <v>1.5347521174372238E-2</v>
      </c>
    </row>
    <row r="2492" spans="1:5">
      <c r="A2492">
        <v>2007</v>
      </c>
      <c r="B2492">
        <v>0</v>
      </c>
      <c r="C2492">
        <v>0</v>
      </c>
      <c r="D2492">
        <v>66</v>
      </c>
      <c r="E2492">
        <f>Sheet2!AA70</f>
        <v>1.7076323409545163E-2</v>
      </c>
    </row>
    <row r="2493" spans="1:5">
      <c r="A2493">
        <v>2007</v>
      </c>
      <c r="B2493">
        <v>0</v>
      </c>
      <c r="C2493">
        <v>0</v>
      </c>
      <c r="D2493">
        <v>67</v>
      </c>
      <c r="E2493">
        <f>Sheet2!AA71</f>
        <v>1.9272572019583486E-2</v>
      </c>
    </row>
    <row r="2494" spans="1:5">
      <c r="A2494">
        <v>2007</v>
      </c>
      <c r="B2494">
        <v>0</v>
      </c>
      <c r="C2494">
        <v>0</v>
      </c>
      <c r="D2494">
        <v>68</v>
      </c>
      <c r="E2494">
        <f>Sheet2!AA72</f>
        <v>1.9285313705398485E-2</v>
      </c>
    </row>
    <row r="2495" spans="1:5">
      <c r="A2495">
        <v>2007</v>
      </c>
      <c r="B2495">
        <v>0</v>
      </c>
      <c r="C2495">
        <v>0</v>
      </c>
      <c r="D2495">
        <v>69</v>
      </c>
      <c r="E2495">
        <f>Sheet2!AA73</f>
        <v>2.1636335856441574E-2</v>
      </c>
    </row>
    <row r="2496" spans="1:5">
      <c r="A2496">
        <v>2007</v>
      </c>
      <c r="B2496">
        <v>0</v>
      </c>
      <c r="C2496">
        <v>0</v>
      </c>
      <c r="D2496">
        <v>70</v>
      </c>
      <c r="E2496">
        <f>Sheet2!AA74</f>
        <v>2.3792894857746837E-2</v>
      </c>
    </row>
    <row r="2497" spans="1:5">
      <c r="A2497">
        <v>2007</v>
      </c>
      <c r="B2497">
        <v>0</v>
      </c>
      <c r="C2497">
        <v>0</v>
      </c>
      <c r="D2497">
        <v>71</v>
      </c>
      <c r="E2497">
        <f>Sheet2!AA75</f>
        <v>2.801217933177904E-2</v>
      </c>
    </row>
    <row r="2498" spans="1:5">
      <c r="A2498">
        <v>2007</v>
      </c>
      <c r="B2498">
        <v>0</v>
      </c>
      <c r="C2498">
        <v>0</v>
      </c>
      <c r="D2498">
        <v>72</v>
      </c>
      <c r="E2498">
        <f>Sheet2!AA76</f>
        <v>2.9290650167852039E-2</v>
      </c>
    </row>
    <row r="2499" spans="1:5">
      <c r="A2499">
        <v>2007</v>
      </c>
      <c r="B2499">
        <v>0</v>
      </c>
      <c r="C2499">
        <v>0</v>
      </c>
      <c r="D2499">
        <v>73</v>
      </c>
      <c r="E2499">
        <f>Sheet2!AA77</f>
        <v>3.1371930929265657E-2</v>
      </c>
    </row>
    <row r="2500" spans="1:5">
      <c r="A2500">
        <v>2007</v>
      </c>
      <c r="B2500">
        <v>0</v>
      </c>
      <c r="C2500">
        <v>0</v>
      </c>
      <c r="D2500">
        <v>74</v>
      </c>
      <c r="E2500">
        <f>Sheet2!AA78</f>
        <v>3.6084911055851973E-2</v>
      </c>
    </row>
    <row r="2501" spans="1:5">
      <c r="A2501">
        <v>2007</v>
      </c>
      <c r="B2501">
        <v>0</v>
      </c>
      <c r="C2501">
        <v>0</v>
      </c>
      <c r="D2501">
        <v>75</v>
      </c>
      <c r="E2501">
        <f>Sheet2!AA79</f>
        <v>4.1249078954594773E-2</v>
      </c>
    </row>
    <row r="2502" spans="1:5">
      <c r="A2502">
        <v>2007</v>
      </c>
      <c r="B2502">
        <v>0</v>
      </c>
      <c r="C2502">
        <v>0</v>
      </c>
      <c r="D2502">
        <v>76</v>
      </c>
      <c r="E2502">
        <f>Sheet2!AA80</f>
        <v>4.4967449853275131E-2</v>
      </c>
    </row>
    <row r="2503" spans="1:5">
      <c r="A2503">
        <v>2007</v>
      </c>
      <c r="B2503">
        <v>0</v>
      </c>
      <c r="C2503">
        <v>0</v>
      </c>
      <c r="D2503">
        <v>77</v>
      </c>
      <c r="E2503">
        <f>Sheet2!AA81</f>
        <v>4.9888405165040284E-2</v>
      </c>
    </row>
    <row r="2504" spans="1:5">
      <c r="A2504">
        <v>2007</v>
      </c>
      <c r="B2504">
        <v>0</v>
      </c>
      <c r="C2504">
        <v>0</v>
      </c>
      <c r="D2504">
        <v>78</v>
      </c>
      <c r="E2504">
        <f>Sheet2!AA82</f>
        <v>5.2625865780228195E-2</v>
      </c>
    </row>
    <row r="2505" spans="1:5">
      <c r="A2505">
        <v>2007</v>
      </c>
      <c r="B2505">
        <v>0</v>
      </c>
      <c r="C2505">
        <v>0</v>
      </c>
      <c r="D2505">
        <v>79</v>
      </c>
      <c r="E2505">
        <f>Sheet2!AA83</f>
        <v>6.0378260862364724E-2</v>
      </c>
    </row>
    <row r="2506" spans="1:5">
      <c r="A2506">
        <v>2007</v>
      </c>
      <c r="B2506">
        <v>0</v>
      </c>
      <c r="C2506">
        <v>0</v>
      </c>
      <c r="D2506">
        <v>80</v>
      </c>
      <c r="E2506">
        <f>Sheet2!AA84</f>
        <v>6.7988927645373301E-2</v>
      </c>
    </row>
    <row r="2507" spans="1:5">
      <c r="A2507">
        <v>2007</v>
      </c>
      <c r="B2507">
        <v>0</v>
      </c>
      <c r="C2507">
        <v>0</v>
      </c>
      <c r="D2507">
        <v>81</v>
      </c>
      <c r="E2507">
        <f>Sheet2!AA85</f>
        <v>7.5562246722366902E-2</v>
      </c>
    </row>
    <row r="2508" spans="1:5">
      <c r="A2508">
        <v>2007</v>
      </c>
      <c r="B2508">
        <v>0</v>
      </c>
      <c r="C2508">
        <v>0</v>
      </c>
      <c r="D2508">
        <v>82</v>
      </c>
      <c r="E2508">
        <f>Sheet2!AA86</f>
        <v>7.9104542137765577E-2</v>
      </c>
    </row>
    <row r="2509" spans="1:5">
      <c r="A2509">
        <v>2007</v>
      </c>
      <c r="B2509">
        <v>0</v>
      </c>
      <c r="C2509">
        <v>0</v>
      </c>
      <c r="D2509">
        <v>83</v>
      </c>
      <c r="E2509">
        <f>Sheet2!AA87</f>
        <v>9.3444779303918146E-2</v>
      </c>
    </row>
    <row r="2510" spans="1:5">
      <c r="A2510">
        <v>2007</v>
      </c>
      <c r="B2510">
        <v>0</v>
      </c>
      <c r="C2510">
        <v>0</v>
      </c>
      <c r="D2510">
        <v>84</v>
      </c>
      <c r="E2510">
        <f>Sheet2!AA88</f>
        <v>9.7812642065415387E-2</v>
      </c>
    </row>
    <row r="2511" spans="1:5">
      <c r="A2511">
        <v>2007</v>
      </c>
      <c r="B2511">
        <v>0</v>
      </c>
      <c r="C2511">
        <v>0</v>
      </c>
      <c r="D2511">
        <v>85</v>
      </c>
      <c r="E2511">
        <f>Sheet2!AA89</f>
        <v>0.10686485532290366</v>
      </c>
    </row>
    <row r="2512" spans="1:5">
      <c r="A2512">
        <v>2007</v>
      </c>
      <c r="B2512">
        <v>0</v>
      </c>
      <c r="C2512">
        <v>0</v>
      </c>
      <c r="D2512">
        <v>86</v>
      </c>
      <c r="E2512">
        <f>Sheet2!AA90</f>
        <v>0.11804554836028899</v>
      </c>
    </row>
    <row r="2513" spans="1:5">
      <c r="A2513">
        <v>2007</v>
      </c>
      <c r="B2513">
        <v>0</v>
      </c>
      <c r="C2513">
        <v>0</v>
      </c>
      <c r="D2513">
        <v>87</v>
      </c>
      <c r="E2513">
        <f>Sheet2!AA91</f>
        <v>0.1326199943275197</v>
      </c>
    </row>
    <row r="2514" spans="1:5">
      <c r="A2514">
        <v>2007</v>
      </c>
      <c r="B2514">
        <v>0</v>
      </c>
      <c r="C2514">
        <v>0</v>
      </c>
      <c r="D2514">
        <v>88</v>
      </c>
      <c r="E2514">
        <f>Sheet2!AA92</f>
        <v>0.15944207008539771</v>
      </c>
    </row>
    <row r="2515" spans="1:5">
      <c r="A2515">
        <v>2007</v>
      </c>
      <c r="B2515">
        <v>0</v>
      </c>
      <c r="C2515">
        <v>0</v>
      </c>
      <c r="D2515">
        <v>89</v>
      </c>
      <c r="E2515">
        <f>Sheet2!AA93</f>
        <v>0.17242652814243492</v>
      </c>
    </row>
    <row r="2516" spans="1:5">
      <c r="A2516">
        <v>2007</v>
      </c>
      <c r="B2516">
        <v>0</v>
      </c>
      <c r="C2516">
        <v>0</v>
      </c>
      <c r="D2516">
        <v>90</v>
      </c>
      <c r="E2516">
        <f>Sheet2!AA94</f>
        <v>0.18838283369295558</v>
      </c>
    </row>
    <row r="2517" spans="1:5">
      <c r="A2517">
        <v>2007</v>
      </c>
      <c r="B2517">
        <v>0</v>
      </c>
      <c r="C2517">
        <v>0</v>
      </c>
      <c r="D2517">
        <v>91</v>
      </c>
      <c r="E2517">
        <f>Sheet2!AA95</f>
        <v>0.20921478142254502</v>
      </c>
    </row>
    <row r="2518" spans="1:5">
      <c r="A2518">
        <v>2007</v>
      </c>
      <c r="B2518">
        <v>0</v>
      </c>
      <c r="C2518">
        <v>0</v>
      </c>
      <c r="D2518">
        <v>92</v>
      </c>
      <c r="E2518">
        <f>Sheet2!AA96</f>
        <v>0.22820324878490705</v>
      </c>
    </row>
    <row r="2519" spans="1:5">
      <c r="A2519">
        <v>2007</v>
      </c>
      <c r="B2519">
        <v>0</v>
      </c>
      <c r="C2519">
        <v>0</v>
      </c>
      <c r="D2519">
        <v>93</v>
      </c>
      <c r="E2519">
        <f>Sheet2!AA97</f>
        <v>0.25785863655374325</v>
      </c>
    </row>
    <row r="2520" spans="1:5">
      <c r="A2520">
        <v>2007</v>
      </c>
      <c r="B2520">
        <v>0</v>
      </c>
      <c r="C2520">
        <v>0</v>
      </c>
      <c r="D2520">
        <v>94</v>
      </c>
      <c r="E2520">
        <f>Sheet2!AA98</f>
        <v>0.27007537394066417</v>
      </c>
    </row>
    <row r="2521" spans="1:5">
      <c r="A2521">
        <v>2007</v>
      </c>
      <c r="B2521">
        <v>0</v>
      </c>
      <c r="C2521">
        <v>0</v>
      </c>
      <c r="D2521">
        <v>95</v>
      </c>
      <c r="E2521">
        <f>Sheet2!AA99</f>
        <v>0.29568054647191339</v>
      </c>
    </row>
    <row r="2522" spans="1:5">
      <c r="A2522">
        <v>2007</v>
      </c>
      <c r="B2522">
        <v>0</v>
      </c>
      <c r="C2522">
        <v>0</v>
      </c>
      <c r="D2522">
        <v>96</v>
      </c>
      <c r="E2522">
        <f>Sheet2!AA100</f>
        <v>0.3324728682170543</v>
      </c>
    </row>
    <row r="2523" spans="1:5">
      <c r="A2523">
        <v>2007</v>
      </c>
      <c r="B2523">
        <v>0</v>
      </c>
      <c r="C2523">
        <v>0</v>
      </c>
      <c r="D2523">
        <v>97</v>
      </c>
      <c r="E2523">
        <f>Sheet2!AA101</f>
        <v>0.37135618857008118</v>
      </c>
    </row>
    <row r="2524" spans="1:5">
      <c r="A2524">
        <v>2007</v>
      </c>
      <c r="B2524">
        <v>0</v>
      </c>
      <c r="C2524">
        <v>0</v>
      </c>
      <c r="D2524">
        <v>98</v>
      </c>
      <c r="E2524">
        <f>Sheet2!AA102</f>
        <v>0.34568510638297872</v>
      </c>
    </row>
    <row r="2525" spans="1:5">
      <c r="A2525">
        <v>2007</v>
      </c>
      <c r="B2525">
        <v>0</v>
      </c>
      <c r="C2525">
        <v>0</v>
      </c>
      <c r="D2525">
        <v>99</v>
      </c>
      <c r="E2525">
        <f>Sheet2!AA103</f>
        <v>0.34724262589513916</v>
      </c>
    </row>
    <row r="2526" spans="1:5">
      <c r="A2526">
        <v>2007</v>
      </c>
      <c r="B2526">
        <v>0</v>
      </c>
      <c r="C2526">
        <v>0</v>
      </c>
      <c r="D2526">
        <v>100</v>
      </c>
      <c r="E2526">
        <f>Sheet2!AA104</f>
        <v>0.28773681328072948</v>
      </c>
    </row>
    <row r="2527" spans="1:5">
      <c r="A2527">
        <v>2007</v>
      </c>
      <c r="B2527">
        <v>0</v>
      </c>
      <c r="C2527">
        <v>1</v>
      </c>
      <c r="D2527">
        <v>0</v>
      </c>
      <c r="E2527">
        <f>Sheet2!Z4</f>
        <v>5.2475307618056423E-3</v>
      </c>
    </row>
    <row r="2528" spans="1:5">
      <c r="A2528">
        <v>2007</v>
      </c>
      <c r="B2528">
        <v>0</v>
      </c>
      <c r="C2528">
        <v>1</v>
      </c>
      <c r="D2528">
        <v>1</v>
      </c>
      <c r="E2528">
        <f>Sheet2!Z5</f>
        <v>3.5956797908154472E-4</v>
      </c>
    </row>
    <row r="2529" spans="1:5">
      <c r="A2529">
        <v>2007</v>
      </c>
      <c r="B2529">
        <v>0</v>
      </c>
      <c r="C2529">
        <v>1</v>
      </c>
      <c r="D2529">
        <v>2</v>
      </c>
      <c r="E2529">
        <f>Sheet2!Z6</f>
        <v>2.4483341910691071E-4</v>
      </c>
    </row>
    <row r="2530" spans="1:5">
      <c r="A2530">
        <v>2007</v>
      </c>
      <c r="B2530">
        <v>0</v>
      </c>
      <c r="C2530">
        <v>1</v>
      </c>
      <c r="D2530">
        <v>3</v>
      </c>
      <c r="E2530">
        <f>Sheet2!Z7</f>
        <v>1.3164755496721688E-4</v>
      </c>
    </row>
    <row r="2531" spans="1:5">
      <c r="A2531">
        <v>2007</v>
      </c>
      <c r="B2531">
        <v>0</v>
      </c>
      <c r="C2531">
        <v>1</v>
      </c>
      <c r="D2531">
        <v>4</v>
      </c>
      <c r="E2531">
        <f>Sheet2!Z8</f>
        <v>1.2420251009115778E-4</v>
      </c>
    </row>
    <row r="2532" spans="1:5">
      <c r="A2532">
        <v>2007</v>
      </c>
      <c r="B2532">
        <v>0</v>
      </c>
      <c r="C2532">
        <v>1</v>
      </c>
      <c r="D2532">
        <v>5</v>
      </c>
      <c r="E2532">
        <f>Sheet2!Z9</f>
        <v>1.260711266571973E-4</v>
      </c>
    </row>
    <row r="2533" spans="1:5">
      <c r="A2533">
        <v>2007</v>
      </c>
      <c r="B2533">
        <v>0</v>
      </c>
      <c r="C2533">
        <v>1</v>
      </c>
      <c r="D2533">
        <v>6</v>
      </c>
      <c r="E2533">
        <f>Sheet2!Z10</f>
        <v>1.1502036151891587E-4</v>
      </c>
    </row>
    <row r="2534" spans="1:5">
      <c r="A2534">
        <v>2007</v>
      </c>
      <c r="B2534">
        <v>0</v>
      </c>
      <c r="C2534">
        <v>1</v>
      </c>
      <c r="D2534">
        <v>7</v>
      </c>
      <c r="E2534">
        <f>Sheet2!Z11</f>
        <v>1.1051053169217911E-4</v>
      </c>
    </row>
    <row r="2535" spans="1:5">
      <c r="A2535">
        <v>2007</v>
      </c>
      <c r="B2535">
        <v>0</v>
      </c>
      <c r="C2535">
        <v>1</v>
      </c>
      <c r="D2535">
        <v>8</v>
      </c>
      <c r="E2535">
        <f>Sheet2!Z12</f>
        <v>9.4695441044307562E-5</v>
      </c>
    </row>
    <row r="2536" spans="1:5">
      <c r="A2536">
        <v>2007</v>
      </c>
      <c r="B2536">
        <v>0</v>
      </c>
      <c r="C2536">
        <v>1</v>
      </c>
      <c r="D2536">
        <v>9</v>
      </c>
      <c r="E2536">
        <f>Sheet2!Z13</f>
        <v>1.2280216188833266E-4</v>
      </c>
    </row>
    <row r="2537" spans="1:5">
      <c r="A2537">
        <v>2007</v>
      </c>
      <c r="B2537">
        <v>0</v>
      </c>
      <c r="C2537">
        <v>1</v>
      </c>
      <c r="D2537">
        <v>10</v>
      </c>
      <c r="E2537">
        <f>Sheet2!Z14</f>
        <v>5.9085030125134999E-5</v>
      </c>
    </row>
    <row r="2538" spans="1:5">
      <c r="A2538">
        <v>2007</v>
      </c>
      <c r="B2538">
        <v>0</v>
      </c>
      <c r="C2538">
        <v>1</v>
      </c>
      <c r="D2538">
        <v>11</v>
      </c>
      <c r="E2538">
        <f>Sheet2!Z15</f>
        <v>1.0578454702845997E-4</v>
      </c>
    </row>
    <row r="2539" spans="1:5">
      <c r="A2539">
        <v>2007</v>
      </c>
      <c r="B2539">
        <v>0</v>
      </c>
      <c r="C2539">
        <v>1</v>
      </c>
      <c r="D2539">
        <v>12</v>
      </c>
      <c r="E2539">
        <f>Sheet2!Z16</f>
        <v>1.4649459631268304E-4</v>
      </c>
    </row>
    <row r="2540" spans="1:5">
      <c r="A2540">
        <v>2007</v>
      </c>
      <c r="B2540">
        <v>0</v>
      </c>
      <c r="C2540">
        <v>1</v>
      </c>
      <c r="D2540">
        <v>13</v>
      </c>
      <c r="E2540">
        <f>Sheet2!Z17</f>
        <v>1.559902874006578E-4</v>
      </c>
    </row>
    <row r="2541" spans="1:5">
      <c r="A2541">
        <v>2007</v>
      </c>
      <c r="B2541">
        <v>0</v>
      </c>
      <c r="C2541">
        <v>1</v>
      </c>
      <c r="D2541">
        <v>14</v>
      </c>
      <c r="E2541">
        <f>Sheet2!Z18</f>
        <v>1.425698857103129E-4</v>
      </c>
    </row>
    <row r="2542" spans="1:5">
      <c r="A2542">
        <v>2007</v>
      </c>
      <c r="B2542">
        <v>0</v>
      </c>
      <c r="C2542">
        <v>1</v>
      </c>
      <c r="D2542">
        <v>15</v>
      </c>
      <c r="E2542">
        <f>Sheet2!Z19</f>
        <v>2.379877633398074E-4</v>
      </c>
    </row>
    <row r="2543" spans="1:5">
      <c r="A2543">
        <v>2007</v>
      </c>
      <c r="B2543">
        <v>0</v>
      </c>
      <c r="C2543">
        <v>1</v>
      </c>
      <c r="D2543">
        <v>16</v>
      </c>
      <c r="E2543">
        <f>Sheet2!Z20</f>
        <v>2.7818246069573783E-4</v>
      </c>
    </row>
    <row r="2544" spans="1:5">
      <c r="A2544">
        <v>2007</v>
      </c>
      <c r="B2544">
        <v>0</v>
      </c>
      <c r="C2544">
        <v>1</v>
      </c>
      <c r="D2544">
        <v>17</v>
      </c>
      <c r="E2544">
        <f>Sheet2!Z21</f>
        <v>5.2050558160959175E-4</v>
      </c>
    </row>
    <row r="2545" spans="1:5">
      <c r="A2545">
        <v>2007</v>
      </c>
      <c r="B2545">
        <v>0</v>
      </c>
      <c r="C2545">
        <v>1</v>
      </c>
      <c r="D2545">
        <v>18</v>
      </c>
      <c r="E2545">
        <f>Sheet2!Z22</f>
        <v>8.2417493830522269E-4</v>
      </c>
    </row>
    <row r="2546" spans="1:5">
      <c r="A2546">
        <v>2007</v>
      </c>
      <c r="B2546">
        <v>0</v>
      </c>
      <c r="C2546">
        <v>1</v>
      </c>
      <c r="D2546">
        <v>19</v>
      </c>
      <c r="E2546">
        <f>Sheet2!Z23</f>
        <v>7.014424359035854E-4</v>
      </c>
    </row>
    <row r="2547" spans="1:5">
      <c r="A2547">
        <v>2007</v>
      </c>
      <c r="B2547">
        <v>0</v>
      </c>
      <c r="C2547">
        <v>1</v>
      </c>
      <c r="D2547">
        <v>20</v>
      </c>
      <c r="E2547">
        <f>Sheet2!Z24</f>
        <v>8.4068216253884863E-4</v>
      </c>
    </row>
    <row r="2548" spans="1:5">
      <c r="A2548">
        <v>2007</v>
      </c>
      <c r="B2548">
        <v>0</v>
      </c>
      <c r="C2548">
        <v>1</v>
      </c>
      <c r="D2548">
        <v>21</v>
      </c>
      <c r="E2548">
        <f>Sheet2!Z25</f>
        <v>8.1930138059878701E-4</v>
      </c>
    </row>
    <row r="2549" spans="1:5">
      <c r="A2549">
        <v>2007</v>
      </c>
      <c r="B2549">
        <v>0</v>
      </c>
      <c r="C2549">
        <v>1</v>
      </c>
      <c r="D2549">
        <v>22</v>
      </c>
      <c r="E2549">
        <f>Sheet2!Z26</f>
        <v>7.8837898447217582E-4</v>
      </c>
    </row>
    <row r="2550" spans="1:5">
      <c r="A2550">
        <v>2007</v>
      </c>
      <c r="B2550">
        <v>0</v>
      </c>
      <c r="C2550">
        <v>1</v>
      </c>
      <c r="D2550">
        <v>23</v>
      </c>
      <c r="E2550">
        <f>Sheet2!Z27</f>
        <v>7.6095479828706459E-4</v>
      </c>
    </row>
    <row r="2551" spans="1:5">
      <c r="A2551">
        <v>2007</v>
      </c>
      <c r="B2551">
        <v>0</v>
      </c>
      <c r="C2551">
        <v>1</v>
      </c>
      <c r="D2551">
        <v>24</v>
      </c>
      <c r="E2551">
        <f>Sheet2!Z28</f>
        <v>8.7982641410309806E-4</v>
      </c>
    </row>
    <row r="2552" spans="1:5">
      <c r="A2552">
        <v>2007</v>
      </c>
      <c r="B2552">
        <v>0</v>
      </c>
      <c r="C2552">
        <v>1</v>
      </c>
      <c r="D2552">
        <v>25</v>
      </c>
      <c r="E2552">
        <f>Sheet2!Z29</f>
        <v>7.1851926228788372E-4</v>
      </c>
    </row>
    <row r="2553" spans="1:5">
      <c r="A2553">
        <v>2007</v>
      </c>
      <c r="B2553">
        <v>0</v>
      </c>
      <c r="C2553">
        <v>1</v>
      </c>
      <c r="D2553">
        <v>26</v>
      </c>
      <c r="E2553">
        <f>Sheet2!Z30</f>
        <v>4.2453913022509978E-4</v>
      </c>
    </row>
    <row r="2554" spans="1:5">
      <c r="A2554">
        <v>2007</v>
      </c>
      <c r="B2554">
        <v>0</v>
      </c>
      <c r="C2554">
        <v>1</v>
      </c>
      <c r="D2554">
        <v>27</v>
      </c>
      <c r="E2554">
        <f>Sheet2!Z31</f>
        <v>5.3116197824288887E-4</v>
      </c>
    </row>
    <row r="2555" spans="1:5">
      <c r="A2555">
        <v>2007</v>
      </c>
      <c r="B2555">
        <v>0</v>
      </c>
      <c r="C2555">
        <v>1</v>
      </c>
      <c r="D2555">
        <v>28</v>
      </c>
      <c r="E2555">
        <f>Sheet2!Z32</f>
        <v>3.6246944063730207E-4</v>
      </c>
    </row>
    <row r="2556" spans="1:5">
      <c r="A2556">
        <v>2007</v>
      </c>
      <c r="B2556">
        <v>0</v>
      </c>
      <c r="C2556">
        <v>1</v>
      </c>
      <c r="D2556">
        <v>29</v>
      </c>
      <c r="E2556">
        <f>Sheet2!Z33</f>
        <v>4.2538788920293697E-4</v>
      </c>
    </row>
    <row r="2557" spans="1:5">
      <c r="A2557">
        <v>2007</v>
      </c>
      <c r="B2557">
        <v>0</v>
      </c>
      <c r="C2557">
        <v>1</v>
      </c>
      <c r="D2557">
        <v>30</v>
      </c>
      <c r="E2557">
        <f>Sheet2!Z34</f>
        <v>3.6896383292742667E-4</v>
      </c>
    </row>
    <row r="2558" spans="1:5">
      <c r="A2558">
        <v>2007</v>
      </c>
      <c r="B2558">
        <v>0</v>
      </c>
      <c r="C2558">
        <v>1</v>
      </c>
      <c r="D2558">
        <v>31</v>
      </c>
      <c r="E2558">
        <f>Sheet2!Z35</f>
        <v>4.5763674288927221E-4</v>
      </c>
    </row>
    <row r="2559" spans="1:5">
      <c r="A2559">
        <v>2007</v>
      </c>
      <c r="B2559">
        <v>0</v>
      </c>
      <c r="C2559">
        <v>1</v>
      </c>
      <c r="D2559">
        <v>32</v>
      </c>
      <c r="E2559">
        <f>Sheet2!Z36</f>
        <v>5.5273843163008529E-4</v>
      </c>
    </row>
    <row r="2560" spans="1:5">
      <c r="A2560">
        <v>2007</v>
      </c>
      <c r="B2560">
        <v>0</v>
      </c>
      <c r="C2560">
        <v>1</v>
      </c>
      <c r="D2560">
        <v>33</v>
      </c>
      <c r="E2560">
        <f>Sheet2!Z37</f>
        <v>5.4311793805993417E-4</v>
      </c>
    </row>
    <row r="2561" spans="1:5">
      <c r="A2561">
        <v>2007</v>
      </c>
      <c r="B2561">
        <v>0</v>
      </c>
      <c r="C2561">
        <v>1</v>
      </c>
      <c r="D2561">
        <v>34</v>
      </c>
      <c r="E2561">
        <f>Sheet2!Z38</f>
        <v>4.8245115683541001E-4</v>
      </c>
    </row>
    <row r="2562" spans="1:5">
      <c r="A2562">
        <v>2007</v>
      </c>
      <c r="B2562">
        <v>0</v>
      </c>
      <c r="C2562">
        <v>1</v>
      </c>
      <c r="D2562">
        <v>35</v>
      </c>
      <c r="E2562">
        <f>Sheet2!Z39</f>
        <v>6.5746360478443483E-4</v>
      </c>
    </row>
    <row r="2563" spans="1:5">
      <c r="A2563">
        <v>2007</v>
      </c>
      <c r="B2563">
        <v>0</v>
      </c>
      <c r="C2563">
        <v>1</v>
      </c>
      <c r="D2563">
        <v>36</v>
      </c>
      <c r="E2563">
        <f>Sheet2!Z40</f>
        <v>5.8517557235716043E-4</v>
      </c>
    </row>
    <row r="2564" spans="1:5">
      <c r="A2564">
        <v>2007</v>
      </c>
      <c r="B2564">
        <v>0</v>
      </c>
      <c r="C2564">
        <v>1</v>
      </c>
      <c r="D2564">
        <v>37</v>
      </c>
      <c r="E2564">
        <f>Sheet2!Z41</f>
        <v>5.3603767744357178E-4</v>
      </c>
    </row>
    <row r="2565" spans="1:5">
      <c r="A2565">
        <v>2007</v>
      </c>
      <c r="B2565">
        <v>0</v>
      </c>
      <c r="C2565">
        <v>1</v>
      </c>
      <c r="D2565">
        <v>38</v>
      </c>
      <c r="E2565">
        <f>Sheet2!Z42</f>
        <v>7.1773142379826318E-4</v>
      </c>
    </row>
    <row r="2566" spans="1:5">
      <c r="A2566">
        <v>2007</v>
      </c>
      <c r="B2566">
        <v>0</v>
      </c>
      <c r="C2566">
        <v>1</v>
      </c>
      <c r="D2566">
        <v>39</v>
      </c>
      <c r="E2566">
        <f>Sheet2!Z43</f>
        <v>8.1426776692314687E-4</v>
      </c>
    </row>
    <row r="2567" spans="1:5">
      <c r="A2567">
        <v>2007</v>
      </c>
      <c r="B2567">
        <v>0</v>
      </c>
      <c r="C2567">
        <v>1</v>
      </c>
      <c r="D2567">
        <v>40</v>
      </c>
      <c r="E2567">
        <f>Sheet2!Z44</f>
        <v>7.6588614219002529E-4</v>
      </c>
    </row>
    <row r="2568" spans="1:5">
      <c r="A2568">
        <v>2007</v>
      </c>
      <c r="B2568">
        <v>0</v>
      </c>
      <c r="C2568">
        <v>1</v>
      </c>
      <c r="D2568">
        <v>41</v>
      </c>
      <c r="E2568">
        <f>Sheet2!Z45</f>
        <v>7.6625991477548977E-4</v>
      </c>
    </row>
    <row r="2569" spans="1:5">
      <c r="A2569">
        <v>2007</v>
      </c>
      <c r="B2569">
        <v>0</v>
      </c>
      <c r="C2569">
        <v>1</v>
      </c>
      <c r="D2569">
        <v>42</v>
      </c>
      <c r="E2569">
        <f>Sheet2!Z46</f>
        <v>1.0599063129876605E-3</v>
      </c>
    </row>
    <row r="2570" spans="1:5">
      <c r="A2570">
        <v>2007</v>
      </c>
      <c r="B2570">
        <v>0</v>
      </c>
      <c r="C2570">
        <v>1</v>
      </c>
      <c r="D2570">
        <v>43</v>
      </c>
      <c r="E2570">
        <f>Sheet2!Z47</f>
        <v>1.0253701038127944E-3</v>
      </c>
    </row>
    <row r="2571" spans="1:5">
      <c r="A2571">
        <v>2007</v>
      </c>
      <c r="B2571">
        <v>0</v>
      </c>
      <c r="C2571">
        <v>1</v>
      </c>
      <c r="D2571">
        <v>44</v>
      </c>
      <c r="E2571">
        <f>Sheet2!Z48</f>
        <v>1.1164124859701975E-3</v>
      </c>
    </row>
    <row r="2572" spans="1:5">
      <c r="A2572">
        <v>2007</v>
      </c>
      <c r="B2572">
        <v>0</v>
      </c>
      <c r="C2572">
        <v>1</v>
      </c>
      <c r="D2572">
        <v>45</v>
      </c>
      <c r="E2572">
        <f>Sheet2!Z49</f>
        <v>1.3594146179236543E-3</v>
      </c>
    </row>
    <row r="2573" spans="1:5">
      <c r="A2573">
        <v>2007</v>
      </c>
      <c r="B2573">
        <v>0</v>
      </c>
      <c r="C2573">
        <v>1</v>
      </c>
      <c r="D2573">
        <v>46</v>
      </c>
      <c r="E2573">
        <f>Sheet2!Z50</f>
        <v>1.2092514610850447E-3</v>
      </c>
    </row>
    <row r="2574" spans="1:5">
      <c r="A2574">
        <v>2007</v>
      </c>
      <c r="B2574">
        <v>0</v>
      </c>
      <c r="C2574">
        <v>1</v>
      </c>
      <c r="D2574">
        <v>47</v>
      </c>
      <c r="E2574">
        <f>Sheet2!Z51</f>
        <v>1.448178989707229E-3</v>
      </c>
    </row>
    <row r="2575" spans="1:5">
      <c r="A2575">
        <v>2007</v>
      </c>
      <c r="B2575">
        <v>0</v>
      </c>
      <c r="C2575">
        <v>1</v>
      </c>
      <c r="D2575">
        <v>48</v>
      </c>
      <c r="E2575">
        <f>Sheet2!Z52</f>
        <v>1.7570561208315413E-3</v>
      </c>
    </row>
    <row r="2576" spans="1:5">
      <c r="A2576">
        <v>2007</v>
      </c>
      <c r="B2576">
        <v>0</v>
      </c>
      <c r="C2576">
        <v>1</v>
      </c>
      <c r="D2576">
        <v>49</v>
      </c>
      <c r="E2576">
        <f>Sheet2!Z53</f>
        <v>1.7498363057106513E-3</v>
      </c>
    </row>
    <row r="2577" spans="1:5">
      <c r="A2577">
        <v>2007</v>
      </c>
      <c r="B2577">
        <v>0</v>
      </c>
      <c r="C2577">
        <v>1</v>
      </c>
      <c r="D2577">
        <v>50</v>
      </c>
      <c r="E2577">
        <f>Sheet2!Z54</f>
        <v>1.9429413715218702E-3</v>
      </c>
    </row>
    <row r="2578" spans="1:5">
      <c r="A2578">
        <v>2007</v>
      </c>
      <c r="B2578">
        <v>0</v>
      </c>
      <c r="C2578">
        <v>1</v>
      </c>
      <c r="D2578">
        <v>51</v>
      </c>
      <c r="E2578">
        <f>Sheet2!Z55</f>
        <v>2.1929830354568895E-3</v>
      </c>
    </row>
    <row r="2579" spans="1:5">
      <c r="A2579">
        <v>2007</v>
      </c>
      <c r="B2579">
        <v>0</v>
      </c>
      <c r="C2579">
        <v>1</v>
      </c>
      <c r="D2579">
        <v>52</v>
      </c>
      <c r="E2579">
        <f>Sheet2!Z56</f>
        <v>2.3608437830515464E-3</v>
      </c>
    </row>
    <row r="2580" spans="1:5">
      <c r="A2580">
        <v>2007</v>
      </c>
      <c r="B2580">
        <v>0</v>
      </c>
      <c r="C2580">
        <v>1</v>
      </c>
      <c r="D2580">
        <v>53</v>
      </c>
      <c r="E2580">
        <f>Sheet2!Z57</f>
        <v>2.7964373029500688E-3</v>
      </c>
    </row>
    <row r="2581" spans="1:5">
      <c r="A2581">
        <v>2007</v>
      </c>
      <c r="B2581">
        <v>0</v>
      </c>
      <c r="C2581">
        <v>1</v>
      </c>
      <c r="D2581">
        <v>54</v>
      </c>
      <c r="E2581">
        <f>Sheet2!Z58</f>
        <v>3.0183621742626578E-3</v>
      </c>
    </row>
    <row r="2582" spans="1:5">
      <c r="A2582">
        <v>2007</v>
      </c>
      <c r="B2582">
        <v>0</v>
      </c>
      <c r="C2582">
        <v>1</v>
      </c>
      <c r="D2582">
        <v>55</v>
      </c>
      <c r="E2582">
        <f>Sheet2!Z59</f>
        <v>3.4199880218341418E-3</v>
      </c>
    </row>
    <row r="2583" spans="1:5">
      <c r="A2583">
        <v>2007</v>
      </c>
      <c r="B2583">
        <v>0</v>
      </c>
      <c r="C2583">
        <v>1</v>
      </c>
      <c r="D2583">
        <v>56</v>
      </c>
      <c r="E2583">
        <f>Sheet2!Z60</f>
        <v>3.5277671485862577E-3</v>
      </c>
    </row>
    <row r="2584" spans="1:5">
      <c r="A2584">
        <v>2007</v>
      </c>
      <c r="B2584">
        <v>0</v>
      </c>
      <c r="C2584">
        <v>1</v>
      </c>
      <c r="D2584">
        <v>57</v>
      </c>
      <c r="E2584">
        <f>Sheet2!Z61</f>
        <v>4.0220155417806745E-3</v>
      </c>
    </row>
    <row r="2585" spans="1:5">
      <c r="A2585">
        <v>2007</v>
      </c>
      <c r="B2585">
        <v>0</v>
      </c>
      <c r="C2585">
        <v>1</v>
      </c>
      <c r="D2585">
        <v>58</v>
      </c>
      <c r="E2585">
        <f>Sheet2!Z62</f>
        <v>4.5777277013056891E-3</v>
      </c>
    </row>
    <row r="2586" spans="1:5">
      <c r="A2586">
        <v>2007</v>
      </c>
      <c r="B2586">
        <v>0</v>
      </c>
      <c r="C2586">
        <v>1</v>
      </c>
      <c r="D2586">
        <v>59</v>
      </c>
      <c r="E2586">
        <f>Sheet2!Z63</f>
        <v>5.2588693296051637E-3</v>
      </c>
    </row>
    <row r="2587" spans="1:5">
      <c r="A2587">
        <v>2007</v>
      </c>
      <c r="B2587">
        <v>0</v>
      </c>
      <c r="C2587">
        <v>1</v>
      </c>
      <c r="D2587">
        <v>60</v>
      </c>
      <c r="E2587">
        <f>Sheet2!Z64</f>
        <v>5.6510782107740192E-3</v>
      </c>
    </row>
    <row r="2588" spans="1:5">
      <c r="A2588">
        <v>2007</v>
      </c>
      <c r="B2588">
        <v>0</v>
      </c>
      <c r="C2588">
        <v>1</v>
      </c>
      <c r="D2588">
        <v>61</v>
      </c>
      <c r="E2588">
        <f>Sheet2!Z65</f>
        <v>6.4844375264812995E-3</v>
      </c>
    </row>
    <row r="2589" spans="1:5">
      <c r="A2589">
        <v>2007</v>
      </c>
      <c r="B2589">
        <v>0</v>
      </c>
      <c r="C2589">
        <v>1</v>
      </c>
      <c r="D2589">
        <v>62</v>
      </c>
      <c r="E2589">
        <f>Sheet2!Z66</f>
        <v>6.5014167576558837E-3</v>
      </c>
    </row>
    <row r="2590" spans="1:5">
      <c r="A2590">
        <v>2007</v>
      </c>
      <c r="B2590">
        <v>0</v>
      </c>
      <c r="C2590">
        <v>1</v>
      </c>
      <c r="D2590">
        <v>63</v>
      </c>
      <c r="E2590">
        <f>Sheet2!Z67</f>
        <v>8.2867700718203454E-3</v>
      </c>
    </row>
    <row r="2591" spans="1:5">
      <c r="A2591">
        <v>2007</v>
      </c>
      <c r="B2591">
        <v>0</v>
      </c>
      <c r="C2591">
        <v>1</v>
      </c>
      <c r="D2591">
        <v>64</v>
      </c>
      <c r="E2591">
        <f>Sheet2!Z68</f>
        <v>8.8799177175035021E-3</v>
      </c>
    </row>
    <row r="2592" spans="1:5">
      <c r="A2592">
        <v>2007</v>
      </c>
      <c r="B2592">
        <v>0</v>
      </c>
      <c r="C2592">
        <v>1</v>
      </c>
      <c r="D2592">
        <v>65</v>
      </c>
      <c r="E2592">
        <f>Sheet2!Z69</f>
        <v>9.8535504743869975E-3</v>
      </c>
    </row>
    <row r="2593" spans="1:5">
      <c r="A2593">
        <v>2007</v>
      </c>
      <c r="B2593">
        <v>0</v>
      </c>
      <c r="C2593">
        <v>1</v>
      </c>
      <c r="D2593">
        <v>66</v>
      </c>
      <c r="E2593">
        <f>Sheet2!Z70</f>
        <v>1.0913667380642832E-2</v>
      </c>
    </row>
    <row r="2594" spans="1:5">
      <c r="A2594">
        <v>2007</v>
      </c>
      <c r="B2594">
        <v>0</v>
      </c>
      <c r="C2594">
        <v>1</v>
      </c>
      <c r="D2594">
        <v>67</v>
      </c>
      <c r="E2594">
        <f>Sheet2!Z71</f>
        <v>1.2156359687247714E-2</v>
      </c>
    </row>
    <row r="2595" spans="1:5">
      <c r="A2595">
        <v>2007</v>
      </c>
      <c r="B2595">
        <v>0</v>
      </c>
      <c r="C2595">
        <v>1</v>
      </c>
      <c r="D2595">
        <v>68</v>
      </c>
      <c r="E2595">
        <f>Sheet2!Z72</f>
        <v>1.3887084246015997E-2</v>
      </c>
    </row>
    <row r="2596" spans="1:5">
      <c r="A2596">
        <v>2007</v>
      </c>
      <c r="B2596">
        <v>0</v>
      </c>
      <c r="C2596">
        <v>1</v>
      </c>
      <c r="D2596">
        <v>69</v>
      </c>
      <c r="E2596">
        <f>Sheet2!Z73</f>
        <v>1.4820843800152493E-2</v>
      </c>
    </row>
    <row r="2597" spans="1:5">
      <c r="A2597">
        <v>2007</v>
      </c>
      <c r="B2597">
        <v>0</v>
      </c>
      <c r="C2597">
        <v>1</v>
      </c>
      <c r="D2597">
        <v>70</v>
      </c>
      <c r="E2597">
        <f>Sheet2!Z74</f>
        <v>1.6972794624597415E-2</v>
      </c>
    </row>
    <row r="2598" spans="1:5">
      <c r="A2598">
        <v>2007</v>
      </c>
      <c r="B2598">
        <v>0</v>
      </c>
      <c r="C2598">
        <v>1</v>
      </c>
      <c r="D2598">
        <v>71</v>
      </c>
      <c r="E2598">
        <f>Sheet2!Z75</f>
        <v>1.8534498809742755E-2</v>
      </c>
    </row>
    <row r="2599" spans="1:5">
      <c r="A2599">
        <v>2007</v>
      </c>
      <c r="B2599">
        <v>0</v>
      </c>
      <c r="C2599">
        <v>1</v>
      </c>
      <c r="D2599">
        <v>72</v>
      </c>
      <c r="E2599">
        <f>Sheet2!Z76</f>
        <v>2.0168635262355881E-2</v>
      </c>
    </row>
    <row r="2600" spans="1:5">
      <c r="A2600">
        <v>2007</v>
      </c>
      <c r="B2600">
        <v>0</v>
      </c>
      <c r="C2600">
        <v>1</v>
      </c>
      <c r="D2600">
        <v>73</v>
      </c>
      <c r="E2600">
        <f>Sheet2!Z77</f>
        <v>2.3435429540540481E-2</v>
      </c>
    </row>
    <row r="2601" spans="1:5">
      <c r="A2601">
        <v>2007</v>
      </c>
      <c r="B2601">
        <v>0</v>
      </c>
      <c r="C2601">
        <v>1</v>
      </c>
      <c r="D2601">
        <v>74</v>
      </c>
      <c r="E2601">
        <f>Sheet2!Z78</f>
        <v>2.5892124462181206E-2</v>
      </c>
    </row>
    <row r="2602" spans="1:5">
      <c r="A2602">
        <v>2007</v>
      </c>
      <c r="B2602">
        <v>0</v>
      </c>
      <c r="C2602">
        <v>1</v>
      </c>
      <c r="D2602">
        <v>75</v>
      </c>
      <c r="E2602">
        <f>Sheet2!Z79</f>
        <v>2.9396233217080549E-2</v>
      </c>
    </row>
    <row r="2603" spans="1:5">
      <c r="A2603">
        <v>2007</v>
      </c>
      <c r="B2603">
        <v>0</v>
      </c>
      <c r="C2603">
        <v>1</v>
      </c>
      <c r="D2603">
        <v>76</v>
      </c>
      <c r="E2603">
        <f>Sheet2!Z80</f>
        <v>3.2833748504096587E-2</v>
      </c>
    </row>
    <row r="2604" spans="1:5">
      <c r="A2604">
        <v>2007</v>
      </c>
      <c r="B2604">
        <v>0</v>
      </c>
      <c r="C2604">
        <v>1</v>
      </c>
      <c r="D2604">
        <v>77</v>
      </c>
      <c r="E2604">
        <f>Sheet2!Z81</f>
        <v>3.8394281078549503E-2</v>
      </c>
    </row>
    <row r="2605" spans="1:5">
      <c r="A2605">
        <v>2007</v>
      </c>
      <c r="B2605">
        <v>0</v>
      </c>
      <c r="C2605">
        <v>1</v>
      </c>
      <c r="D2605">
        <v>78</v>
      </c>
      <c r="E2605">
        <f>Sheet2!Z82</f>
        <v>4.1243314473684616E-2</v>
      </c>
    </row>
    <row r="2606" spans="1:5">
      <c r="A2606">
        <v>2007</v>
      </c>
      <c r="B2606">
        <v>0</v>
      </c>
      <c r="C2606">
        <v>1</v>
      </c>
      <c r="D2606">
        <v>79</v>
      </c>
      <c r="E2606">
        <f>Sheet2!Z83</f>
        <v>4.5165788168108095E-2</v>
      </c>
    </row>
    <row r="2607" spans="1:5">
      <c r="A2607">
        <v>2007</v>
      </c>
      <c r="B2607">
        <v>0</v>
      </c>
      <c r="C2607">
        <v>1</v>
      </c>
      <c r="D2607">
        <v>80</v>
      </c>
      <c r="E2607">
        <f>Sheet2!Z84</f>
        <v>5.209644853603479E-2</v>
      </c>
    </row>
    <row r="2608" spans="1:5">
      <c r="A2608">
        <v>2007</v>
      </c>
      <c r="B2608">
        <v>0</v>
      </c>
      <c r="C2608">
        <v>1</v>
      </c>
      <c r="D2608">
        <v>81</v>
      </c>
      <c r="E2608">
        <f>Sheet2!Z85</f>
        <v>6.1130265936111726E-2</v>
      </c>
    </row>
    <row r="2609" spans="1:5">
      <c r="A2609">
        <v>2007</v>
      </c>
      <c r="B2609">
        <v>0</v>
      </c>
      <c r="C2609">
        <v>1</v>
      </c>
      <c r="D2609">
        <v>82</v>
      </c>
      <c r="E2609">
        <f>Sheet2!Z86</f>
        <v>6.807802579188893E-2</v>
      </c>
    </row>
    <row r="2610" spans="1:5">
      <c r="A2610">
        <v>2007</v>
      </c>
      <c r="B2610">
        <v>0</v>
      </c>
      <c r="C2610">
        <v>1</v>
      </c>
      <c r="D2610">
        <v>83</v>
      </c>
      <c r="E2610">
        <f>Sheet2!Z87</f>
        <v>7.6845007636720933E-2</v>
      </c>
    </row>
    <row r="2611" spans="1:5">
      <c r="A2611">
        <v>2007</v>
      </c>
      <c r="B2611">
        <v>0</v>
      </c>
      <c r="C2611">
        <v>1</v>
      </c>
      <c r="D2611">
        <v>84</v>
      </c>
      <c r="E2611">
        <f>Sheet2!Z88</f>
        <v>8.4912532234650201E-2</v>
      </c>
    </row>
    <row r="2612" spans="1:5">
      <c r="A2612">
        <v>2007</v>
      </c>
      <c r="B2612">
        <v>0</v>
      </c>
      <c r="C2612">
        <v>1</v>
      </c>
      <c r="D2612">
        <v>85</v>
      </c>
      <c r="E2612">
        <f>Sheet2!Z89</f>
        <v>9.6402192961334759E-2</v>
      </c>
    </row>
    <row r="2613" spans="1:5">
      <c r="A2613">
        <v>2007</v>
      </c>
      <c r="B2613">
        <v>0</v>
      </c>
      <c r="C2613">
        <v>1</v>
      </c>
      <c r="D2613">
        <v>86</v>
      </c>
      <c r="E2613">
        <f>Sheet2!Z90</f>
        <v>0.10465003386063555</v>
      </c>
    </row>
    <row r="2614" spans="1:5">
      <c r="A2614">
        <v>2007</v>
      </c>
      <c r="B2614">
        <v>0</v>
      </c>
      <c r="C2614">
        <v>1</v>
      </c>
      <c r="D2614">
        <v>87</v>
      </c>
      <c r="E2614">
        <f>Sheet2!Z91</f>
        <v>0.1262763711723153</v>
      </c>
    </row>
    <row r="2615" spans="1:5">
      <c r="A2615">
        <v>2007</v>
      </c>
      <c r="B2615">
        <v>0</v>
      </c>
      <c r="C2615">
        <v>1</v>
      </c>
      <c r="D2615">
        <v>88</v>
      </c>
      <c r="E2615">
        <f>Sheet2!Z92</f>
        <v>0.13033620229550572</v>
      </c>
    </row>
    <row r="2616" spans="1:5">
      <c r="A2616">
        <v>2007</v>
      </c>
      <c r="B2616">
        <v>0</v>
      </c>
      <c r="C2616">
        <v>1</v>
      </c>
      <c r="D2616">
        <v>89</v>
      </c>
      <c r="E2616">
        <f>Sheet2!Z93</f>
        <v>0.1502642242092638</v>
      </c>
    </row>
    <row r="2617" spans="1:5">
      <c r="A2617">
        <v>2007</v>
      </c>
      <c r="B2617">
        <v>0</v>
      </c>
      <c r="C2617">
        <v>1</v>
      </c>
      <c r="D2617">
        <v>90</v>
      </c>
      <c r="E2617">
        <f>Sheet2!Z94</f>
        <v>0.16227241916358157</v>
      </c>
    </row>
    <row r="2618" spans="1:5">
      <c r="A2618">
        <v>2007</v>
      </c>
      <c r="B2618">
        <v>0</v>
      </c>
      <c r="C2618">
        <v>1</v>
      </c>
      <c r="D2618">
        <v>91</v>
      </c>
      <c r="E2618">
        <f>Sheet2!Z95</f>
        <v>0.19534261341599501</v>
      </c>
    </row>
    <row r="2619" spans="1:5">
      <c r="A2619">
        <v>2007</v>
      </c>
      <c r="B2619">
        <v>0</v>
      </c>
      <c r="C2619">
        <v>1</v>
      </c>
      <c r="D2619">
        <v>92</v>
      </c>
      <c r="E2619">
        <f>Sheet2!Z96</f>
        <v>0.21221626805250499</v>
      </c>
    </row>
    <row r="2620" spans="1:5">
      <c r="A2620">
        <v>2007</v>
      </c>
      <c r="B2620">
        <v>0</v>
      </c>
      <c r="C2620">
        <v>1</v>
      </c>
      <c r="D2620">
        <v>93</v>
      </c>
      <c r="E2620">
        <f>Sheet2!Z97</f>
        <v>0.21433219582340693</v>
      </c>
    </row>
    <row r="2621" spans="1:5">
      <c r="A2621">
        <v>2007</v>
      </c>
      <c r="B2621">
        <v>0</v>
      </c>
      <c r="C2621">
        <v>1</v>
      </c>
      <c r="D2621">
        <v>94</v>
      </c>
      <c r="E2621">
        <f>Sheet2!Z98</f>
        <v>0.25054759828953377</v>
      </c>
    </row>
    <row r="2622" spans="1:5">
      <c r="A2622">
        <v>2007</v>
      </c>
      <c r="B2622">
        <v>0</v>
      </c>
      <c r="C2622">
        <v>1</v>
      </c>
      <c r="D2622">
        <v>95</v>
      </c>
      <c r="E2622">
        <f>Sheet2!Z99</f>
        <v>0.24393535097173452</v>
      </c>
    </row>
    <row r="2623" spans="1:5">
      <c r="A2623">
        <v>2007</v>
      </c>
      <c r="B2623">
        <v>0</v>
      </c>
      <c r="C2623">
        <v>1</v>
      </c>
      <c r="D2623">
        <v>96</v>
      </c>
      <c r="E2623">
        <f>Sheet2!Z100</f>
        <v>0.2864373757455268</v>
      </c>
    </row>
    <row r="2624" spans="1:5">
      <c r="A2624">
        <v>2007</v>
      </c>
      <c r="B2624">
        <v>0</v>
      </c>
      <c r="C2624">
        <v>1</v>
      </c>
      <c r="D2624">
        <v>97</v>
      </c>
      <c r="E2624">
        <f>Sheet2!Z101</f>
        <v>0.29433273545423078</v>
      </c>
    </row>
    <row r="2625" spans="1:5">
      <c r="A2625">
        <v>2007</v>
      </c>
      <c r="B2625">
        <v>0</v>
      </c>
      <c r="C2625">
        <v>1</v>
      </c>
      <c r="D2625">
        <v>98</v>
      </c>
      <c r="E2625">
        <f>Sheet2!Z102</f>
        <v>0.26984126984126983</v>
      </c>
    </row>
    <row r="2626" spans="1:5">
      <c r="A2626">
        <v>2007</v>
      </c>
      <c r="B2626">
        <v>0</v>
      </c>
      <c r="C2626">
        <v>1</v>
      </c>
      <c r="D2626">
        <v>99</v>
      </c>
      <c r="E2626">
        <f>Sheet2!Z103</f>
        <v>0.28032646048109966</v>
      </c>
    </row>
    <row r="2627" spans="1:5">
      <c r="A2627">
        <v>2007</v>
      </c>
      <c r="B2627">
        <v>0</v>
      </c>
      <c r="C2627">
        <v>1</v>
      </c>
      <c r="D2627">
        <v>100</v>
      </c>
      <c r="E2627">
        <f>Sheet2!Z104</f>
        <v>0.19567131327953047</v>
      </c>
    </row>
    <row r="2628" spans="1:5">
      <c r="A2628">
        <v>2007</v>
      </c>
      <c r="B2628">
        <v>1</v>
      </c>
      <c r="C2628">
        <v>0</v>
      </c>
      <c r="D2628">
        <v>0</v>
      </c>
      <c r="E2628">
        <f>Sheet2!AC4</f>
        <v>4.1089685342344928E-3</v>
      </c>
    </row>
    <row r="2629" spans="1:5">
      <c r="A2629">
        <v>2007</v>
      </c>
      <c r="B2629">
        <v>1</v>
      </c>
      <c r="C2629">
        <v>0</v>
      </c>
      <c r="D2629">
        <v>1</v>
      </c>
      <c r="E2629">
        <f>Sheet2!AC5</f>
        <v>3.4085567895066169E-4</v>
      </c>
    </row>
    <row r="2630" spans="1:5">
      <c r="A2630">
        <v>2007</v>
      </c>
      <c r="B2630">
        <v>1</v>
      </c>
      <c r="C2630">
        <v>0</v>
      </c>
      <c r="D2630">
        <v>2</v>
      </c>
      <c r="E2630">
        <f>Sheet2!AC6</f>
        <v>2.0511789668339634E-4</v>
      </c>
    </row>
    <row r="2631" spans="1:5">
      <c r="A2631">
        <v>2007</v>
      </c>
      <c r="B2631">
        <v>1</v>
      </c>
      <c r="C2631">
        <v>0</v>
      </c>
      <c r="D2631">
        <v>3</v>
      </c>
      <c r="E2631">
        <f>Sheet2!AC7</f>
        <v>1.3954021638258132E-4</v>
      </c>
    </row>
    <row r="2632" spans="1:5">
      <c r="A2632">
        <v>2007</v>
      </c>
      <c r="B2632">
        <v>1</v>
      </c>
      <c r="C2632">
        <v>0</v>
      </c>
      <c r="D2632">
        <v>4</v>
      </c>
      <c r="E2632">
        <f>Sheet2!AC8</f>
        <v>1.3645952891761542E-4</v>
      </c>
    </row>
    <row r="2633" spans="1:5">
      <c r="A2633">
        <v>2007</v>
      </c>
      <c r="B2633">
        <v>1</v>
      </c>
      <c r="C2633">
        <v>0</v>
      </c>
      <c r="D2633">
        <v>5</v>
      </c>
      <c r="E2633">
        <f>Sheet2!AC9</f>
        <v>1.069466437130527E-4</v>
      </c>
    </row>
    <row r="2634" spans="1:5">
      <c r="A2634">
        <v>2007</v>
      </c>
      <c r="B2634">
        <v>1</v>
      </c>
      <c r="C2634">
        <v>0</v>
      </c>
      <c r="D2634">
        <v>6</v>
      </c>
      <c r="E2634">
        <f>Sheet2!AC10</f>
        <v>1.229303669871719E-4</v>
      </c>
    </row>
    <row r="2635" spans="1:5">
      <c r="A2635">
        <v>2007</v>
      </c>
      <c r="B2635">
        <v>1</v>
      </c>
      <c r="C2635">
        <v>0</v>
      </c>
      <c r="D2635">
        <v>7</v>
      </c>
      <c r="E2635">
        <f>Sheet2!AC11</f>
        <v>9.3487394352401233E-5</v>
      </c>
    </row>
    <row r="2636" spans="1:5">
      <c r="A2636">
        <v>2007</v>
      </c>
      <c r="B2636">
        <v>1</v>
      </c>
      <c r="C2636">
        <v>0</v>
      </c>
      <c r="D2636">
        <v>8</v>
      </c>
      <c r="E2636">
        <f>Sheet2!AC12</f>
        <v>9.1882289046502132E-5</v>
      </c>
    </row>
    <row r="2637" spans="1:5">
      <c r="A2637">
        <v>2007</v>
      </c>
      <c r="B2637">
        <v>1</v>
      </c>
      <c r="C2637">
        <v>0</v>
      </c>
      <c r="D2637">
        <v>9</v>
      </c>
      <c r="E2637">
        <f>Sheet2!AC13</f>
        <v>8.164838682936547E-5</v>
      </c>
    </row>
    <row r="2638" spans="1:5">
      <c r="A2638">
        <v>2007</v>
      </c>
      <c r="B2638">
        <v>1</v>
      </c>
      <c r="C2638">
        <v>0</v>
      </c>
      <c r="D2638">
        <v>10</v>
      </c>
      <c r="E2638">
        <f>Sheet2!AC14</f>
        <v>5.6294977994417167E-5</v>
      </c>
    </row>
    <row r="2639" spans="1:5">
      <c r="A2639">
        <v>2007</v>
      </c>
      <c r="B2639">
        <v>1</v>
      </c>
      <c r="C2639">
        <v>0</v>
      </c>
      <c r="D2639">
        <v>11</v>
      </c>
      <c r="E2639">
        <f>Sheet2!AC15</f>
        <v>6.0810035013754478E-5</v>
      </c>
    </row>
    <row r="2640" spans="1:5">
      <c r="A2640">
        <v>2007</v>
      </c>
      <c r="B2640">
        <v>1</v>
      </c>
      <c r="C2640">
        <v>0</v>
      </c>
      <c r="D2640">
        <v>12</v>
      </c>
      <c r="E2640">
        <f>Sheet2!AC16</f>
        <v>7.5881709752664654E-5</v>
      </c>
    </row>
    <row r="2641" spans="1:5">
      <c r="A2641">
        <v>2007</v>
      </c>
      <c r="B2641">
        <v>1</v>
      </c>
      <c r="C2641">
        <v>0</v>
      </c>
      <c r="D2641">
        <v>13</v>
      </c>
      <c r="E2641">
        <f>Sheet2!AC17</f>
        <v>9.6299700659707236E-5</v>
      </c>
    </row>
    <row r="2642" spans="1:5">
      <c r="A2642">
        <v>2007</v>
      </c>
      <c r="B2642">
        <v>1</v>
      </c>
      <c r="C2642">
        <v>0</v>
      </c>
      <c r="D2642">
        <v>14</v>
      </c>
      <c r="E2642">
        <f>Sheet2!AC18</f>
        <v>8.4031198891860943E-5</v>
      </c>
    </row>
    <row r="2643" spans="1:5">
      <c r="A2643">
        <v>2007</v>
      </c>
      <c r="B2643">
        <v>1</v>
      </c>
      <c r="C2643">
        <v>0</v>
      </c>
      <c r="D2643">
        <v>15</v>
      </c>
      <c r="E2643">
        <f>Sheet2!AC19</f>
        <v>1.7024349297066816E-4</v>
      </c>
    </row>
    <row r="2644" spans="1:5">
      <c r="A2644">
        <v>2007</v>
      </c>
      <c r="B2644">
        <v>1</v>
      </c>
      <c r="C2644">
        <v>0</v>
      </c>
      <c r="D2644">
        <v>16</v>
      </c>
      <c r="E2644">
        <f>Sheet2!AC20</f>
        <v>2.4943624373997781E-4</v>
      </c>
    </row>
    <row r="2645" spans="1:5">
      <c r="A2645">
        <v>2007</v>
      </c>
      <c r="B2645">
        <v>1</v>
      </c>
      <c r="C2645">
        <v>0</v>
      </c>
      <c r="D2645">
        <v>17</v>
      </c>
      <c r="E2645">
        <f>Sheet2!AC21</f>
        <v>2.6585674975494278E-4</v>
      </c>
    </row>
    <row r="2646" spans="1:5">
      <c r="A2646">
        <v>2007</v>
      </c>
      <c r="B2646">
        <v>1</v>
      </c>
      <c r="C2646">
        <v>0</v>
      </c>
      <c r="D2646">
        <v>18</v>
      </c>
      <c r="E2646">
        <f>Sheet2!AC22</f>
        <v>3.0432292111524901E-4</v>
      </c>
    </row>
    <row r="2647" spans="1:5">
      <c r="A2647">
        <v>2007</v>
      </c>
      <c r="B2647">
        <v>1</v>
      </c>
      <c r="C2647">
        <v>0</v>
      </c>
      <c r="D2647">
        <v>19</v>
      </c>
      <c r="E2647">
        <f>Sheet2!AC23</f>
        <v>3.5365858922026906E-4</v>
      </c>
    </row>
    <row r="2648" spans="1:5">
      <c r="A2648">
        <v>2007</v>
      </c>
      <c r="B2648">
        <v>1</v>
      </c>
      <c r="C2648">
        <v>0</v>
      </c>
      <c r="D2648">
        <v>20</v>
      </c>
      <c r="E2648">
        <f>Sheet2!AC24</f>
        <v>2.9856507169646998E-4</v>
      </c>
    </row>
    <row r="2649" spans="1:5">
      <c r="A2649">
        <v>2007</v>
      </c>
      <c r="B2649">
        <v>1</v>
      </c>
      <c r="C2649">
        <v>0</v>
      </c>
      <c r="D2649">
        <v>21</v>
      </c>
      <c r="E2649">
        <f>Sheet2!AC25</f>
        <v>2.8510502148505746E-4</v>
      </c>
    </row>
    <row r="2650" spans="1:5">
      <c r="A2650">
        <v>2007</v>
      </c>
      <c r="B2650">
        <v>1</v>
      </c>
      <c r="C2650">
        <v>0</v>
      </c>
      <c r="D2650">
        <v>22</v>
      </c>
      <c r="E2650">
        <f>Sheet2!AC26</f>
        <v>3.0984331795356226E-4</v>
      </c>
    </row>
    <row r="2651" spans="1:5">
      <c r="A2651">
        <v>2007</v>
      </c>
      <c r="B2651">
        <v>1</v>
      </c>
      <c r="C2651">
        <v>0</v>
      </c>
      <c r="D2651">
        <v>23</v>
      </c>
      <c r="E2651">
        <f>Sheet2!AC27</f>
        <v>3.2854611817647174E-4</v>
      </c>
    </row>
    <row r="2652" spans="1:5">
      <c r="A2652">
        <v>2007</v>
      </c>
      <c r="B2652">
        <v>1</v>
      </c>
      <c r="C2652">
        <v>0</v>
      </c>
      <c r="D2652">
        <v>24</v>
      </c>
      <c r="E2652">
        <f>Sheet2!AC28</f>
        <v>3.785710423848855E-4</v>
      </c>
    </row>
    <row r="2653" spans="1:5">
      <c r="A2653">
        <v>2007</v>
      </c>
      <c r="B2653">
        <v>1</v>
      </c>
      <c r="C2653">
        <v>0</v>
      </c>
      <c r="D2653">
        <v>25</v>
      </c>
      <c r="E2653">
        <f>Sheet2!AC29</f>
        <v>3.241644159007399E-4</v>
      </c>
    </row>
    <row r="2654" spans="1:5">
      <c r="A2654">
        <v>2007</v>
      </c>
      <c r="B2654">
        <v>1</v>
      </c>
      <c r="C2654">
        <v>0</v>
      </c>
      <c r="D2654">
        <v>26</v>
      </c>
      <c r="E2654">
        <f>Sheet2!AC30</f>
        <v>2.9557616773479619E-4</v>
      </c>
    </row>
    <row r="2655" spans="1:5">
      <c r="A2655">
        <v>2007</v>
      </c>
      <c r="B2655">
        <v>1</v>
      </c>
      <c r="C2655">
        <v>0</v>
      </c>
      <c r="D2655">
        <v>27</v>
      </c>
      <c r="E2655">
        <f>Sheet2!AC31</f>
        <v>4.5103151248652594E-4</v>
      </c>
    </row>
    <row r="2656" spans="1:5">
      <c r="A2656">
        <v>2007</v>
      </c>
      <c r="B2656">
        <v>1</v>
      </c>
      <c r="C2656">
        <v>0</v>
      </c>
      <c r="D2656">
        <v>28</v>
      </c>
      <c r="E2656">
        <f>Sheet2!AC32</f>
        <v>4.091700179090038E-4</v>
      </c>
    </row>
    <row r="2657" spans="1:5">
      <c r="A2657">
        <v>2007</v>
      </c>
      <c r="B2657">
        <v>1</v>
      </c>
      <c r="C2657">
        <v>0</v>
      </c>
      <c r="D2657">
        <v>29</v>
      </c>
      <c r="E2657">
        <f>Sheet2!AC33</f>
        <v>5.2679493593939827E-4</v>
      </c>
    </row>
    <row r="2658" spans="1:5">
      <c r="A2658">
        <v>2007</v>
      </c>
      <c r="B2658">
        <v>1</v>
      </c>
      <c r="C2658">
        <v>0</v>
      </c>
      <c r="D2658">
        <v>30</v>
      </c>
      <c r="E2658">
        <f>Sheet2!AC34</f>
        <v>4.3079957918966687E-4</v>
      </c>
    </row>
    <row r="2659" spans="1:5">
      <c r="A2659">
        <v>2007</v>
      </c>
      <c r="B2659">
        <v>1</v>
      </c>
      <c r="C2659">
        <v>0</v>
      </c>
      <c r="D2659">
        <v>31</v>
      </c>
      <c r="E2659">
        <f>Sheet2!AC35</f>
        <v>6.4493265621364969E-4</v>
      </c>
    </row>
    <row r="2660" spans="1:5">
      <c r="A2660">
        <v>2007</v>
      </c>
      <c r="B2660">
        <v>1</v>
      </c>
      <c r="C2660">
        <v>0</v>
      </c>
      <c r="D2660">
        <v>32</v>
      </c>
      <c r="E2660">
        <f>Sheet2!AC36</f>
        <v>5.9533518189409712E-4</v>
      </c>
    </row>
    <row r="2661" spans="1:5">
      <c r="A2661">
        <v>2007</v>
      </c>
      <c r="B2661">
        <v>1</v>
      </c>
      <c r="C2661">
        <v>0</v>
      </c>
      <c r="D2661">
        <v>33</v>
      </c>
      <c r="E2661">
        <f>Sheet2!AC37</f>
        <v>5.0642249791897414E-4</v>
      </c>
    </row>
    <row r="2662" spans="1:5">
      <c r="A2662">
        <v>2007</v>
      </c>
      <c r="B2662">
        <v>1</v>
      </c>
      <c r="C2662">
        <v>0</v>
      </c>
      <c r="D2662">
        <v>34</v>
      </c>
      <c r="E2662">
        <f>Sheet2!AC38</f>
        <v>7.0765003287878042E-4</v>
      </c>
    </row>
    <row r="2663" spans="1:5">
      <c r="A2663">
        <v>2007</v>
      </c>
      <c r="B2663">
        <v>1</v>
      </c>
      <c r="C2663">
        <v>0</v>
      </c>
      <c r="D2663">
        <v>35</v>
      </c>
      <c r="E2663">
        <f>Sheet2!AC39</f>
        <v>8.0013272677144842E-4</v>
      </c>
    </row>
    <row r="2664" spans="1:5">
      <c r="A2664">
        <v>2007</v>
      </c>
      <c r="B2664">
        <v>1</v>
      </c>
      <c r="C2664">
        <v>0</v>
      </c>
      <c r="D2664">
        <v>36</v>
      </c>
      <c r="E2664">
        <f>Sheet2!AC40</f>
        <v>7.2851487994629995E-4</v>
      </c>
    </row>
    <row r="2665" spans="1:5">
      <c r="A2665">
        <v>2007</v>
      </c>
      <c r="B2665">
        <v>1</v>
      </c>
      <c r="C2665">
        <v>0</v>
      </c>
      <c r="D2665">
        <v>37</v>
      </c>
      <c r="E2665">
        <f>Sheet2!AC41</f>
        <v>7.1173971445652072E-4</v>
      </c>
    </row>
    <row r="2666" spans="1:5">
      <c r="A2666">
        <v>2007</v>
      </c>
      <c r="B2666">
        <v>1</v>
      </c>
      <c r="C2666">
        <v>0</v>
      </c>
      <c r="D2666">
        <v>38</v>
      </c>
      <c r="E2666">
        <f>Sheet2!AC42</f>
        <v>1.0862489019805917E-3</v>
      </c>
    </row>
    <row r="2667" spans="1:5">
      <c r="A2667">
        <v>2007</v>
      </c>
      <c r="B2667">
        <v>1</v>
      </c>
      <c r="C2667">
        <v>0</v>
      </c>
      <c r="D2667">
        <v>39</v>
      </c>
      <c r="E2667">
        <f>Sheet2!AC43</f>
        <v>9.9332559795707359E-4</v>
      </c>
    </row>
    <row r="2668" spans="1:5">
      <c r="A2668">
        <v>2007</v>
      </c>
      <c r="B2668">
        <v>1</v>
      </c>
      <c r="C2668">
        <v>0</v>
      </c>
      <c r="D2668">
        <v>40</v>
      </c>
      <c r="E2668">
        <f>Sheet2!AC44</f>
        <v>1.0738799752224365E-3</v>
      </c>
    </row>
    <row r="2669" spans="1:5">
      <c r="A2669">
        <v>2007</v>
      </c>
      <c r="B2669">
        <v>1</v>
      </c>
      <c r="C2669">
        <v>0</v>
      </c>
      <c r="D2669">
        <v>41</v>
      </c>
      <c r="E2669">
        <f>Sheet2!AC45</f>
        <v>1.2352987372533915E-3</v>
      </c>
    </row>
    <row r="2670" spans="1:5">
      <c r="A2670">
        <v>2007</v>
      </c>
      <c r="B2670">
        <v>1</v>
      </c>
      <c r="C2670">
        <v>0</v>
      </c>
      <c r="D2670">
        <v>42</v>
      </c>
      <c r="E2670">
        <f>Sheet2!AC46</f>
        <v>1.2563959036784771E-3</v>
      </c>
    </row>
    <row r="2671" spans="1:5">
      <c r="A2671">
        <v>2007</v>
      </c>
      <c r="B2671">
        <v>1</v>
      </c>
      <c r="C2671">
        <v>0</v>
      </c>
      <c r="D2671">
        <v>43</v>
      </c>
      <c r="E2671">
        <f>Sheet2!AC47</f>
        <v>1.3069062589638055E-3</v>
      </c>
    </row>
    <row r="2672" spans="1:5">
      <c r="A2672">
        <v>2007</v>
      </c>
      <c r="B2672">
        <v>1</v>
      </c>
      <c r="C2672">
        <v>0</v>
      </c>
      <c r="D2672">
        <v>44</v>
      </c>
      <c r="E2672">
        <f>Sheet2!AC48</f>
        <v>1.5120496087144741E-3</v>
      </c>
    </row>
    <row r="2673" spans="1:5">
      <c r="A2673">
        <v>2007</v>
      </c>
      <c r="B2673">
        <v>1</v>
      </c>
      <c r="C2673">
        <v>0</v>
      </c>
      <c r="D2673">
        <v>45</v>
      </c>
      <c r="E2673">
        <f>Sheet2!AC49</f>
        <v>1.4982675912765971E-3</v>
      </c>
    </row>
    <row r="2674" spans="1:5">
      <c r="A2674">
        <v>2007</v>
      </c>
      <c r="B2674">
        <v>1</v>
      </c>
      <c r="C2674">
        <v>0</v>
      </c>
      <c r="D2674">
        <v>46</v>
      </c>
      <c r="E2674">
        <f>Sheet2!AC50</f>
        <v>1.6169753963642794E-3</v>
      </c>
    </row>
    <row r="2675" spans="1:5">
      <c r="A2675">
        <v>2007</v>
      </c>
      <c r="B2675">
        <v>1</v>
      </c>
      <c r="C2675">
        <v>0</v>
      </c>
      <c r="D2675">
        <v>47</v>
      </c>
      <c r="E2675">
        <f>Sheet2!AC51</f>
        <v>1.7746668764383289E-3</v>
      </c>
    </row>
    <row r="2676" spans="1:5">
      <c r="A2676">
        <v>2007</v>
      </c>
      <c r="B2676">
        <v>1</v>
      </c>
      <c r="C2676">
        <v>0</v>
      </c>
      <c r="D2676">
        <v>48</v>
      </c>
      <c r="E2676">
        <f>Sheet2!AC52</f>
        <v>1.8442028113540988E-3</v>
      </c>
    </row>
    <row r="2677" spans="1:5">
      <c r="A2677">
        <v>2007</v>
      </c>
      <c r="B2677">
        <v>1</v>
      </c>
      <c r="C2677">
        <v>0</v>
      </c>
      <c r="D2677">
        <v>49</v>
      </c>
      <c r="E2677">
        <f>Sheet2!AC53</f>
        <v>2.150909621869011E-3</v>
      </c>
    </row>
    <row r="2678" spans="1:5">
      <c r="A2678">
        <v>2007</v>
      </c>
      <c r="B2678">
        <v>1</v>
      </c>
      <c r="C2678">
        <v>0</v>
      </c>
      <c r="D2678">
        <v>50</v>
      </c>
      <c r="E2678">
        <f>Sheet2!AC54</f>
        <v>2.2780068970760701E-3</v>
      </c>
    </row>
    <row r="2679" spans="1:5">
      <c r="A2679">
        <v>2007</v>
      </c>
      <c r="B2679">
        <v>1</v>
      </c>
      <c r="C2679">
        <v>0</v>
      </c>
      <c r="D2679">
        <v>51</v>
      </c>
      <c r="E2679">
        <f>Sheet2!AC55</f>
        <v>2.2261642108508651E-3</v>
      </c>
    </row>
    <row r="2680" spans="1:5">
      <c r="A2680">
        <v>2007</v>
      </c>
      <c r="B2680">
        <v>1</v>
      </c>
      <c r="C2680">
        <v>0</v>
      </c>
      <c r="D2680">
        <v>52</v>
      </c>
      <c r="E2680">
        <f>Sheet2!AC56</f>
        <v>2.3109656653993362E-3</v>
      </c>
    </row>
    <row r="2681" spans="1:5">
      <c r="A2681">
        <v>2007</v>
      </c>
      <c r="B2681">
        <v>1</v>
      </c>
      <c r="C2681">
        <v>0</v>
      </c>
      <c r="D2681">
        <v>53</v>
      </c>
      <c r="E2681">
        <f>Sheet2!AC57</f>
        <v>3.0533152011259731E-3</v>
      </c>
    </row>
    <row r="2682" spans="1:5">
      <c r="A2682">
        <v>2007</v>
      </c>
      <c r="B2682">
        <v>1</v>
      </c>
      <c r="C2682">
        <v>0</v>
      </c>
      <c r="D2682">
        <v>54</v>
      </c>
      <c r="E2682">
        <f>Sheet2!AC58</f>
        <v>3.0644698622587724E-3</v>
      </c>
    </row>
    <row r="2683" spans="1:5">
      <c r="A2683">
        <v>2007</v>
      </c>
      <c r="B2683">
        <v>1</v>
      </c>
      <c r="C2683">
        <v>0</v>
      </c>
      <c r="D2683">
        <v>55</v>
      </c>
      <c r="E2683">
        <f>Sheet2!AC59</f>
        <v>3.0589408083443624E-3</v>
      </c>
    </row>
    <row r="2684" spans="1:5">
      <c r="A2684">
        <v>2007</v>
      </c>
      <c r="B2684">
        <v>1</v>
      </c>
      <c r="C2684">
        <v>0</v>
      </c>
      <c r="D2684">
        <v>56</v>
      </c>
      <c r="E2684">
        <f>Sheet2!AC60</f>
        <v>3.172329464646339E-3</v>
      </c>
    </row>
    <row r="2685" spans="1:5">
      <c r="A2685">
        <v>2007</v>
      </c>
      <c r="B2685">
        <v>1</v>
      </c>
      <c r="C2685">
        <v>0</v>
      </c>
      <c r="D2685">
        <v>57</v>
      </c>
      <c r="E2685">
        <f>Sheet2!AC61</f>
        <v>3.5878620682691575E-3</v>
      </c>
    </row>
    <row r="2686" spans="1:5">
      <c r="A2686">
        <v>2007</v>
      </c>
      <c r="B2686">
        <v>1</v>
      </c>
      <c r="C2686">
        <v>0</v>
      </c>
      <c r="D2686">
        <v>58</v>
      </c>
      <c r="E2686">
        <f>Sheet2!AC62</f>
        <v>4.5761680216615547E-3</v>
      </c>
    </row>
    <row r="2687" spans="1:5">
      <c r="A2687">
        <v>2007</v>
      </c>
      <c r="B2687">
        <v>1</v>
      </c>
      <c r="C2687">
        <v>0</v>
      </c>
      <c r="D2687">
        <v>59</v>
      </c>
      <c r="E2687">
        <f>Sheet2!AC63</f>
        <v>4.3526873578485434E-3</v>
      </c>
    </row>
    <row r="2688" spans="1:5">
      <c r="A2688">
        <v>2007</v>
      </c>
      <c r="B2688">
        <v>1</v>
      </c>
      <c r="C2688">
        <v>0</v>
      </c>
      <c r="D2688">
        <v>60</v>
      </c>
      <c r="E2688">
        <f>Sheet2!AC64</f>
        <v>4.7451877398462499E-3</v>
      </c>
    </row>
    <row r="2689" spans="1:5">
      <c r="A2689">
        <v>2007</v>
      </c>
      <c r="B2689">
        <v>1</v>
      </c>
      <c r="C2689">
        <v>0</v>
      </c>
      <c r="D2689">
        <v>61</v>
      </c>
      <c r="E2689">
        <f>Sheet2!AC65</f>
        <v>5.479927151843555E-3</v>
      </c>
    </row>
    <row r="2690" spans="1:5">
      <c r="A2690">
        <v>2007</v>
      </c>
      <c r="B2690">
        <v>1</v>
      </c>
      <c r="C2690">
        <v>0</v>
      </c>
      <c r="D2690">
        <v>62</v>
      </c>
      <c r="E2690">
        <f>Sheet2!AC66</f>
        <v>5.6719478137491038E-3</v>
      </c>
    </row>
    <row r="2691" spans="1:5">
      <c r="A2691">
        <v>2007</v>
      </c>
      <c r="B2691">
        <v>1</v>
      </c>
      <c r="C2691">
        <v>0</v>
      </c>
      <c r="D2691">
        <v>63</v>
      </c>
      <c r="E2691">
        <f>Sheet2!AC67</f>
        <v>6.8317116616472082E-3</v>
      </c>
    </row>
    <row r="2692" spans="1:5">
      <c r="A2692">
        <v>2007</v>
      </c>
      <c r="B2692">
        <v>1</v>
      </c>
      <c r="C2692">
        <v>0</v>
      </c>
      <c r="D2692">
        <v>64</v>
      </c>
      <c r="E2692">
        <f>Sheet2!AC68</f>
        <v>7.461760947067562E-3</v>
      </c>
    </row>
    <row r="2693" spans="1:5">
      <c r="A2693">
        <v>2007</v>
      </c>
      <c r="B2693">
        <v>1</v>
      </c>
      <c r="C2693">
        <v>0</v>
      </c>
      <c r="D2693">
        <v>65</v>
      </c>
      <c r="E2693">
        <f>Sheet2!AC69</f>
        <v>7.1362691284319931E-3</v>
      </c>
    </row>
    <row r="2694" spans="1:5">
      <c r="A2694">
        <v>2007</v>
      </c>
      <c r="B2694">
        <v>1</v>
      </c>
      <c r="C2694">
        <v>0</v>
      </c>
      <c r="D2694">
        <v>66</v>
      </c>
      <c r="E2694">
        <f>Sheet2!AC70</f>
        <v>8.8662370218632776E-3</v>
      </c>
    </row>
    <row r="2695" spans="1:5">
      <c r="A2695">
        <v>2007</v>
      </c>
      <c r="B2695">
        <v>1</v>
      </c>
      <c r="C2695">
        <v>0</v>
      </c>
      <c r="D2695">
        <v>67</v>
      </c>
      <c r="E2695">
        <f>Sheet2!AC71</f>
        <v>9.0261221939432253E-3</v>
      </c>
    </row>
    <row r="2696" spans="1:5">
      <c r="A2696">
        <v>2007</v>
      </c>
      <c r="B2696">
        <v>1</v>
      </c>
      <c r="C2696">
        <v>0</v>
      </c>
      <c r="D2696">
        <v>68</v>
      </c>
      <c r="E2696">
        <f>Sheet2!AC72</f>
        <v>1.0612796409956042E-2</v>
      </c>
    </row>
    <row r="2697" spans="1:5">
      <c r="A2697">
        <v>2007</v>
      </c>
      <c r="B2697">
        <v>1</v>
      </c>
      <c r="C2697">
        <v>0</v>
      </c>
      <c r="D2697">
        <v>69</v>
      </c>
      <c r="E2697">
        <f>Sheet2!AC73</f>
        <v>1.1154908321535489E-2</v>
      </c>
    </row>
    <row r="2698" spans="1:5">
      <c r="A2698">
        <v>2007</v>
      </c>
      <c r="B2698">
        <v>1</v>
      </c>
      <c r="C2698">
        <v>0</v>
      </c>
      <c r="D2698">
        <v>70</v>
      </c>
      <c r="E2698">
        <f>Sheet2!AC74</f>
        <v>1.2858912487848755E-2</v>
      </c>
    </row>
    <row r="2699" spans="1:5">
      <c r="A2699">
        <v>2007</v>
      </c>
      <c r="B2699">
        <v>1</v>
      </c>
      <c r="C2699">
        <v>0</v>
      </c>
      <c r="D2699">
        <v>71</v>
      </c>
      <c r="E2699">
        <f>Sheet2!AC75</f>
        <v>1.4583882896933591E-2</v>
      </c>
    </row>
    <row r="2700" spans="1:5">
      <c r="A2700">
        <v>2007</v>
      </c>
      <c r="B2700">
        <v>1</v>
      </c>
      <c r="C2700">
        <v>0</v>
      </c>
      <c r="D2700">
        <v>72</v>
      </c>
      <c r="E2700">
        <f>Sheet2!AC76</f>
        <v>1.5454065123340251E-2</v>
      </c>
    </row>
    <row r="2701" spans="1:5">
      <c r="A2701">
        <v>2007</v>
      </c>
      <c r="B2701">
        <v>1</v>
      </c>
      <c r="C2701">
        <v>0</v>
      </c>
      <c r="D2701">
        <v>73</v>
      </c>
      <c r="E2701">
        <f>Sheet2!AC77</f>
        <v>1.6343618493387758E-2</v>
      </c>
    </row>
    <row r="2702" spans="1:5">
      <c r="A2702">
        <v>2007</v>
      </c>
      <c r="B2702">
        <v>1</v>
      </c>
      <c r="C2702">
        <v>0</v>
      </c>
      <c r="D2702">
        <v>74</v>
      </c>
      <c r="E2702">
        <f>Sheet2!AC78</f>
        <v>1.9782888298011475E-2</v>
      </c>
    </row>
    <row r="2703" spans="1:5">
      <c r="A2703">
        <v>2007</v>
      </c>
      <c r="B2703">
        <v>1</v>
      </c>
      <c r="C2703">
        <v>0</v>
      </c>
      <c r="D2703">
        <v>75</v>
      </c>
      <c r="E2703">
        <f>Sheet2!AC79</f>
        <v>2.2117399185695576E-2</v>
      </c>
    </row>
    <row r="2704" spans="1:5">
      <c r="A2704">
        <v>2007</v>
      </c>
      <c r="B2704">
        <v>1</v>
      </c>
      <c r="C2704">
        <v>0</v>
      </c>
      <c r="D2704">
        <v>76</v>
      </c>
      <c r="E2704">
        <f>Sheet2!AC80</f>
        <v>2.3727065414100496E-2</v>
      </c>
    </row>
    <row r="2705" spans="1:5">
      <c r="A2705">
        <v>2007</v>
      </c>
      <c r="B2705">
        <v>1</v>
      </c>
      <c r="C2705">
        <v>0</v>
      </c>
      <c r="D2705">
        <v>77</v>
      </c>
      <c r="E2705">
        <f>Sheet2!AC81</f>
        <v>2.655448731620021E-2</v>
      </c>
    </row>
    <row r="2706" spans="1:5">
      <c r="A2706">
        <v>2007</v>
      </c>
      <c r="B2706">
        <v>1</v>
      </c>
      <c r="C2706">
        <v>0</v>
      </c>
      <c r="D2706">
        <v>78</v>
      </c>
      <c r="E2706">
        <f>Sheet2!AC82</f>
        <v>3.0670777148836464E-2</v>
      </c>
    </row>
    <row r="2707" spans="1:5">
      <c r="A2707">
        <v>2007</v>
      </c>
      <c r="B2707">
        <v>1</v>
      </c>
      <c r="C2707">
        <v>0</v>
      </c>
      <c r="D2707">
        <v>79</v>
      </c>
      <c r="E2707">
        <f>Sheet2!AC83</f>
        <v>3.4775129737775308E-2</v>
      </c>
    </row>
    <row r="2708" spans="1:5">
      <c r="A2708">
        <v>2007</v>
      </c>
      <c r="B2708">
        <v>1</v>
      </c>
      <c r="C2708">
        <v>0</v>
      </c>
      <c r="D2708">
        <v>80</v>
      </c>
      <c r="E2708">
        <f>Sheet2!AC84</f>
        <v>3.8392240194785064E-2</v>
      </c>
    </row>
    <row r="2709" spans="1:5">
      <c r="A2709">
        <v>2007</v>
      </c>
      <c r="B2709">
        <v>1</v>
      </c>
      <c r="C2709">
        <v>0</v>
      </c>
      <c r="D2709">
        <v>81</v>
      </c>
      <c r="E2709">
        <f>Sheet2!AC85</f>
        <v>4.3474175416026738E-2</v>
      </c>
    </row>
    <row r="2710" spans="1:5">
      <c r="A2710">
        <v>2007</v>
      </c>
      <c r="B2710">
        <v>1</v>
      </c>
      <c r="C2710">
        <v>0</v>
      </c>
      <c r="D2710">
        <v>82</v>
      </c>
      <c r="E2710">
        <f>Sheet2!AC86</f>
        <v>5.088340836998418E-2</v>
      </c>
    </row>
    <row r="2711" spans="1:5">
      <c r="A2711">
        <v>2007</v>
      </c>
      <c r="B2711">
        <v>1</v>
      </c>
      <c r="C2711">
        <v>0</v>
      </c>
      <c r="D2711">
        <v>83</v>
      </c>
      <c r="E2711">
        <f>Sheet2!AC87</f>
        <v>5.6229530818896527E-2</v>
      </c>
    </row>
    <row r="2712" spans="1:5">
      <c r="A2712">
        <v>2007</v>
      </c>
      <c r="B2712">
        <v>1</v>
      </c>
      <c r="C2712">
        <v>0</v>
      </c>
      <c r="D2712">
        <v>84</v>
      </c>
      <c r="E2712">
        <f>Sheet2!AC88</f>
        <v>6.4965461787050829E-2</v>
      </c>
    </row>
    <row r="2713" spans="1:5">
      <c r="A2713">
        <v>2007</v>
      </c>
      <c r="B2713">
        <v>1</v>
      </c>
      <c r="C2713">
        <v>0</v>
      </c>
      <c r="D2713">
        <v>85</v>
      </c>
      <c r="E2713">
        <f>Sheet2!AC89</f>
        <v>7.3654546580703764E-2</v>
      </c>
    </row>
    <row r="2714" spans="1:5">
      <c r="A2714">
        <v>2007</v>
      </c>
      <c r="B2714">
        <v>1</v>
      </c>
      <c r="C2714">
        <v>0</v>
      </c>
      <c r="D2714">
        <v>86</v>
      </c>
      <c r="E2714">
        <f>Sheet2!AC90</f>
        <v>8.0790697450870461E-2</v>
      </c>
    </row>
    <row r="2715" spans="1:5">
      <c r="A2715">
        <v>2007</v>
      </c>
      <c r="B2715">
        <v>1</v>
      </c>
      <c r="C2715">
        <v>0</v>
      </c>
      <c r="D2715">
        <v>87</v>
      </c>
      <c r="E2715">
        <f>Sheet2!AC91</f>
        <v>9.8616812188425634E-2</v>
      </c>
    </row>
    <row r="2716" spans="1:5">
      <c r="A2716">
        <v>2007</v>
      </c>
      <c r="B2716">
        <v>1</v>
      </c>
      <c r="C2716">
        <v>0</v>
      </c>
      <c r="D2716">
        <v>88</v>
      </c>
      <c r="E2716">
        <f>Sheet2!AC92</f>
        <v>0.11319289387265767</v>
      </c>
    </row>
    <row r="2717" spans="1:5">
      <c r="A2717">
        <v>2007</v>
      </c>
      <c r="B2717">
        <v>1</v>
      </c>
      <c r="C2717">
        <v>0</v>
      </c>
      <c r="D2717">
        <v>89</v>
      </c>
      <c r="E2717">
        <f>Sheet2!AC93</f>
        <v>0.1209448475025638</v>
      </c>
    </row>
    <row r="2718" spans="1:5">
      <c r="A2718">
        <v>2007</v>
      </c>
      <c r="B2718">
        <v>1</v>
      </c>
      <c r="C2718">
        <v>0</v>
      </c>
      <c r="D2718">
        <v>90</v>
      </c>
      <c r="E2718">
        <f>Sheet2!AC94</f>
        <v>0.14076495897210889</v>
      </c>
    </row>
    <row r="2719" spans="1:5">
      <c r="A2719">
        <v>2007</v>
      </c>
      <c r="B2719">
        <v>1</v>
      </c>
      <c r="C2719">
        <v>0</v>
      </c>
      <c r="D2719">
        <v>91</v>
      </c>
      <c r="E2719">
        <f>Sheet2!AC95</f>
        <v>0.15606641394039594</v>
      </c>
    </row>
    <row r="2720" spans="1:5">
      <c r="A2720">
        <v>2007</v>
      </c>
      <c r="B2720">
        <v>1</v>
      </c>
      <c r="C2720">
        <v>0</v>
      </c>
      <c r="D2720">
        <v>92</v>
      </c>
      <c r="E2720">
        <f>Sheet2!AC96</f>
        <v>0.18118836130429045</v>
      </c>
    </row>
    <row r="2721" spans="1:5">
      <c r="A2721">
        <v>2007</v>
      </c>
      <c r="B2721">
        <v>1</v>
      </c>
      <c r="C2721">
        <v>0</v>
      </c>
      <c r="D2721">
        <v>93</v>
      </c>
      <c r="E2721">
        <f>Sheet2!AC97</f>
        <v>0.20424184193772596</v>
      </c>
    </row>
    <row r="2722" spans="1:5">
      <c r="A2722">
        <v>2007</v>
      </c>
      <c r="B2722">
        <v>1</v>
      </c>
      <c r="C2722">
        <v>0</v>
      </c>
      <c r="D2722">
        <v>94</v>
      </c>
      <c r="E2722">
        <f>Sheet2!AC98</f>
        <v>0.22137354378053364</v>
      </c>
    </row>
    <row r="2723" spans="1:5">
      <c r="A2723">
        <v>2007</v>
      </c>
      <c r="B2723">
        <v>1</v>
      </c>
      <c r="C2723">
        <v>0</v>
      </c>
      <c r="D2723">
        <v>95</v>
      </c>
      <c r="E2723">
        <f>Sheet2!AC99</f>
        <v>0.25444789751404995</v>
      </c>
    </row>
    <row r="2724" spans="1:5">
      <c r="A2724">
        <v>2007</v>
      </c>
      <c r="B2724">
        <v>1</v>
      </c>
      <c r="C2724">
        <v>0</v>
      </c>
      <c r="D2724">
        <v>96</v>
      </c>
      <c r="E2724">
        <f>Sheet2!AC100</f>
        <v>0.27269506586328229</v>
      </c>
    </row>
    <row r="2725" spans="1:5">
      <c r="A2725">
        <v>2007</v>
      </c>
      <c r="B2725">
        <v>1</v>
      </c>
      <c r="C2725">
        <v>0</v>
      </c>
      <c r="D2725">
        <v>97</v>
      </c>
      <c r="E2725">
        <f>Sheet2!AC101</f>
        <v>0.2989968903601164</v>
      </c>
    </row>
    <row r="2726" spans="1:5">
      <c r="A2726">
        <v>2007</v>
      </c>
      <c r="B2726">
        <v>1</v>
      </c>
      <c r="C2726">
        <v>0</v>
      </c>
      <c r="D2726">
        <v>98</v>
      </c>
      <c r="E2726">
        <f>Sheet2!AC102</f>
        <v>0.3160905823426764</v>
      </c>
    </row>
    <row r="2727" spans="1:5">
      <c r="A2727">
        <v>2007</v>
      </c>
      <c r="B2727">
        <v>1</v>
      </c>
      <c r="C2727">
        <v>0</v>
      </c>
      <c r="D2727">
        <v>99</v>
      </c>
      <c r="E2727">
        <f>Sheet2!AC103</f>
        <v>0.33465687017521467</v>
      </c>
    </row>
    <row r="2728" spans="1:5">
      <c r="A2728">
        <v>2007</v>
      </c>
      <c r="B2728">
        <v>1</v>
      </c>
      <c r="C2728">
        <v>0</v>
      </c>
      <c r="D2728">
        <v>100</v>
      </c>
      <c r="E2728">
        <f>Sheet2!AC104</f>
        <v>0.39021148951075607</v>
      </c>
    </row>
    <row r="2729" spans="1:5">
      <c r="A2729">
        <v>2007</v>
      </c>
      <c r="B2729">
        <v>1</v>
      </c>
      <c r="C2729">
        <v>1</v>
      </c>
      <c r="D2729">
        <v>0</v>
      </c>
      <c r="E2729">
        <f>Sheet2!AB4</f>
        <v>4.1089685342344928E-3</v>
      </c>
    </row>
    <row r="2730" spans="1:5">
      <c r="A2730">
        <v>2007</v>
      </c>
      <c r="B2730">
        <v>1</v>
      </c>
      <c r="C2730">
        <v>1</v>
      </c>
      <c r="D2730">
        <v>1</v>
      </c>
      <c r="E2730">
        <f>Sheet2!AB5</f>
        <v>3.4085567895066169E-4</v>
      </c>
    </row>
    <row r="2731" spans="1:5">
      <c r="A2731">
        <v>2007</v>
      </c>
      <c r="B2731">
        <v>1</v>
      </c>
      <c r="C2731">
        <v>1</v>
      </c>
      <c r="D2731">
        <v>2</v>
      </c>
      <c r="E2731">
        <f>Sheet2!AB6</f>
        <v>2.0511789668339634E-4</v>
      </c>
    </row>
    <row r="2732" spans="1:5">
      <c r="A2732">
        <v>2007</v>
      </c>
      <c r="B2732">
        <v>1</v>
      </c>
      <c r="C2732">
        <v>1</v>
      </c>
      <c r="D2732">
        <v>3</v>
      </c>
      <c r="E2732">
        <f>Sheet2!AB7</f>
        <v>1.3954021638258132E-4</v>
      </c>
    </row>
    <row r="2733" spans="1:5">
      <c r="A2733">
        <v>2007</v>
      </c>
      <c r="B2733">
        <v>1</v>
      </c>
      <c r="C2733">
        <v>1</v>
      </c>
      <c r="D2733">
        <v>4</v>
      </c>
      <c r="E2733">
        <f>Sheet2!AB8</f>
        <v>1.3645952891761542E-4</v>
      </c>
    </row>
    <row r="2734" spans="1:5">
      <c r="A2734">
        <v>2007</v>
      </c>
      <c r="B2734">
        <v>1</v>
      </c>
      <c r="C2734">
        <v>1</v>
      </c>
      <c r="D2734">
        <v>5</v>
      </c>
      <c r="E2734">
        <f>Sheet2!AB9</f>
        <v>1.069466437130527E-4</v>
      </c>
    </row>
    <row r="2735" spans="1:5">
      <c r="A2735">
        <v>2007</v>
      </c>
      <c r="B2735">
        <v>1</v>
      </c>
      <c r="C2735">
        <v>1</v>
      </c>
      <c r="D2735">
        <v>6</v>
      </c>
      <c r="E2735">
        <f>Sheet2!AB10</f>
        <v>1.229303669871719E-4</v>
      </c>
    </row>
    <row r="2736" spans="1:5">
      <c r="A2736">
        <v>2007</v>
      </c>
      <c r="B2736">
        <v>1</v>
      </c>
      <c r="C2736">
        <v>1</v>
      </c>
      <c r="D2736">
        <v>7</v>
      </c>
      <c r="E2736">
        <f>Sheet2!AB11</f>
        <v>9.3487394352401233E-5</v>
      </c>
    </row>
    <row r="2737" spans="1:5">
      <c r="A2737">
        <v>2007</v>
      </c>
      <c r="B2737">
        <v>1</v>
      </c>
      <c r="C2737">
        <v>1</v>
      </c>
      <c r="D2737">
        <v>8</v>
      </c>
      <c r="E2737">
        <f>Sheet2!AB12</f>
        <v>9.1882289046502132E-5</v>
      </c>
    </row>
    <row r="2738" spans="1:5">
      <c r="A2738">
        <v>2007</v>
      </c>
      <c r="B2738">
        <v>1</v>
      </c>
      <c r="C2738">
        <v>1</v>
      </c>
      <c r="D2738">
        <v>9</v>
      </c>
      <c r="E2738">
        <f>Sheet2!AB13</f>
        <v>8.164838682936547E-5</v>
      </c>
    </row>
    <row r="2739" spans="1:5">
      <c r="A2739">
        <v>2007</v>
      </c>
      <c r="B2739">
        <v>1</v>
      </c>
      <c r="C2739">
        <v>1</v>
      </c>
      <c r="D2739">
        <v>10</v>
      </c>
      <c r="E2739">
        <f>Sheet2!AB14</f>
        <v>5.6294977994417167E-5</v>
      </c>
    </row>
    <row r="2740" spans="1:5">
      <c r="A2740">
        <v>2007</v>
      </c>
      <c r="B2740">
        <v>1</v>
      </c>
      <c r="C2740">
        <v>1</v>
      </c>
      <c r="D2740">
        <v>11</v>
      </c>
      <c r="E2740">
        <f>Sheet2!AB15</f>
        <v>6.0810035013754478E-5</v>
      </c>
    </row>
    <row r="2741" spans="1:5">
      <c r="A2741">
        <v>2007</v>
      </c>
      <c r="B2741">
        <v>1</v>
      </c>
      <c r="C2741">
        <v>1</v>
      </c>
      <c r="D2741">
        <v>12</v>
      </c>
      <c r="E2741">
        <f>Sheet2!AB16</f>
        <v>7.5881709752664654E-5</v>
      </c>
    </row>
    <row r="2742" spans="1:5">
      <c r="A2742">
        <v>2007</v>
      </c>
      <c r="B2742">
        <v>1</v>
      </c>
      <c r="C2742">
        <v>1</v>
      </c>
      <c r="D2742">
        <v>13</v>
      </c>
      <c r="E2742">
        <f>Sheet2!AB17</f>
        <v>9.6299700659707236E-5</v>
      </c>
    </row>
    <row r="2743" spans="1:5">
      <c r="A2743">
        <v>2007</v>
      </c>
      <c r="B2743">
        <v>1</v>
      </c>
      <c r="C2743">
        <v>1</v>
      </c>
      <c r="D2743">
        <v>14</v>
      </c>
      <c r="E2743">
        <f>Sheet2!AB18</f>
        <v>8.4031198891860943E-5</v>
      </c>
    </row>
    <row r="2744" spans="1:5">
      <c r="A2744">
        <v>2007</v>
      </c>
      <c r="B2744">
        <v>1</v>
      </c>
      <c r="C2744">
        <v>1</v>
      </c>
      <c r="D2744">
        <v>15</v>
      </c>
      <c r="E2744">
        <f>Sheet2!AB19</f>
        <v>1.7024349297066816E-4</v>
      </c>
    </row>
    <row r="2745" spans="1:5">
      <c r="A2745">
        <v>2007</v>
      </c>
      <c r="B2745">
        <v>1</v>
      </c>
      <c r="C2745">
        <v>1</v>
      </c>
      <c r="D2745">
        <v>16</v>
      </c>
      <c r="E2745">
        <f>Sheet2!AB20</f>
        <v>2.4943624373997781E-4</v>
      </c>
    </row>
    <row r="2746" spans="1:5">
      <c r="A2746">
        <v>2007</v>
      </c>
      <c r="B2746">
        <v>1</v>
      </c>
      <c r="C2746">
        <v>1</v>
      </c>
      <c r="D2746">
        <v>17</v>
      </c>
      <c r="E2746">
        <f>Sheet2!AB21</f>
        <v>2.6585674975494278E-4</v>
      </c>
    </row>
    <row r="2747" spans="1:5">
      <c r="A2747">
        <v>2007</v>
      </c>
      <c r="B2747">
        <v>1</v>
      </c>
      <c r="C2747">
        <v>1</v>
      </c>
      <c r="D2747">
        <v>18</v>
      </c>
      <c r="E2747">
        <f>Sheet2!AB22</f>
        <v>3.0432292111524901E-4</v>
      </c>
    </row>
    <row r="2748" spans="1:5">
      <c r="A2748">
        <v>2007</v>
      </c>
      <c r="B2748">
        <v>1</v>
      </c>
      <c r="C2748">
        <v>1</v>
      </c>
      <c r="D2748">
        <v>19</v>
      </c>
      <c r="E2748">
        <f>Sheet2!AB23</f>
        <v>3.5365858922026906E-4</v>
      </c>
    </row>
    <row r="2749" spans="1:5">
      <c r="A2749">
        <v>2007</v>
      </c>
      <c r="B2749">
        <v>1</v>
      </c>
      <c r="C2749">
        <v>1</v>
      </c>
      <c r="D2749">
        <v>20</v>
      </c>
      <c r="E2749">
        <f>Sheet2!AB24</f>
        <v>2.9856507169646998E-4</v>
      </c>
    </row>
    <row r="2750" spans="1:5">
      <c r="A2750">
        <v>2007</v>
      </c>
      <c r="B2750">
        <v>1</v>
      </c>
      <c r="C2750">
        <v>1</v>
      </c>
      <c r="D2750">
        <v>21</v>
      </c>
      <c r="E2750">
        <f>Sheet2!AB25</f>
        <v>2.8510502148505746E-4</v>
      </c>
    </row>
    <row r="2751" spans="1:5">
      <c r="A2751">
        <v>2007</v>
      </c>
      <c r="B2751">
        <v>1</v>
      </c>
      <c r="C2751">
        <v>1</v>
      </c>
      <c r="D2751">
        <v>22</v>
      </c>
      <c r="E2751">
        <f>Sheet2!AB26</f>
        <v>3.0984331795356226E-4</v>
      </c>
    </row>
    <row r="2752" spans="1:5">
      <c r="A2752">
        <v>2007</v>
      </c>
      <c r="B2752">
        <v>1</v>
      </c>
      <c r="C2752">
        <v>1</v>
      </c>
      <c r="D2752">
        <v>23</v>
      </c>
      <c r="E2752">
        <f>Sheet2!AB27</f>
        <v>3.2854611817647174E-4</v>
      </c>
    </row>
    <row r="2753" spans="1:5">
      <c r="A2753">
        <v>2007</v>
      </c>
      <c r="B2753">
        <v>1</v>
      </c>
      <c r="C2753">
        <v>1</v>
      </c>
      <c r="D2753">
        <v>24</v>
      </c>
      <c r="E2753">
        <f>Sheet2!AB28</f>
        <v>3.785710423848855E-4</v>
      </c>
    </row>
    <row r="2754" spans="1:5">
      <c r="A2754">
        <v>2007</v>
      </c>
      <c r="B2754">
        <v>1</v>
      </c>
      <c r="C2754">
        <v>1</v>
      </c>
      <c r="D2754">
        <v>25</v>
      </c>
      <c r="E2754">
        <f>Sheet2!AB29</f>
        <v>3.241644159007399E-4</v>
      </c>
    </row>
    <row r="2755" spans="1:5">
      <c r="A2755">
        <v>2007</v>
      </c>
      <c r="B2755">
        <v>1</v>
      </c>
      <c r="C2755">
        <v>1</v>
      </c>
      <c r="D2755">
        <v>26</v>
      </c>
      <c r="E2755">
        <f>Sheet2!AB30</f>
        <v>2.5300008811394824E-4</v>
      </c>
    </row>
    <row r="2756" spans="1:5">
      <c r="A2756">
        <v>2007</v>
      </c>
      <c r="B2756">
        <v>1</v>
      </c>
      <c r="C2756">
        <v>1</v>
      </c>
      <c r="D2756">
        <v>27</v>
      </c>
      <c r="E2756">
        <f>Sheet2!AB31</f>
        <v>1.9880114384520902E-4</v>
      </c>
    </row>
    <row r="2757" spans="1:5">
      <c r="A2757">
        <v>2007</v>
      </c>
      <c r="B2757">
        <v>1</v>
      </c>
      <c r="C2757">
        <v>1</v>
      </c>
      <c r="D2757">
        <v>28</v>
      </c>
      <c r="E2757">
        <f>Sheet2!AB32</f>
        <v>2.0609479550952849E-4</v>
      </c>
    </row>
    <row r="2758" spans="1:5">
      <c r="A2758">
        <v>2007</v>
      </c>
      <c r="B2758">
        <v>1</v>
      </c>
      <c r="C2758">
        <v>1</v>
      </c>
      <c r="D2758">
        <v>29</v>
      </c>
      <c r="E2758">
        <f>Sheet2!AB33</f>
        <v>1.5695066207398832E-4</v>
      </c>
    </row>
    <row r="2759" spans="1:5">
      <c r="A2759">
        <v>2007</v>
      </c>
      <c r="B2759">
        <v>1</v>
      </c>
      <c r="C2759">
        <v>1</v>
      </c>
      <c r="D2759">
        <v>30</v>
      </c>
      <c r="E2759">
        <f>Sheet2!AB34</f>
        <v>2.5450862871456969E-4</v>
      </c>
    </row>
    <row r="2760" spans="1:5">
      <c r="A2760">
        <v>2007</v>
      </c>
      <c r="B2760">
        <v>1</v>
      </c>
      <c r="C2760">
        <v>1</v>
      </c>
      <c r="D2760">
        <v>31</v>
      </c>
      <c r="E2760">
        <f>Sheet2!AB35</f>
        <v>2.1368299260516473E-4</v>
      </c>
    </row>
    <row r="2761" spans="1:5">
      <c r="A2761">
        <v>2007</v>
      </c>
      <c r="B2761">
        <v>1</v>
      </c>
      <c r="C2761">
        <v>1</v>
      </c>
      <c r="D2761">
        <v>32</v>
      </c>
      <c r="E2761">
        <f>Sheet2!AB36</f>
        <v>2.5894991467921487E-4</v>
      </c>
    </row>
    <row r="2762" spans="1:5">
      <c r="A2762">
        <v>2007</v>
      </c>
      <c r="B2762">
        <v>1</v>
      </c>
      <c r="C2762">
        <v>1</v>
      </c>
      <c r="D2762">
        <v>33</v>
      </c>
      <c r="E2762">
        <f>Sheet2!AB37</f>
        <v>2.751950681739012E-4</v>
      </c>
    </row>
    <row r="2763" spans="1:5">
      <c r="A2763">
        <v>2007</v>
      </c>
      <c r="B2763">
        <v>1</v>
      </c>
      <c r="C2763">
        <v>1</v>
      </c>
      <c r="D2763">
        <v>34</v>
      </c>
      <c r="E2763">
        <f>Sheet2!AB38</f>
        <v>2.5926031902367681E-4</v>
      </c>
    </row>
    <row r="2764" spans="1:5">
      <c r="A2764">
        <v>2007</v>
      </c>
      <c r="B2764">
        <v>1</v>
      </c>
      <c r="C2764">
        <v>1</v>
      </c>
      <c r="D2764">
        <v>35</v>
      </c>
      <c r="E2764">
        <f>Sheet2!AB39</f>
        <v>3.3153128982793258E-4</v>
      </c>
    </row>
    <row r="2765" spans="1:5">
      <c r="A2765">
        <v>2007</v>
      </c>
      <c r="B2765">
        <v>1</v>
      </c>
      <c r="C2765">
        <v>1</v>
      </c>
      <c r="D2765">
        <v>36</v>
      </c>
      <c r="E2765">
        <f>Sheet2!AB40</f>
        <v>3.2651544228481081E-4</v>
      </c>
    </row>
    <row r="2766" spans="1:5">
      <c r="A2766">
        <v>2007</v>
      </c>
      <c r="B2766">
        <v>1</v>
      </c>
      <c r="C2766">
        <v>1</v>
      </c>
      <c r="D2766">
        <v>37</v>
      </c>
      <c r="E2766">
        <f>Sheet2!AB41</f>
        <v>4.5971318569584476E-4</v>
      </c>
    </row>
    <row r="2767" spans="1:5">
      <c r="A2767">
        <v>2007</v>
      </c>
      <c r="B2767">
        <v>1</v>
      </c>
      <c r="C2767">
        <v>1</v>
      </c>
      <c r="D2767">
        <v>38</v>
      </c>
      <c r="E2767">
        <f>Sheet2!AB42</f>
        <v>5.537412473312455E-4</v>
      </c>
    </row>
    <row r="2768" spans="1:5">
      <c r="A2768">
        <v>2007</v>
      </c>
      <c r="B2768">
        <v>1</v>
      </c>
      <c r="C2768">
        <v>1</v>
      </c>
      <c r="D2768">
        <v>39</v>
      </c>
      <c r="E2768">
        <f>Sheet2!AB43</f>
        <v>5.8229171989896604E-4</v>
      </c>
    </row>
    <row r="2769" spans="1:5">
      <c r="A2769">
        <v>2007</v>
      </c>
      <c r="B2769">
        <v>1</v>
      </c>
      <c r="C2769">
        <v>1</v>
      </c>
      <c r="D2769">
        <v>40</v>
      </c>
      <c r="E2769">
        <f>Sheet2!AB44</f>
        <v>4.9301482262573593E-4</v>
      </c>
    </row>
    <row r="2770" spans="1:5">
      <c r="A2770">
        <v>2007</v>
      </c>
      <c r="B2770">
        <v>1</v>
      </c>
      <c r="C2770">
        <v>1</v>
      </c>
      <c r="D2770">
        <v>41</v>
      </c>
      <c r="E2770">
        <f>Sheet2!AB45</f>
        <v>6.3545749105189378E-4</v>
      </c>
    </row>
    <row r="2771" spans="1:5">
      <c r="A2771">
        <v>2007</v>
      </c>
      <c r="B2771">
        <v>1</v>
      </c>
      <c r="C2771">
        <v>1</v>
      </c>
      <c r="D2771">
        <v>42</v>
      </c>
      <c r="E2771">
        <f>Sheet2!AB46</f>
        <v>6.8057947205426596E-4</v>
      </c>
    </row>
    <row r="2772" spans="1:5">
      <c r="A2772">
        <v>2007</v>
      </c>
      <c r="B2772">
        <v>1</v>
      </c>
      <c r="C2772">
        <v>1</v>
      </c>
      <c r="D2772">
        <v>43</v>
      </c>
      <c r="E2772">
        <f>Sheet2!AB47</f>
        <v>6.3223462166303688E-4</v>
      </c>
    </row>
    <row r="2773" spans="1:5">
      <c r="A2773">
        <v>2007</v>
      </c>
      <c r="B2773">
        <v>1</v>
      </c>
      <c r="C2773">
        <v>1</v>
      </c>
      <c r="D2773">
        <v>44</v>
      </c>
      <c r="E2773">
        <f>Sheet2!AB48</f>
        <v>8.2934130843698801E-4</v>
      </c>
    </row>
    <row r="2774" spans="1:5">
      <c r="A2774">
        <v>2007</v>
      </c>
      <c r="B2774">
        <v>1</v>
      </c>
      <c r="C2774">
        <v>1</v>
      </c>
      <c r="D2774">
        <v>45</v>
      </c>
      <c r="E2774">
        <f>Sheet2!AB49</f>
        <v>8.4824307888865054E-4</v>
      </c>
    </row>
    <row r="2775" spans="1:5">
      <c r="A2775">
        <v>2007</v>
      </c>
      <c r="B2775">
        <v>1</v>
      </c>
      <c r="C2775">
        <v>1</v>
      </c>
      <c r="D2775">
        <v>46</v>
      </c>
      <c r="E2775">
        <f>Sheet2!AB50</f>
        <v>1.184936516928315E-3</v>
      </c>
    </row>
    <row r="2776" spans="1:5">
      <c r="A2776">
        <v>2007</v>
      </c>
      <c r="B2776">
        <v>1</v>
      </c>
      <c r="C2776">
        <v>1</v>
      </c>
      <c r="D2776">
        <v>47</v>
      </c>
      <c r="E2776">
        <f>Sheet2!AB51</f>
        <v>1.2723109943576264E-3</v>
      </c>
    </row>
    <row r="2777" spans="1:5">
      <c r="A2777">
        <v>2007</v>
      </c>
      <c r="B2777">
        <v>1</v>
      </c>
      <c r="C2777">
        <v>1</v>
      </c>
      <c r="D2777">
        <v>48</v>
      </c>
      <c r="E2777">
        <f>Sheet2!AB52</f>
        <v>1.4294725818844657E-3</v>
      </c>
    </row>
    <row r="2778" spans="1:5">
      <c r="A2778">
        <v>2007</v>
      </c>
      <c r="B2778">
        <v>1</v>
      </c>
      <c r="C2778">
        <v>1</v>
      </c>
      <c r="D2778">
        <v>49</v>
      </c>
      <c r="E2778">
        <f>Sheet2!AB53</f>
        <v>1.468284301434479E-3</v>
      </c>
    </row>
    <row r="2779" spans="1:5">
      <c r="A2779">
        <v>2007</v>
      </c>
      <c r="B2779">
        <v>1</v>
      </c>
      <c r="C2779">
        <v>1</v>
      </c>
      <c r="D2779">
        <v>50</v>
      </c>
      <c r="E2779">
        <f>Sheet2!AB54</f>
        <v>1.4890961833913987E-3</v>
      </c>
    </row>
    <row r="2780" spans="1:5">
      <c r="A2780">
        <v>2007</v>
      </c>
      <c r="B2780">
        <v>1</v>
      </c>
      <c r="C2780">
        <v>1</v>
      </c>
      <c r="D2780">
        <v>51</v>
      </c>
      <c r="E2780">
        <f>Sheet2!AB55</f>
        <v>1.6138769263172475E-3</v>
      </c>
    </row>
    <row r="2781" spans="1:5">
      <c r="A2781">
        <v>2007</v>
      </c>
      <c r="B2781">
        <v>1</v>
      </c>
      <c r="C2781">
        <v>1</v>
      </c>
      <c r="D2781">
        <v>52</v>
      </c>
      <c r="E2781">
        <f>Sheet2!AB56</f>
        <v>1.9156057956807063E-3</v>
      </c>
    </row>
    <row r="2782" spans="1:5">
      <c r="A2782">
        <v>2007</v>
      </c>
      <c r="B2782">
        <v>1</v>
      </c>
      <c r="C2782">
        <v>1</v>
      </c>
      <c r="D2782">
        <v>53</v>
      </c>
      <c r="E2782">
        <f>Sheet2!AB57</f>
        <v>1.851998336566021E-3</v>
      </c>
    </row>
    <row r="2783" spans="1:5">
      <c r="A2783">
        <v>2007</v>
      </c>
      <c r="B2783">
        <v>1</v>
      </c>
      <c r="C2783">
        <v>1</v>
      </c>
      <c r="D2783">
        <v>54</v>
      </c>
      <c r="E2783">
        <f>Sheet2!AB58</f>
        <v>2.1966790208193246E-3</v>
      </c>
    </row>
    <row r="2784" spans="1:5">
      <c r="A2784">
        <v>2007</v>
      </c>
      <c r="B2784">
        <v>1</v>
      </c>
      <c r="C2784">
        <v>1</v>
      </c>
      <c r="D2784">
        <v>55</v>
      </c>
      <c r="E2784">
        <f>Sheet2!AB59</f>
        <v>2.4272069688663941E-3</v>
      </c>
    </row>
    <row r="2785" spans="1:5">
      <c r="A2785">
        <v>2007</v>
      </c>
      <c r="B2785">
        <v>1</v>
      </c>
      <c r="C2785">
        <v>1</v>
      </c>
      <c r="D2785">
        <v>56</v>
      </c>
      <c r="E2785">
        <f>Sheet2!AB60</f>
        <v>2.6619701671987033E-3</v>
      </c>
    </row>
    <row r="2786" spans="1:5">
      <c r="A2786">
        <v>2007</v>
      </c>
      <c r="B2786">
        <v>1</v>
      </c>
      <c r="C2786">
        <v>1</v>
      </c>
      <c r="D2786">
        <v>57</v>
      </c>
      <c r="E2786">
        <f>Sheet2!AB61</f>
        <v>2.6985390674627617E-3</v>
      </c>
    </row>
    <row r="2787" spans="1:5">
      <c r="A2787">
        <v>2007</v>
      </c>
      <c r="B2787">
        <v>1</v>
      </c>
      <c r="C2787">
        <v>1</v>
      </c>
      <c r="D2787">
        <v>58</v>
      </c>
      <c r="E2787">
        <f>Sheet2!AB62</f>
        <v>3.1437685304312557E-3</v>
      </c>
    </row>
    <row r="2788" spans="1:5">
      <c r="A2788">
        <v>2007</v>
      </c>
      <c r="B2788">
        <v>1</v>
      </c>
      <c r="C2788">
        <v>1</v>
      </c>
      <c r="D2788">
        <v>59</v>
      </c>
      <c r="E2788">
        <f>Sheet2!AB63</f>
        <v>3.0288636616155602E-3</v>
      </c>
    </row>
    <row r="2789" spans="1:5">
      <c r="A2789">
        <v>2007</v>
      </c>
      <c r="B2789">
        <v>1</v>
      </c>
      <c r="C2789">
        <v>1</v>
      </c>
      <c r="D2789">
        <v>60</v>
      </c>
      <c r="E2789">
        <f>Sheet2!AB64</f>
        <v>3.6307873205360525E-3</v>
      </c>
    </row>
    <row r="2790" spans="1:5">
      <c r="A2790">
        <v>2007</v>
      </c>
      <c r="B2790">
        <v>1</v>
      </c>
      <c r="C2790">
        <v>1</v>
      </c>
      <c r="D2790">
        <v>61</v>
      </c>
      <c r="E2790">
        <f>Sheet2!AB65</f>
        <v>3.9325859095224892E-3</v>
      </c>
    </row>
    <row r="2791" spans="1:5">
      <c r="A2791">
        <v>2007</v>
      </c>
      <c r="B2791">
        <v>1</v>
      </c>
      <c r="C2791">
        <v>1</v>
      </c>
      <c r="D2791">
        <v>62</v>
      </c>
      <c r="E2791">
        <f>Sheet2!AB66</f>
        <v>4.8140850385972522E-3</v>
      </c>
    </row>
    <row r="2792" spans="1:5">
      <c r="A2792">
        <v>2007</v>
      </c>
      <c r="B2792">
        <v>1</v>
      </c>
      <c r="C2792">
        <v>1</v>
      </c>
      <c r="D2792">
        <v>63</v>
      </c>
      <c r="E2792">
        <f>Sheet2!AB67</f>
        <v>4.9051839669729327E-3</v>
      </c>
    </row>
    <row r="2793" spans="1:5">
      <c r="A2793">
        <v>2007</v>
      </c>
      <c r="B2793">
        <v>1</v>
      </c>
      <c r="C2793">
        <v>1</v>
      </c>
      <c r="D2793">
        <v>64</v>
      </c>
      <c r="E2793">
        <f>Sheet2!AB68</f>
        <v>5.0936026695101895E-3</v>
      </c>
    </row>
    <row r="2794" spans="1:5">
      <c r="A2794">
        <v>2007</v>
      </c>
      <c r="B2794">
        <v>1</v>
      </c>
      <c r="C2794">
        <v>1</v>
      </c>
      <c r="D2794">
        <v>65</v>
      </c>
      <c r="E2794">
        <f>Sheet2!AB69</f>
        <v>5.612855594329144E-3</v>
      </c>
    </row>
    <row r="2795" spans="1:5">
      <c r="A2795">
        <v>2007</v>
      </c>
      <c r="B2795">
        <v>1</v>
      </c>
      <c r="C2795">
        <v>1</v>
      </c>
      <c r="D2795">
        <v>66</v>
      </c>
      <c r="E2795">
        <f>Sheet2!AB70</f>
        <v>6.5419553201905038E-3</v>
      </c>
    </row>
    <row r="2796" spans="1:5">
      <c r="A2796">
        <v>2007</v>
      </c>
      <c r="B2796">
        <v>1</v>
      </c>
      <c r="C2796">
        <v>1</v>
      </c>
      <c r="D2796">
        <v>67</v>
      </c>
      <c r="E2796">
        <f>Sheet2!AB71</f>
        <v>6.8322567952643501E-3</v>
      </c>
    </row>
    <row r="2797" spans="1:5">
      <c r="A2797">
        <v>2007</v>
      </c>
      <c r="B2797">
        <v>1</v>
      </c>
      <c r="C2797">
        <v>1</v>
      </c>
      <c r="D2797">
        <v>68</v>
      </c>
      <c r="E2797">
        <f>Sheet2!AB72</f>
        <v>7.3949727608663904E-3</v>
      </c>
    </row>
    <row r="2798" spans="1:5">
      <c r="A2798">
        <v>2007</v>
      </c>
      <c r="B2798">
        <v>1</v>
      </c>
      <c r="C2798">
        <v>1</v>
      </c>
      <c r="D2798">
        <v>69</v>
      </c>
      <c r="E2798">
        <f>Sheet2!AB73</f>
        <v>8.9568104002743457E-3</v>
      </c>
    </row>
    <row r="2799" spans="1:5">
      <c r="A2799">
        <v>2007</v>
      </c>
      <c r="B2799">
        <v>1</v>
      </c>
      <c r="C2799">
        <v>1</v>
      </c>
      <c r="D2799">
        <v>70</v>
      </c>
      <c r="E2799">
        <f>Sheet2!AB74</f>
        <v>9.22010007902631E-3</v>
      </c>
    </row>
    <row r="2800" spans="1:5">
      <c r="A2800">
        <v>2007</v>
      </c>
      <c r="B2800">
        <v>1</v>
      </c>
      <c r="C2800">
        <v>1</v>
      </c>
      <c r="D2800">
        <v>71</v>
      </c>
      <c r="E2800">
        <f>Sheet2!AB75</f>
        <v>1.1055810649060556E-2</v>
      </c>
    </row>
    <row r="2801" spans="1:5">
      <c r="A2801">
        <v>2007</v>
      </c>
      <c r="B2801">
        <v>1</v>
      </c>
      <c r="C2801">
        <v>1</v>
      </c>
      <c r="D2801">
        <v>72</v>
      </c>
      <c r="E2801">
        <f>Sheet2!AB76</f>
        <v>1.2124196518469264E-2</v>
      </c>
    </row>
    <row r="2802" spans="1:5">
      <c r="A2802">
        <v>2007</v>
      </c>
      <c r="B2802">
        <v>1</v>
      </c>
      <c r="C2802">
        <v>1</v>
      </c>
      <c r="D2802">
        <v>73</v>
      </c>
      <c r="E2802">
        <f>Sheet2!AB77</f>
        <v>1.2906025815713802E-2</v>
      </c>
    </row>
    <row r="2803" spans="1:5">
      <c r="A2803">
        <v>2007</v>
      </c>
      <c r="B2803">
        <v>1</v>
      </c>
      <c r="C2803">
        <v>1</v>
      </c>
      <c r="D2803">
        <v>74</v>
      </c>
      <c r="E2803">
        <f>Sheet2!AB78</f>
        <v>1.5817506553873335E-2</v>
      </c>
    </row>
    <row r="2804" spans="1:5">
      <c r="A2804">
        <v>2007</v>
      </c>
      <c r="B2804">
        <v>1</v>
      </c>
      <c r="C2804">
        <v>1</v>
      </c>
      <c r="D2804">
        <v>75</v>
      </c>
      <c r="E2804">
        <f>Sheet2!AB79</f>
        <v>1.6129680421601143E-2</v>
      </c>
    </row>
    <row r="2805" spans="1:5">
      <c r="A2805">
        <v>2007</v>
      </c>
      <c r="B2805">
        <v>1</v>
      </c>
      <c r="C2805">
        <v>1</v>
      </c>
      <c r="D2805">
        <v>76</v>
      </c>
      <c r="E2805">
        <f>Sheet2!AB80</f>
        <v>1.877457083431865E-2</v>
      </c>
    </row>
    <row r="2806" spans="1:5">
      <c r="A2806">
        <v>2007</v>
      </c>
      <c r="B2806">
        <v>1</v>
      </c>
      <c r="C2806">
        <v>1</v>
      </c>
      <c r="D2806">
        <v>77</v>
      </c>
      <c r="E2806">
        <f>Sheet2!AB81</f>
        <v>2.182178787649279E-2</v>
      </c>
    </row>
    <row r="2807" spans="1:5">
      <c r="A2807">
        <v>2007</v>
      </c>
      <c r="B2807">
        <v>1</v>
      </c>
      <c r="C2807">
        <v>1</v>
      </c>
      <c r="D2807">
        <v>78</v>
      </c>
      <c r="E2807">
        <f>Sheet2!AB82</f>
        <v>2.4724204465281226E-2</v>
      </c>
    </row>
    <row r="2808" spans="1:5">
      <c r="A2808">
        <v>2007</v>
      </c>
      <c r="B2808">
        <v>1</v>
      </c>
      <c r="C2808">
        <v>1</v>
      </c>
      <c r="D2808">
        <v>79</v>
      </c>
      <c r="E2808">
        <f>Sheet2!AB83</f>
        <v>2.6479621387616462E-2</v>
      </c>
    </row>
    <row r="2809" spans="1:5">
      <c r="A2809">
        <v>2007</v>
      </c>
      <c r="B2809">
        <v>1</v>
      </c>
      <c r="C2809">
        <v>1</v>
      </c>
      <c r="D2809">
        <v>80</v>
      </c>
      <c r="E2809">
        <f>Sheet2!AB84</f>
        <v>2.9870842073832317E-2</v>
      </c>
    </row>
    <row r="2810" spans="1:5">
      <c r="A2810">
        <v>2007</v>
      </c>
      <c r="B2810">
        <v>1</v>
      </c>
      <c r="C2810">
        <v>1</v>
      </c>
      <c r="D2810">
        <v>81</v>
      </c>
      <c r="E2810">
        <f>Sheet2!AB85</f>
        <v>3.7353235608367813E-2</v>
      </c>
    </row>
    <row r="2811" spans="1:5">
      <c r="A2811">
        <v>2007</v>
      </c>
      <c r="B2811">
        <v>1</v>
      </c>
      <c r="C2811">
        <v>1</v>
      </c>
      <c r="D2811">
        <v>82</v>
      </c>
      <c r="E2811">
        <f>Sheet2!AB86</f>
        <v>4.3762391892170717E-2</v>
      </c>
    </row>
    <row r="2812" spans="1:5">
      <c r="A2812">
        <v>2007</v>
      </c>
      <c r="B2812">
        <v>1</v>
      </c>
      <c r="C2812">
        <v>1</v>
      </c>
      <c r="D2812">
        <v>83</v>
      </c>
      <c r="E2812">
        <f>Sheet2!AB87</f>
        <v>4.5485038791326829E-2</v>
      </c>
    </row>
    <row r="2813" spans="1:5">
      <c r="A2813">
        <v>2007</v>
      </c>
      <c r="B2813">
        <v>1</v>
      </c>
      <c r="C2813">
        <v>1</v>
      </c>
      <c r="D2813">
        <v>84</v>
      </c>
      <c r="E2813">
        <f>Sheet2!AB88</f>
        <v>5.5802675605298967E-2</v>
      </c>
    </row>
    <row r="2814" spans="1:5">
      <c r="A2814">
        <v>2007</v>
      </c>
      <c r="B2814">
        <v>1</v>
      </c>
      <c r="C2814">
        <v>1</v>
      </c>
      <c r="D2814">
        <v>85</v>
      </c>
      <c r="E2814">
        <f>Sheet2!AB89</f>
        <v>5.8323460789128707E-2</v>
      </c>
    </row>
    <row r="2815" spans="1:5">
      <c r="A2815">
        <v>2007</v>
      </c>
      <c r="B2815">
        <v>1</v>
      </c>
      <c r="C2815">
        <v>1</v>
      </c>
      <c r="D2815">
        <v>86</v>
      </c>
      <c r="E2815">
        <f>Sheet2!AB90</f>
        <v>6.7466339903068759E-2</v>
      </c>
    </row>
    <row r="2816" spans="1:5">
      <c r="A2816">
        <v>2007</v>
      </c>
      <c r="B2816">
        <v>1</v>
      </c>
      <c r="C2816">
        <v>1</v>
      </c>
      <c r="D2816">
        <v>87</v>
      </c>
      <c r="E2816">
        <f>Sheet2!AB91</f>
        <v>7.9033167233945989E-2</v>
      </c>
    </row>
    <row r="2817" spans="1:5">
      <c r="A2817">
        <v>2007</v>
      </c>
      <c r="B2817">
        <v>1</v>
      </c>
      <c r="C2817">
        <v>1</v>
      </c>
      <c r="D2817">
        <v>88</v>
      </c>
      <c r="E2817">
        <f>Sheet2!AB92</f>
        <v>8.8329609908230161E-2</v>
      </c>
    </row>
    <row r="2818" spans="1:5">
      <c r="A2818">
        <v>2007</v>
      </c>
      <c r="B2818">
        <v>1</v>
      </c>
      <c r="C2818">
        <v>1</v>
      </c>
      <c r="D2818">
        <v>89</v>
      </c>
      <c r="E2818">
        <f>Sheet2!AB93</f>
        <v>0.11454805923290656</v>
      </c>
    </row>
    <row r="2819" spans="1:5">
      <c r="A2819">
        <v>2007</v>
      </c>
      <c r="B2819">
        <v>1</v>
      </c>
      <c r="C2819">
        <v>1</v>
      </c>
      <c r="D2819">
        <v>90</v>
      </c>
      <c r="E2819">
        <f>Sheet2!AB94</f>
        <v>0.11711644913920065</v>
      </c>
    </row>
    <row r="2820" spans="1:5">
      <c r="A2820">
        <v>2007</v>
      </c>
      <c r="B2820">
        <v>1</v>
      </c>
      <c r="C2820">
        <v>1</v>
      </c>
      <c r="D2820">
        <v>91</v>
      </c>
      <c r="E2820">
        <f>Sheet2!AB95</f>
        <v>0.12435120352058723</v>
      </c>
    </row>
    <row r="2821" spans="1:5">
      <c r="A2821">
        <v>2007</v>
      </c>
      <c r="B2821">
        <v>1</v>
      </c>
      <c r="C2821">
        <v>1</v>
      </c>
      <c r="D2821">
        <v>92</v>
      </c>
      <c r="E2821">
        <f>Sheet2!AB96</f>
        <v>0.16519195086158073</v>
      </c>
    </row>
    <row r="2822" spans="1:5">
      <c r="A2822">
        <v>2007</v>
      </c>
      <c r="B2822">
        <v>1</v>
      </c>
      <c r="C2822">
        <v>1</v>
      </c>
      <c r="D2822">
        <v>93</v>
      </c>
      <c r="E2822">
        <f>Sheet2!AB97</f>
        <v>0.17458065191231098</v>
      </c>
    </row>
    <row r="2823" spans="1:5">
      <c r="A2823">
        <v>2007</v>
      </c>
      <c r="B2823">
        <v>1</v>
      </c>
      <c r="C2823">
        <v>1</v>
      </c>
      <c r="D2823">
        <v>94</v>
      </c>
      <c r="E2823">
        <f>Sheet2!AB98</f>
        <v>0.14774149300975997</v>
      </c>
    </row>
    <row r="2824" spans="1:5">
      <c r="A2824">
        <v>2007</v>
      </c>
      <c r="B2824">
        <v>1</v>
      </c>
      <c r="C2824">
        <v>1</v>
      </c>
      <c r="D2824">
        <v>95</v>
      </c>
      <c r="E2824">
        <f>Sheet2!AB99</f>
        <v>0.1732763880414887</v>
      </c>
    </row>
    <row r="2825" spans="1:5">
      <c r="A2825">
        <v>2007</v>
      </c>
      <c r="B2825">
        <v>1</v>
      </c>
      <c r="C2825">
        <v>1</v>
      </c>
      <c r="D2825">
        <v>96</v>
      </c>
      <c r="E2825">
        <f>Sheet2!AB100</f>
        <v>0.1921798631476051</v>
      </c>
    </row>
    <row r="2826" spans="1:5">
      <c r="A2826">
        <v>2007</v>
      </c>
      <c r="B2826">
        <v>1</v>
      </c>
      <c r="C2826">
        <v>1</v>
      </c>
      <c r="D2826">
        <v>97</v>
      </c>
      <c r="E2826">
        <f>Sheet2!AB101</f>
        <v>0.1623305490894153</v>
      </c>
    </row>
    <row r="2827" spans="1:5">
      <c r="A2827">
        <v>2007</v>
      </c>
      <c r="B2827">
        <v>1</v>
      </c>
      <c r="C2827">
        <v>1</v>
      </c>
      <c r="D2827">
        <v>98</v>
      </c>
      <c r="E2827">
        <f>Sheet2!AB102</f>
        <v>0.19878787878787879</v>
      </c>
    </row>
    <row r="2828" spans="1:5">
      <c r="A2828">
        <v>2007</v>
      </c>
      <c r="B2828">
        <v>1</v>
      </c>
      <c r="C2828">
        <v>1</v>
      </c>
      <c r="D2828">
        <v>99</v>
      </c>
      <c r="E2828">
        <f>Sheet2!AB103</f>
        <v>0.1333061224489796</v>
      </c>
    </row>
    <row r="2829" spans="1:5">
      <c r="A2829">
        <v>2007</v>
      </c>
      <c r="B2829">
        <v>1</v>
      </c>
      <c r="C2829">
        <v>1</v>
      </c>
      <c r="D2829">
        <v>100</v>
      </c>
      <c r="E2829">
        <f>Sheet2!AB104</f>
        <v>5.9536541889483069E-2</v>
      </c>
    </row>
    <row r="2830" spans="1:5">
      <c r="A2830">
        <v>2008</v>
      </c>
      <c r="B2830">
        <v>0</v>
      </c>
      <c r="C2830">
        <v>0</v>
      </c>
      <c r="D2830">
        <v>0</v>
      </c>
      <c r="E2830">
        <f>Sheet2!AE4</f>
        <v>5.0571893996248082E-3</v>
      </c>
    </row>
    <row r="2831" spans="1:5">
      <c r="A2831">
        <v>2008</v>
      </c>
      <c r="B2831">
        <v>0</v>
      </c>
      <c r="C2831">
        <v>0</v>
      </c>
      <c r="D2831">
        <v>1</v>
      </c>
      <c r="E2831">
        <f>Sheet2!AE5</f>
        <v>3.4954981764335894E-4</v>
      </c>
    </row>
    <row r="2832" spans="1:5">
      <c r="A2832">
        <v>2008</v>
      </c>
      <c r="B2832">
        <v>0</v>
      </c>
      <c r="C2832">
        <v>0</v>
      </c>
      <c r="D2832">
        <v>2</v>
      </c>
      <c r="E2832">
        <f>Sheet2!AE6</f>
        <v>2.3314895192120451E-4</v>
      </c>
    </row>
    <row r="2833" spans="1:5">
      <c r="A2833">
        <v>2008</v>
      </c>
      <c r="B2833">
        <v>0</v>
      </c>
      <c r="C2833">
        <v>0</v>
      </c>
      <c r="D2833">
        <v>3</v>
      </c>
      <c r="E2833">
        <f>Sheet2!AE7</f>
        <v>1.3093861940570851E-4</v>
      </c>
    </row>
    <row r="2834" spans="1:5">
      <c r="A2834">
        <v>2008</v>
      </c>
      <c r="B2834">
        <v>0</v>
      </c>
      <c r="C2834">
        <v>0</v>
      </c>
      <c r="D2834">
        <v>4</v>
      </c>
      <c r="E2834">
        <f>Sheet2!AE8</f>
        <v>1.1663535355957209E-4</v>
      </c>
    </row>
    <row r="2835" spans="1:5">
      <c r="A2835">
        <v>2008</v>
      </c>
      <c r="B2835">
        <v>0</v>
      </c>
      <c r="C2835">
        <v>0</v>
      </c>
      <c r="D2835">
        <v>5</v>
      </c>
      <c r="E2835">
        <f>Sheet2!AE9</f>
        <v>1.3236832660106602E-4</v>
      </c>
    </row>
    <row r="2836" spans="1:5">
      <c r="A2836">
        <v>2008</v>
      </c>
      <c r="B2836">
        <v>0</v>
      </c>
      <c r="C2836">
        <v>0</v>
      </c>
      <c r="D2836">
        <v>6</v>
      </c>
      <c r="E2836">
        <f>Sheet2!AE10</f>
        <v>1.1821642138059559E-4</v>
      </c>
    </row>
    <row r="2837" spans="1:5">
      <c r="A2837">
        <v>2008</v>
      </c>
      <c r="B2837">
        <v>0</v>
      </c>
      <c r="C2837">
        <v>0</v>
      </c>
      <c r="D2837">
        <v>7</v>
      </c>
      <c r="E2837">
        <f>Sheet2!AE11</f>
        <v>1.17247408550359E-4</v>
      </c>
    </row>
    <row r="2838" spans="1:5">
      <c r="A2838">
        <v>2008</v>
      </c>
      <c r="B2838">
        <v>0</v>
      </c>
      <c r="C2838">
        <v>0</v>
      </c>
      <c r="D2838">
        <v>8</v>
      </c>
      <c r="E2838">
        <f>Sheet2!AE12</f>
        <v>9.3001051957154222E-5</v>
      </c>
    </row>
    <row r="2839" spans="1:5">
      <c r="A2839">
        <v>2008</v>
      </c>
      <c r="B2839">
        <v>0</v>
      </c>
      <c r="C2839">
        <v>0</v>
      </c>
      <c r="D2839">
        <v>9</v>
      </c>
      <c r="E2839">
        <f>Sheet2!AE13</f>
        <v>1.1411092401481448E-4</v>
      </c>
    </row>
    <row r="2840" spans="1:5">
      <c r="A2840">
        <v>2008</v>
      </c>
      <c r="B2840">
        <v>0</v>
      </c>
      <c r="C2840">
        <v>0</v>
      </c>
      <c r="D2840">
        <v>10</v>
      </c>
      <c r="E2840">
        <f>Sheet2!AE14</f>
        <v>6.7551794287438275E-5</v>
      </c>
    </row>
    <row r="2841" spans="1:5">
      <c r="A2841">
        <v>2008</v>
      </c>
      <c r="B2841">
        <v>0</v>
      </c>
      <c r="C2841">
        <v>0</v>
      </c>
      <c r="D2841">
        <v>11</v>
      </c>
      <c r="E2841">
        <f>Sheet2!AE15</f>
        <v>9.180270895867627E-5</v>
      </c>
    </row>
    <row r="2842" spans="1:5">
      <c r="A2842">
        <v>2008</v>
      </c>
      <c r="B2842">
        <v>0</v>
      </c>
      <c r="C2842">
        <v>0</v>
      </c>
      <c r="D2842">
        <v>12</v>
      </c>
      <c r="E2842">
        <f>Sheet2!AE16</f>
        <v>1.3105499423485121E-4</v>
      </c>
    </row>
    <row r="2843" spans="1:5">
      <c r="A2843">
        <v>2008</v>
      </c>
      <c r="B2843">
        <v>0</v>
      </c>
      <c r="C2843">
        <v>0</v>
      </c>
      <c r="D2843">
        <v>13</v>
      </c>
      <c r="E2843">
        <f>Sheet2!AE17</f>
        <v>1.4337849678070403E-4</v>
      </c>
    </row>
    <row r="2844" spans="1:5">
      <c r="A2844">
        <v>2008</v>
      </c>
      <c r="B2844">
        <v>0</v>
      </c>
      <c r="C2844">
        <v>0</v>
      </c>
      <c r="D2844">
        <v>14</v>
      </c>
      <c r="E2844">
        <f>Sheet2!AE18</f>
        <v>1.5224568800510795E-4</v>
      </c>
    </row>
    <row r="2845" spans="1:5">
      <c r="A2845">
        <v>2008</v>
      </c>
      <c r="B2845">
        <v>0</v>
      </c>
      <c r="C2845">
        <v>0</v>
      </c>
      <c r="D2845">
        <v>15</v>
      </c>
      <c r="E2845">
        <f>Sheet2!AE19</f>
        <v>2.4060648186257963E-4</v>
      </c>
    </row>
    <row r="2846" spans="1:5">
      <c r="A2846">
        <v>2008</v>
      </c>
      <c r="B2846">
        <v>0</v>
      </c>
      <c r="C2846">
        <v>0</v>
      </c>
      <c r="D2846">
        <v>16</v>
      </c>
      <c r="E2846">
        <f>Sheet2!AE20</f>
        <v>2.9459383331928196E-4</v>
      </c>
    </row>
    <row r="2847" spans="1:5">
      <c r="A2847">
        <v>2008</v>
      </c>
      <c r="B2847">
        <v>0</v>
      </c>
      <c r="C2847">
        <v>0</v>
      </c>
      <c r="D2847">
        <v>17</v>
      </c>
      <c r="E2847">
        <f>Sheet2!AE21</f>
        <v>4.9439239076876963E-4</v>
      </c>
    </row>
    <row r="2848" spans="1:5">
      <c r="A2848">
        <v>2008</v>
      </c>
      <c r="B2848">
        <v>0</v>
      </c>
      <c r="C2848">
        <v>0</v>
      </c>
      <c r="D2848">
        <v>18</v>
      </c>
      <c r="E2848">
        <f>Sheet2!AE22</f>
        <v>7.5440670794828268E-4</v>
      </c>
    </row>
    <row r="2849" spans="1:5">
      <c r="A2849">
        <v>2008</v>
      </c>
      <c r="B2849">
        <v>0</v>
      </c>
      <c r="C2849">
        <v>0</v>
      </c>
      <c r="D2849">
        <v>19</v>
      </c>
      <c r="E2849">
        <f>Sheet2!AE23</f>
        <v>6.6829667758496153E-4</v>
      </c>
    </row>
    <row r="2850" spans="1:5">
      <c r="A2850">
        <v>2008</v>
      </c>
      <c r="B2850">
        <v>0</v>
      </c>
      <c r="C2850">
        <v>0</v>
      </c>
      <c r="D2850">
        <v>20</v>
      </c>
      <c r="E2850">
        <f>Sheet2!AE24</f>
        <v>8.1868688801393756E-4</v>
      </c>
    </row>
    <row r="2851" spans="1:5">
      <c r="A2851">
        <v>2008</v>
      </c>
      <c r="B2851">
        <v>0</v>
      </c>
      <c r="C2851">
        <v>0</v>
      </c>
      <c r="D2851">
        <v>21</v>
      </c>
      <c r="E2851">
        <f>Sheet2!AE25</f>
        <v>7.901360617330349E-4</v>
      </c>
    </row>
    <row r="2852" spans="1:5">
      <c r="A2852">
        <v>2008</v>
      </c>
      <c r="B2852">
        <v>0</v>
      </c>
      <c r="C2852">
        <v>0</v>
      </c>
      <c r="D2852">
        <v>22</v>
      </c>
      <c r="E2852">
        <f>Sheet2!AE26</f>
        <v>7.4921741945742674E-4</v>
      </c>
    </row>
    <row r="2853" spans="1:5">
      <c r="A2853">
        <v>2008</v>
      </c>
      <c r="B2853">
        <v>0</v>
      </c>
      <c r="C2853">
        <v>0</v>
      </c>
      <c r="D2853">
        <v>23</v>
      </c>
      <c r="E2853">
        <f>Sheet2!AE27</f>
        <v>7.0127820992116352E-4</v>
      </c>
    </row>
    <row r="2854" spans="1:5">
      <c r="A2854">
        <v>2008</v>
      </c>
      <c r="B2854">
        <v>0</v>
      </c>
      <c r="C2854">
        <v>0</v>
      </c>
      <c r="D2854">
        <v>24</v>
      </c>
      <c r="E2854">
        <f>Sheet2!AE28</f>
        <v>8.6585491373466323E-4</v>
      </c>
    </row>
    <row r="2855" spans="1:5">
      <c r="A2855">
        <v>2008</v>
      </c>
      <c r="B2855">
        <v>0</v>
      </c>
      <c r="C2855">
        <v>0</v>
      </c>
      <c r="D2855">
        <v>25</v>
      </c>
      <c r="E2855">
        <f>Sheet2!AE29</f>
        <v>7.3415745205323831E-4</v>
      </c>
    </row>
    <row r="2856" spans="1:5">
      <c r="A2856">
        <v>2008</v>
      </c>
      <c r="B2856">
        <v>0</v>
      </c>
      <c r="C2856">
        <v>0</v>
      </c>
      <c r="D2856">
        <v>26</v>
      </c>
      <c r="E2856">
        <f>Sheet2!AE30</f>
        <v>8.7973510638671149E-4</v>
      </c>
    </row>
    <row r="2857" spans="1:5">
      <c r="A2857">
        <v>2008</v>
      </c>
      <c r="B2857">
        <v>0</v>
      </c>
      <c r="C2857">
        <v>0</v>
      </c>
      <c r="D2857">
        <v>27</v>
      </c>
      <c r="E2857">
        <f>Sheet2!AE31</f>
        <v>9.4337593134120998E-4</v>
      </c>
    </row>
    <row r="2858" spans="1:5">
      <c r="A2858">
        <v>2008</v>
      </c>
      <c r="B2858">
        <v>0</v>
      </c>
      <c r="C2858">
        <v>0</v>
      </c>
      <c r="D2858">
        <v>28</v>
      </c>
      <c r="E2858">
        <f>Sheet2!AE32</f>
        <v>9.3579348058557186E-4</v>
      </c>
    </row>
    <row r="2859" spans="1:5">
      <c r="A2859">
        <v>2008</v>
      </c>
      <c r="B2859">
        <v>0</v>
      </c>
      <c r="C2859">
        <v>0</v>
      </c>
      <c r="D2859">
        <v>29</v>
      </c>
      <c r="E2859">
        <f>Sheet2!AE33</f>
        <v>1.0963321904136087E-3</v>
      </c>
    </row>
    <row r="2860" spans="1:5">
      <c r="A2860">
        <v>2008</v>
      </c>
      <c r="B2860">
        <v>0</v>
      </c>
      <c r="C2860">
        <v>0</v>
      </c>
      <c r="D2860">
        <v>30</v>
      </c>
      <c r="E2860">
        <f>Sheet2!AE34</f>
        <v>1.1846900526296799E-3</v>
      </c>
    </row>
    <row r="2861" spans="1:5">
      <c r="A2861">
        <v>2008</v>
      </c>
      <c r="B2861">
        <v>0</v>
      </c>
      <c r="C2861">
        <v>0</v>
      </c>
      <c r="D2861">
        <v>31</v>
      </c>
      <c r="E2861">
        <f>Sheet2!AE35</f>
        <v>1.4501744236186378E-3</v>
      </c>
    </row>
    <row r="2862" spans="1:5">
      <c r="A2862">
        <v>2008</v>
      </c>
      <c r="B2862">
        <v>0</v>
      </c>
      <c r="C2862">
        <v>0</v>
      </c>
      <c r="D2862">
        <v>32</v>
      </c>
      <c r="E2862">
        <f>Sheet2!AE36</f>
        <v>1.4287608719463862E-3</v>
      </c>
    </row>
    <row r="2863" spans="1:5">
      <c r="A2863">
        <v>2008</v>
      </c>
      <c r="B2863">
        <v>0</v>
      </c>
      <c r="C2863">
        <v>0</v>
      </c>
      <c r="D2863">
        <v>33</v>
      </c>
      <c r="E2863">
        <f>Sheet2!AE37</f>
        <v>1.6206497023834243E-3</v>
      </c>
    </row>
    <row r="2864" spans="1:5">
      <c r="A2864">
        <v>2008</v>
      </c>
      <c r="B2864">
        <v>0</v>
      </c>
      <c r="C2864">
        <v>0</v>
      </c>
      <c r="D2864">
        <v>34</v>
      </c>
      <c r="E2864">
        <f>Sheet2!AE38</f>
        <v>1.609188772539712E-3</v>
      </c>
    </row>
    <row r="2865" spans="1:5">
      <c r="A2865">
        <v>2008</v>
      </c>
      <c r="B2865">
        <v>0</v>
      </c>
      <c r="C2865">
        <v>0</v>
      </c>
      <c r="D2865">
        <v>35</v>
      </c>
      <c r="E2865">
        <f>Sheet2!AE39</f>
        <v>1.6943393751770917E-3</v>
      </c>
    </row>
    <row r="2866" spans="1:5">
      <c r="A2866">
        <v>2008</v>
      </c>
      <c r="B2866">
        <v>0</v>
      </c>
      <c r="C2866">
        <v>0</v>
      </c>
      <c r="D2866">
        <v>36</v>
      </c>
      <c r="E2866">
        <f>Sheet2!AE40</f>
        <v>1.8331881300165161E-3</v>
      </c>
    </row>
    <row r="2867" spans="1:5">
      <c r="A2867">
        <v>2008</v>
      </c>
      <c r="B2867">
        <v>0</v>
      </c>
      <c r="C2867">
        <v>0</v>
      </c>
      <c r="D2867">
        <v>37</v>
      </c>
      <c r="E2867">
        <f>Sheet2!AE41</f>
        <v>2.0027836851444665E-3</v>
      </c>
    </row>
    <row r="2868" spans="1:5">
      <c r="A2868">
        <v>2008</v>
      </c>
      <c r="B2868">
        <v>0</v>
      </c>
      <c r="C2868">
        <v>0</v>
      </c>
      <c r="D2868">
        <v>38</v>
      </c>
      <c r="E2868">
        <f>Sheet2!AE42</f>
        <v>1.7562031548825126E-3</v>
      </c>
    </row>
    <row r="2869" spans="1:5">
      <c r="A2869">
        <v>2008</v>
      </c>
      <c r="B2869">
        <v>0</v>
      </c>
      <c r="C2869">
        <v>0</v>
      </c>
      <c r="D2869">
        <v>39</v>
      </c>
      <c r="E2869">
        <f>Sheet2!AE43</f>
        <v>2.0250219463039567E-3</v>
      </c>
    </row>
    <row r="2870" spans="1:5">
      <c r="A2870">
        <v>2008</v>
      </c>
      <c r="B2870">
        <v>0</v>
      </c>
      <c r="C2870">
        <v>0</v>
      </c>
      <c r="D2870">
        <v>40</v>
      </c>
      <c r="E2870">
        <f>Sheet2!AE44</f>
        <v>2.5009424577626393E-3</v>
      </c>
    </row>
    <row r="2871" spans="1:5">
      <c r="A2871">
        <v>2008</v>
      </c>
      <c r="B2871">
        <v>0</v>
      </c>
      <c r="C2871">
        <v>0</v>
      </c>
      <c r="D2871">
        <v>41</v>
      </c>
      <c r="E2871">
        <f>Sheet2!AE45</f>
        <v>2.359589391472414E-3</v>
      </c>
    </row>
    <row r="2872" spans="1:5">
      <c r="A2872">
        <v>2008</v>
      </c>
      <c r="B2872">
        <v>0</v>
      </c>
      <c r="C2872">
        <v>0</v>
      </c>
      <c r="D2872">
        <v>42</v>
      </c>
      <c r="E2872">
        <f>Sheet2!AE46</f>
        <v>2.5443653100911019E-3</v>
      </c>
    </row>
    <row r="2873" spans="1:5">
      <c r="A2873">
        <v>2008</v>
      </c>
      <c r="B2873">
        <v>0</v>
      </c>
      <c r="C2873">
        <v>0</v>
      </c>
      <c r="D2873">
        <v>43</v>
      </c>
      <c r="E2873">
        <f>Sheet2!AE47</f>
        <v>2.8859002488292175E-3</v>
      </c>
    </row>
    <row r="2874" spans="1:5">
      <c r="A2874">
        <v>2008</v>
      </c>
      <c r="B2874">
        <v>0</v>
      </c>
      <c r="C2874">
        <v>0</v>
      </c>
      <c r="D2874">
        <v>44</v>
      </c>
      <c r="E2874">
        <f>Sheet2!AE48</f>
        <v>2.704937883456107E-3</v>
      </c>
    </row>
    <row r="2875" spans="1:5">
      <c r="A2875">
        <v>2008</v>
      </c>
      <c r="B2875">
        <v>0</v>
      </c>
      <c r="C2875">
        <v>0</v>
      </c>
      <c r="D2875">
        <v>45</v>
      </c>
      <c r="E2875">
        <f>Sheet2!AE49</f>
        <v>3.0658493574793467E-3</v>
      </c>
    </row>
    <row r="2876" spans="1:5">
      <c r="A2876">
        <v>2008</v>
      </c>
      <c r="B2876">
        <v>0</v>
      </c>
      <c r="C2876">
        <v>0</v>
      </c>
      <c r="D2876">
        <v>46</v>
      </c>
      <c r="E2876">
        <f>Sheet2!AE50</f>
        <v>3.6129557907078952E-3</v>
      </c>
    </row>
    <row r="2877" spans="1:5">
      <c r="A2877">
        <v>2008</v>
      </c>
      <c r="B2877">
        <v>0</v>
      </c>
      <c r="C2877">
        <v>0</v>
      </c>
      <c r="D2877">
        <v>47</v>
      </c>
      <c r="E2877">
        <f>Sheet2!AE51</f>
        <v>3.4999635751268065E-3</v>
      </c>
    </row>
    <row r="2878" spans="1:5">
      <c r="A2878">
        <v>2008</v>
      </c>
      <c r="B2878">
        <v>0</v>
      </c>
      <c r="C2878">
        <v>0</v>
      </c>
      <c r="D2878">
        <v>48</v>
      </c>
      <c r="E2878">
        <f>Sheet2!AE52</f>
        <v>3.7588594751579809E-3</v>
      </c>
    </row>
    <row r="2879" spans="1:5">
      <c r="A2879">
        <v>2008</v>
      </c>
      <c r="B2879">
        <v>0</v>
      </c>
      <c r="C2879">
        <v>0</v>
      </c>
      <c r="D2879">
        <v>49</v>
      </c>
      <c r="E2879">
        <f>Sheet2!AE53</f>
        <v>4.087038192305186E-3</v>
      </c>
    </row>
    <row r="2880" spans="1:5">
      <c r="A2880">
        <v>2008</v>
      </c>
      <c r="B2880">
        <v>0</v>
      </c>
      <c r="C2880">
        <v>0</v>
      </c>
      <c r="D2880">
        <v>50</v>
      </c>
      <c r="E2880">
        <f>Sheet2!AE54</f>
        <v>4.291841369828308E-3</v>
      </c>
    </row>
    <row r="2881" spans="1:5">
      <c r="A2881">
        <v>2008</v>
      </c>
      <c r="B2881">
        <v>0</v>
      </c>
      <c r="C2881">
        <v>0</v>
      </c>
      <c r="D2881">
        <v>51</v>
      </c>
      <c r="E2881">
        <f>Sheet2!AE55</f>
        <v>4.591760512477088E-3</v>
      </c>
    </row>
    <row r="2882" spans="1:5">
      <c r="A2882">
        <v>2008</v>
      </c>
      <c r="B2882">
        <v>0</v>
      </c>
      <c r="C2882">
        <v>0</v>
      </c>
      <c r="D2882">
        <v>52</v>
      </c>
      <c r="E2882">
        <f>Sheet2!AE56</f>
        <v>5.2950238956743527E-3</v>
      </c>
    </row>
    <row r="2883" spans="1:5">
      <c r="A2883">
        <v>2008</v>
      </c>
      <c r="B2883">
        <v>0</v>
      </c>
      <c r="C2883">
        <v>0</v>
      </c>
      <c r="D2883">
        <v>53</v>
      </c>
      <c r="E2883">
        <f>Sheet2!AE57</f>
        <v>5.8052512048492192E-3</v>
      </c>
    </row>
    <row r="2884" spans="1:5">
      <c r="A2884">
        <v>2008</v>
      </c>
      <c r="B2884">
        <v>0</v>
      </c>
      <c r="C2884">
        <v>0</v>
      </c>
      <c r="D2884">
        <v>54</v>
      </c>
      <c r="E2884">
        <f>Sheet2!AE58</f>
        <v>6.1318030514282097E-3</v>
      </c>
    </row>
    <row r="2885" spans="1:5">
      <c r="A2885">
        <v>2008</v>
      </c>
      <c r="B2885">
        <v>0</v>
      </c>
      <c r="C2885">
        <v>0</v>
      </c>
      <c r="D2885">
        <v>55</v>
      </c>
      <c r="E2885">
        <f>Sheet2!AE59</f>
        <v>6.9425502719110905E-3</v>
      </c>
    </row>
    <row r="2886" spans="1:5">
      <c r="A2886">
        <v>2008</v>
      </c>
      <c r="B2886">
        <v>0</v>
      </c>
      <c r="C2886">
        <v>0</v>
      </c>
      <c r="D2886">
        <v>56</v>
      </c>
      <c r="E2886">
        <f>Sheet2!AE60</f>
        <v>6.6032397219922918E-3</v>
      </c>
    </row>
    <row r="2887" spans="1:5">
      <c r="A2887">
        <v>2008</v>
      </c>
      <c r="B2887">
        <v>0</v>
      </c>
      <c r="C2887">
        <v>0</v>
      </c>
      <c r="D2887">
        <v>57</v>
      </c>
      <c r="E2887">
        <f>Sheet2!AE61</f>
        <v>7.1882246589355684E-3</v>
      </c>
    </row>
    <row r="2888" spans="1:5">
      <c r="A2888">
        <v>2008</v>
      </c>
      <c r="B2888">
        <v>0</v>
      </c>
      <c r="C2888">
        <v>0</v>
      </c>
      <c r="D2888">
        <v>58</v>
      </c>
      <c r="E2888">
        <f>Sheet2!AE62</f>
        <v>8.394946172913113E-3</v>
      </c>
    </row>
    <row r="2889" spans="1:5">
      <c r="A2889">
        <v>2008</v>
      </c>
      <c r="B2889">
        <v>0</v>
      </c>
      <c r="C2889">
        <v>0</v>
      </c>
      <c r="D2889">
        <v>59</v>
      </c>
      <c r="E2889">
        <f>Sheet2!AE63</f>
        <v>8.9483849662269216E-3</v>
      </c>
    </row>
    <row r="2890" spans="1:5">
      <c r="A2890">
        <v>2008</v>
      </c>
      <c r="B2890">
        <v>0</v>
      </c>
      <c r="C2890">
        <v>0</v>
      </c>
      <c r="D2890">
        <v>60</v>
      </c>
      <c r="E2890">
        <f>Sheet2!AE64</f>
        <v>9.8329868063108741E-3</v>
      </c>
    </row>
    <row r="2891" spans="1:5">
      <c r="A2891">
        <v>2008</v>
      </c>
      <c r="B2891">
        <v>0</v>
      </c>
      <c r="C2891">
        <v>0</v>
      </c>
      <c r="D2891">
        <v>61</v>
      </c>
      <c r="E2891">
        <f>Sheet2!AE65</f>
        <v>1.1044313147074858E-2</v>
      </c>
    </row>
    <row r="2892" spans="1:5">
      <c r="A2892">
        <v>2008</v>
      </c>
      <c r="B2892">
        <v>0</v>
      </c>
      <c r="C2892">
        <v>0</v>
      </c>
      <c r="D2892">
        <v>62</v>
      </c>
      <c r="E2892">
        <f>Sheet2!AE66</f>
        <v>1.1843782541573368E-2</v>
      </c>
    </row>
    <row r="2893" spans="1:5">
      <c r="A2893">
        <v>2008</v>
      </c>
      <c r="B2893">
        <v>0</v>
      </c>
      <c r="C2893">
        <v>0</v>
      </c>
      <c r="D2893">
        <v>63</v>
      </c>
      <c r="E2893">
        <f>Sheet2!AE67</f>
        <v>1.302619372046023E-2</v>
      </c>
    </row>
    <row r="2894" spans="1:5">
      <c r="A2894">
        <v>2008</v>
      </c>
      <c r="B2894">
        <v>0</v>
      </c>
      <c r="C2894">
        <v>0</v>
      </c>
      <c r="D2894">
        <v>64</v>
      </c>
      <c r="E2894">
        <f>Sheet2!AE68</f>
        <v>1.3455815010598206E-2</v>
      </c>
    </row>
    <row r="2895" spans="1:5">
      <c r="A2895">
        <v>2008</v>
      </c>
      <c r="B2895">
        <v>0</v>
      </c>
      <c r="C2895">
        <v>0</v>
      </c>
      <c r="D2895">
        <v>65</v>
      </c>
      <c r="E2895">
        <f>Sheet2!AE69</f>
        <v>1.4943597262039275E-2</v>
      </c>
    </row>
    <row r="2896" spans="1:5">
      <c r="A2896">
        <v>2008</v>
      </c>
      <c r="B2896">
        <v>0</v>
      </c>
      <c r="C2896">
        <v>0</v>
      </c>
      <c r="D2896">
        <v>66</v>
      </c>
      <c r="E2896">
        <f>Sheet2!AE70</f>
        <v>1.6462951446795732E-2</v>
      </c>
    </row>
    <row r="2897" spans="1:5">
      <c r="A2897">
        <v>2008</v>
      </c>
      <c r="B2897">
        <v>0</v>
      </c>
      <c r="C2897">
        <v>0</v>
      </c>
      <c r="D2897">
        <v>67</v>
      </c>
      <c r="E2897">
        <f>Sheet2!AE71</f>
        <v>1.8525665627739638E-2</v>
      </c>
    </row>
    <row r="2898" spans="1:5">
      <c r="A2898">
        <v>2008</v>
      </c>
      <c r="B2898">
        <v>0</v>
      </c>
      <c r="C2898">
        <v>0</v>
      </c>
      <c r="D2898">
        <v>68</v>
      </c>
      <c r="E2898">
        <f>Sheet2!AE72</f>
        <v>1.9089007895296377E-2</v>
      </c>
    </row>
    <row r="2899" spans="1:5">
      <c r="A2899">
        <v>2008</v>
      </c>
      <c r="B2899">
        <v>0</v>
      </c>
      <c r="C2899">
        <v>0</v>
      </c>
      <c r="D2899">
        <v>69</v>
      </c>
      <c r="E2899">
        <f>Sheet2!AE73</f>
        <v>2.0844301586063044E-2</v>
      </c>
    </row>
    <row r="2900" spans="1:5">
      <c r="A2900">
        <v>2008</v>
      </c>
      <c r="B2900">
        <v>0</v>
      </c>
      <c r="C2900">
        <v>0</v>
      </c>
      <c r="D2900">
        <v>70</v>
      </c>
      <c r="E2900">
        <f>Sheet2!AE74</f>
        <v>2.3336718857027823E-2</v>
      </c>
    </row>
    <row r="2901" spans="1:5">
      <c r="A2901">
        <v>2008</v>
      </c>
      <c r="B2901">
        <v>0</v>
      </c>
      <c r="C2901">
        <v>0</v>
      </c>
      <c r="D2901">
        <v>71</v>
      </c>
      <c r="E2901">
        <f>Sheet2!AE75</f>
        <v>2.6799879811088074E-2</v>
      </c>
    </row>
    <row r="2902" spans="1:5">
      <c r="A2902">
        <v>2008</v>
      </c>
      <c r="B2902">
        <v>0</v>
      </c>
      <c r="C2902">
        <v>0</v>
      </c>
      <c r="D2902">
        <v>72</v>
      </c>
      <c r="E2902">
        <f>Sheet2!AE76</f>
        <v>2.816098391009126E-2</v>
      </c>
    </row>
    <row r="2903" spans="1:5">
      <c r="A2903">
        <v>2008</v>
      </c>
      <c r="B2903">
        <v>0</v>
      </c>
      <c r="C2903">
        <v>0</v>
      </c>
      <c r="D2903">
        <v>73</v>
      </c>
      <c r="E2903">
        <f>Sheet2!AE77</f>
        <v>3.0806219587716663E-2</v>
      </c>
    </row>
    <row r="2904" spans="1:5">
      <c r="A2904">
        <v>2008</v>
      </c>
      <c r="B2904">
        <v>0</v>
      </c>
      <c r="C2904">
        <v>0</v>
      </c>
      <c r="D2904">
        <v>74</v>
      </c>
      <c r="E2904">
        <f>Sheet2!AE78</f>
        <v>3.5919646820720914E-2</v>
      </c>
    </row>
    <row r="2905" spans="1:5">
      <c r="A2905">
        <v>2008</v>
      </c>
      <c r="B2905">
        <v>0</v>
      </c>
      <c r="C2905">
        <v>0</v>
      </c>
      <c r="D2905">
        <v>75</v>
      </c>
      <c r="E2905">
        <f>Sheet2!AE79</f>
        <v>3.970333760588645E-2</v>
      </c>
    </row>
    <row r="2906" spans="1:5">
      <c r="A2906">
        <v>2008</v>
      </c>
      <c r="B2906">
        <v>0</v>
      </c>
      <c r="C2906">
        <v>0</v>
      </c>
      <c r="D2906">
        <v>76</v>
      </c>
      <c r="E2906">
        <f>Sheet2!AE80</f>
        <v>4.4238608593884059E-2</v>
      </c>
    </row>
    <row r="2907" spans="1:5">
      <c r="A2907">
        <v>2008</v>
      </c>
      <c r="B2907">
        <v>0</v>
      </c>
      <c r="C2907">
        <v>0</v>
      </c>
      <c r="D2907">
        <v>77</v>
      </c>
      <c r="E2907">
        <f>Sheet2!AE81</f>
        <v>4.8866123474693254E-2</v>
      </c>
    </row>
    <row r="2908" spans="1:5">
      <c r="A2908">
        <v>2008</v>
      </c>
      <c r="B2908">
        <v>0</v>
      </c>
      <c r="C2908">
        <v>0</v>
      </c>
      <c r="D2908">
        <v>78</v>
      </c>
      <c r="E2908">
        <f>Sheet2!AE82</f>
        <v>5.1781711647483457E-2</v>
      </c>
    </row>
    <row r="2909" spans="1:5">
      <c r="A2909">
        <v>2008</v>
      </c>
      <c r="B2909">
        <v>0</v>
      </c>
      <c r="C2909">
        <v>0</v>
      </c>
      <c r="D2909">
        <v>79</v>
      </c>
      <c r="E2909">
        <f>Sheet2!AE83</f>
        <v>5.8677935349467879E-2</v>
      </c>
    </row>
    <row r="2910" spans="1:5">
      <c r="A2910">
        <v>2008</v>
      </c>
      <c r="B2910">
        <v>0</v>
      </c>
      <c r="C2910">
        <v>0</v>
      </c>
      <c r="D2910">
        <v>80</v>
      </c>
      <c r="E2910">
        <f>Sheet2!AE84</f>
        <v>6.6143210885545131E-2</v>
      </c>
    </row>
    <row r="2911" spans="1:5">
      <c r="A2911">
        <v>2008</v>
      </c>
      <c r="B2911">
        <v>0</v>
      </c>
      <c r="C2911">
        <v>0</v>
      </c>
      <c r="D2911">
        <v>81</v>
      </c>
      <c r="E2911">
        <f>Sheet2!AE85</f>
        <v>7.4017500019748744E-2</v>
      </c>
    </row>
    <row r="2912" spans="1:5">
      <c r="A2912">
        <v>2008</v>
      </c>
      <c r="B2912">
        <v>0</v>
      </c>
      <c r="C2912">
        <v>0</v>
      </c>
      <c r="D2912">
        <v>82</v>
      </c>
      <c r="E2912">
        <f>Sheet2!AE86</f>
        <v>7.8230946181160596E-2</v>
      </c>
    </row>
    <row r="2913" spans="1:5">
      <c r="A2913">
        <v>2008</v>
      </c>
      <c r="B2913">
        <v>0</v>
      </c>
      <c r="C2913">
        <v>0</v>
      </c>
      <c r="D2913">
        <v>83</v>
      </c>
      <c r="E2913">
        <f>Sheet2!AE87</f>
        <v>9.216952666852099E-2</v>
      </c>
    </row>
    <row r="2914" spans="1:5">
      <c r="A2914">
        <v>2008</v>
      </c>
      <c r="B2914">
        <v>0</v>
      </c>
      <c r="C2914">
        <v>0</v>
      </c>
      <c r="D2914">
        <v>84</v>
      </c>
      <c r="E2914">
        <f>Sheet2!AE88</f>
        <v>9.7746339485202213E-2</v>
      </c>
    </row>
    <row r="2915" spans="1:5">
      <c r="A2915">
        <v>2008</v>
      </c>
      <c r="B2915">
        <v>0</v>
      </c>
      <c r="C2915">
        <v>0</v>
      </c>
      <c r="D2915">
        <v>85</v>
      </c>
      <c r="E2915">
        <f>Sheet2!AE89</f>
        <v>0.10537912403435114</v>
      </c>
    </row>
    <row r="2916" spans="1:5">
      <c r="A2916">
        <v>2008</v>
      </c>
      <c r="B2916">
        <v>0</v>
      </c>
      <c r="C2916">
        <v>0</v>
      </c>
      <c r="D2916">
        <v>86</v>
      </c>
      <c r="E2916">
        <f>Sheet2!AE90</f>
        <v>0.11973338128971626</v>
      </c>
    </row>
    <row r="2917" spans="1:5">
      <c r="A2917">
        <v>2008</v>
      </c>
      <c r="B2917">
        <v>0</v>
      </c>
      <c r="C2917">
        <v>0</v>
      </c>
      <c r="D2917">
        <v>87</v>
      </c>
      <c r="E2917">
        <f>Sheet2!AE91</f>
        <v>0.13157342948057954</v>
      </c>
    </row>
    <row r="2918" spans="1:5">
      <c r="A2918">
        <v>2008</v>
      </c>
      <c r="B2918">
        <v>0</v>
      </c>
      <c r="C2918">
        <v>0</v>
      </c>
      <c r="D2918">
        <v>88</v>
      </c>
      <c r="E2918">
        <f>Sheet2!AE92</f>
        <v>0.1577018741609432</v>
      </c>
    </row>
    <row r="2919" spans="1:5">
      <c r="A2919">
        <v>2008</v>
      </c>
      <c r="B2919">
        <v>0</v>
      </c>
      <c r="C2919">
        <v>0</v>
      </c>
      <c r="D2919">
        <v>89</v>
      </c>
      <c r="E2919">
        <f>Sheet2!AE93</f>
        <v>0.17240232792154508</v>
      </c>
    </row>
    <row r="2920" spans="1:5">
      <c r="A2920">
        <v>2008</v>
      </c>
      <c r="B2920">
        <v>0</v>
      </c>
      <c r="C2920">
        <v>0</v>
      </c>
      <c r="D2920">
        <v>90</v>
      </c>
      <c r="E2920">
        <f>Sheet2!AE94</f>
        <v>0.19031660704961048</v>
      </c>
    </row>
    <row r="2921" spans="1:5">
      <c r="A2921">
        <v>2008</v>
      </c>
      <c r="B2921">
        <v>0</v>
      </c>
      <c r="C2921">
        <v>0</v>
      </c>
      <c r="D2921">
        <v>91</v>
      </c>
      <c r="E2921">
        <f>Sheet2!AE95</f>
        <v>0.20629031857255209</v>
      </c>
    </row>
    <row r="2922" spans="1:5">
      <c r="A2922">
        <v>2008</v>
      </c>
      <c r="B2922">
        <v>0</v>
      </c>
      <c r="C2922">
        <v>0</v>
      </c>
      <c r="D2922">
        <v>92</v>
      </c>
      <c r="E2922">
        <f>Sheet2!AE96</f>
        <v>0.22549332391711949</v>
      </c>
    </row>
    <row r="2923" spans="1:5">
      <c r="A2923">
        <v>2008</v>
      </c>
      <c r="B2923">
        <v>0</v>
      </c>
      <c r="C2923">
        <v>0</v>
      </c>
      <c r="D2923">
        <v>93</v>
      </c>
      <c r="E2923">
        <f>Sheet2!AE97</f>
        <v>0.25738393977415314</v>
      </c>
    </row>
    <row r="2924" spans="1:5">
      <c r="A2924">
        <v>2008</v>
      </c>
      <c r="B2924">
        <v>0</v>
      </c>
      <c r="C2924">
        <v>0</v>
      </c>
      <c r="D2924">
        <v>94</v>
      </c>
      <c r="E2924">
        <f>Sheet2!AE98</f>
        <v>0.27391280575914184</v>
      </c>
    </row>
    <row r="2925" spans="1:5">
      <c r="A2925">
        <v>2008</v>
      </c>
      <c r="B2925">
        <v>0</v>
      </c>
      <c r="C2925">
        <v>0</v>
      </c>
      <c r="D2925">
        <v>95</v>
      </c>
      <c r="E2925">
        <f>Sheet2!AE99</f>
        <v>0.29549778359130879</v>
      </c>
    </row>
    <row r="2926" spans="1:5">
      <c r="A2926">
        <v>2008</v>
      </c>
      <c r="B2926">
        <v>0</v>
      </c>
      <c r="C2926">
        <v>0</v>
      </c>
      <c r="D2926">
        <v>96</v>
      </c>
      <c r="E2926">
        <f>Sheet2!AE100</f>
        <v>0.33244573643410857</v>
      </c>
    </row>
    <row r="2927" spans="1:5">
      <c r="A2927">
        <v>2008</v>
      </c>
      <c r="B2927">
        <v>0</v>
      </c>
      <c r="C2927">
        <v>0</v>
      </c>
      <c r="D2927">
        <v>97</v>
      </c>
      <c r="E2927">
        <f>Sheet2!AE101</f>
        <v>0.37528022682700996</v>
      </c>
    </row>
    <row r="2928" spans="1:5">
      <c r="A2928">
        <v>2008</v>
      </c>
      <c r="B2928">
        <v>0</v>
      </c>
      <c r="C2928">
        <v>0</v>
      </c>
      <c r="D2928">
        <v>98</v>
      </c>
      <c r="E2928">
        <f>Sheet2!AE102</f>
        <v>0.35626382978723403</v>
      </c>
    </row>
    <row r="2929" spans="1:5">
      <c r="A2929">
        <v>2008</v>
      </c>
      <c r="B2929">
        <v>0</v>
      </c>
      <c r="C2929">
        <v>0</v>
      </c>
      <c r="D2929">
        <v>99</v>
      </c>
      <c r="E2929">
        <f>Sheet2!AE103</f>
        <v>0.35506919339611775</v>
      </c>
    </row>
    <row r="2930" spans="1:5">
      <c r="A2930">
        <v>2008</v>
      </c>
      <c r="B2930">
        <v>0</v>
      </c>
      <c r="C2930">
        <v>0</v>
      </c>
      <c r="D2930">
        <v>100</v>
      </c>
      <c r="E2930">
        <f>Sheet2!AE104</f>
        <v>0.30631141622277802</v>
      </c>
    </row>
    <row r="2931" spans="1:5">
      <c r="A2931">
        <v>2008</v>
      </c>
      <c r="B2931">
        <v>0</v>
      </c>
      <c r="C2931">
        <v>1</v>
      </c>
      <c r="D2931">
        <v>0</v>
      </c>
      <c r="E2931">
        <f>Sheet2!AD4</f>
        <v>5.0571893996248082E-3</v>
      </c>
    </row>
    <row r="2932" spans="1:5">
      <c r="A2932">
        <v>2008</v>
      </c>
      <c r="B2932">
        <v>0</v>
      </c>
      <c r="C2932">
        <v>1</v>
      </c>
      <c r="D2932">
        <v>1</v>
      </c>
      <c r="E2932">
        <f>Sheet2!AD5</f>
        <v>3.4954981764335894E-4</v>
      </c>
    </row>
    <row r="2933" spans="1:5">
      <c r="A2933">
        <v>2008</v>
      </c>
      <c r="B2933">
        <v>0</v>
      </c>
      <c r="C2933">
        <v>1</v>
      </c>
      <c r="D2933">
        <v>2</v>
      </c>
      <c r="E2933">
        <f>Sheet2!AD6</f>
        <v>2.3314895192120451E-4</v>
      </c>
    </row>
    <row r="2934" spans="1:5">
      <c r="A2934">
        <v>2008</v>
      </c>
      <c r="B2934">
        <v>0</v>
      </c>
      <c r="C2934">
        <v>1</v>
      </c>
      <c r="D2934">
        <v>3</v>
      </c>
      <c r="E2934">
        <f>Sheet2!AD7</f>
        <v>1.3093861940570851E-4</v>
      </c>
    </row>
    <row r="2935" spans="1:5">
      <c r="A2935">
        <v>2008</v>
      </c>
      <c r="B2935">
        <v>0</v>
      </c>
      <c r="C2935">
        <v>1</v>
      </c>
      <c r="D2935">
        <v>4</v>
      </c>
      <c r="E2935">
        <f>Sheet2!AD8</f>
        <v>1.1663535355957209E-4</v>
      </c>
    </row>
    <row r="2936" spans="1:5">
      <c r="A2936">
        <v>2008</v>
      </c>
      <c r="B2936">
        <v>0</v>
      </c>
      <c r="C2936">
        <v>1</v>
      </c>
      <c r="D2936">
        <v>5</v>
      </c>
      <c r="E2936">
        <f>Sheet2!AD9</f>
        <v>1.3236832660106602E-4</v>
      </c>
    </row>
    <row r="2937" spans="1:5">
      <c r="A2937">
        <v>2008</v>
      </c>
      <c r="B2937">
        <v>0</v>
      </c>
      <c r="C2937">
        <v>1</v>
      </c>
      <c r="D2937">
        <v>6</v>
      </c>
      <c r="E2937">
        <f>Sheet2!AD10</f>
        <v>1.1821642138059559E-4</v>
      </c>
    </row>
    <row r="2938" spans="1:5">
      <c r="A2938">
        <v>2008</v>
      </c>
      <c r="B2938">
        <v>0</v>
      </c>
      <c r="C2938">
        <v>1</v>
      </c>
      <c r="D2938">
        <v>7</v>
      </c>
      <c r="E2938">
        <f>Sheet2!AD11</f>
        <v>1.17247408550359E-4</v>
      </c>
    </row>
    <row r="2939" spans="1:5">
      <c r="A2939">
        <v>2008</v>
      </c>
      <c r="B2939">
        <v>0</v>
      </c>
      <c r="C2939">
        <v>1</v>
      </c>
      <c r="D2939">
        <v>8</v>
      </c>
      <c r="E2939">
        <f>Sheet2!AD12</f>
        <v>9.3001051957154222E-5</v>
      </c>
    </row>
    <row r="2940" spans="1:5">
      <c r="A2940">
        <v>2008</v>
      </c>
      <c r="B2940">
        <v>0</v>
      </c>
      <c r="C2940">
        <v>1</v>
      </c>
      <c r="D2940">
        <v>9</v>
      </c>
      <c r="E2940">
        <f>Sheet2!AD13</f>
        <v>1.1411092401481448E-4</v>
      </c>
    </row>
    <row r="2941" spans="1:5">
      <c r="A2941">
        <v>2008</v>
      </c>
      <c r="B2941">
        <v>0</v>
      </c>
      <c r="C2941">
        <v>1</v>
      </c>
      <c r="D2941">
        <v>10</v>
      </c>
      <c r="E2941">
        <f>Sheet2!AD14</f>
        <v>6.7551794287438275E-5</v>
      </c>
    </row>
    <row r="2942" spans="1:5">
      <c r="A2942">
        <v>2008</v>
      </c>
      <c r="B2942">
        <v>0</v>
      </c>
      <c r="C2942">
        <v>1</v>
      </c>
      <c r="D2942">
        <v>11</v>
      </c>
      <c r="E2942">
        <f>Sheet2!AD15</f>
        <v>9.180270895867627E-5</v>
      </c>
    </row>
    <row r="2943" spans="1:5">
      <c r="A2943">
        <v>2008</v>
      </c>
      <c r="B2943">
        <v>0</v>
      </c>
      <c r="C2943">
        <v>1</v>
      </c>
      <c r="D2943">
        <v>12</v>
      </c>
      <c r="E2943">
        <f>Sheet2!AD16</f>
        <v>1.3105499423485121E-4</v>
      </c>
    </row>
    <row r="2944" spans="1:5">
      <c r="A2944">
        <v>2008</v>
      </c>
      <c r="B2944">
        <v>0</v>
      </c>
      <c r="C2944">
        <v>1</v>
      </c>
      <c r="D2944">
        <v>13</v>
      </c>
      <c r="E2944">
        <f>Sheet2!AD17</f>
        <v>1.4337849678070403E-4</v>
      </c>
    </row>
    <row r="2945" spans="1:5">
      <c r="A2945">
        <v>2008</v>
      </c>
      <c r="B2945">
        <v>0</v>
      </c>
      <c r="C2945">
        <v>1</v>
      </c>
      <c r="D2945">
        <v>14</v>
      </c>
      <c r="E2945">
        <f>Sheet2!AD18</f>
        <v>1.5224568800510795E-4</v>
      </c>
    </row>
    <row r="2946" spans="1:5">
      <c r="A2946">
        <v>2008</v>
      </c>
      <c r="B2946">
        <v>0</v>
      </c>
      <c r="C2946">
        <v>1</v>
      </c>
      <c r="D2946">
        <v>15</v>
      </c>
      <c r="E2946">
        <f>Sheet2!AD19</f>
        <v>2.4060648186257963E-4</v>
      </c>
    </row>
    <row r="2947" spans="1:5">
      <c r="A2947">
        <v>2008</v>
      </c>
      <c r="B2947">
        <v>0</v>
      </c>
      <c r="C2947">
        <v>1</v>
      </c>
      <c r="D2947">
        <v>16</v>
      </c>
      <c r="E2947">
        <f>Sheet2!AD20</f>
        <v>2.9459383331928196E-4</v>
      </c>
    </row>
    <row r="2948" spans="1:5">
      <c r="A2948">
        <v>2008</v>
      </c>
      <c r="B2948">
        <v>0</v>
      </c>
      <c r="C2948">
        <v>1</v>
      </c>
      <c r="D2948">
        <v>17</v>
      </c>
      <c r="E2948">
        <f>Sheet2!AD21</f>
        <v>4.9439239076876963E-4</v>
      </c>
    </row>
    <row r="2949" spans="1:5">
      <c r="A2949">
        <v>2008</v>
      </c>
      <c r="B2949">
        <v>0</v>
      </c>
      <c r="C2949">
        <v>1</v>
      </c>
      <c r="D2949">
        <v>18</v>
      </c>
      <c r="E2949">
        <f>Sheet2!AD22</f>
        <v>7.5440670794828268E-4</v>
      </c>
    </row>
    <row r="2950" spans="1:5">
      <c r="A2950">
        <v>2008</v>
      </c>
      <c r="B2950">
        <v>0</v>
      </c>
      <c r="C2950">
        <v>1</v>
      </c>
      <c r="D2950">
        <v>19</v>
      </c>
      <c r="E2950">
        <f>Sheet2!AD23</f>
        <v>6.6829667758496153E-4</v>
      </c>
    </row>
    <row r="2951" spans="1:5">
      <c r="A2951">
        <v>2008</v>
      </c>
      <c r="B2951">
        <v>0</v>
      </c>
      <c r="C2951">
        <v>1</v>
      </c>
      <c r="D2951">
        <v>20</v>
      </c>
      <c r="E2951">
        <f>Sheet2!AD24</f>
        <v>8.1868688801393756E-4</v>
      </c>
    </row>
    <row r="2952" spans="1:5">
      <c r="A2952">
        <v>2008</v>
      </c>
      <c r="B2952">
        <v>0</v>
      </c>
      <c r="C2952">
        <v>1</v>
      </c>
      <c r="D2952">
        <v>21</v>
      </c>
      <c r="E2952">
        <f>Sheet2!AD25</f>
        <v>7.901360617330349E-4</v>
      </c>
    </row>
    <row r="2953" spans="1:5">
      <c r="A2953">
        <v>2008</v>
      </c>
      <c r="B2953">
        <v>0</v>
      </c>
      <c r="C2953">
        <v>1</v>
      </c>
      <c r="D2953">
        <v>22</v>
      </c>
      <c r="E2953">
        <f>Sheet2!AD26</f>
        <v>7.4921741945742674E-4</v>
      </c>
    </row>
    <row r="2954" spans="1:5">
      <c r="A2954">
        <v>2008</v>
      </c>
      <c r="B2954">
        <v>0</v>
      </c>
      <c r="C2954">
        <v>1</v>
      </c>
      <c r="D2954">
        <v>23</v>
      </c>
      <c r="E2954">
        <f>Sheet2!AD27</f>
        <v>7.0127820992116352E-4</v>
      </c>
    </row>
    <row r="2955" spans="1:5">
      <c r="A2955">
        <v>2008</v>
      </c>
      <c r="B2955">
        <v>0</v>
      </c>
      <c r="C2955">
        <v>1</v>
      </c>
      <c r="D2955">
        <v>24</v>
      </c>
      <c r="E2955">
        <f>Sheet2!AD28</f>
        <v>8.6585491373466323E-4</v>
      </c>
    </row>
    <row r="2956" spans="1:5">
      <c r="A2956">
        <v>2008</v>
      </c>
      <c r="B2956">
        <v>0</v>
      </c>
      <c r="C2956">
        <v>1</v>
      </c>
      <c r="D2956">
        <v>25</v>
      </c>
      <c r="E2956">
        <f>Sheet2!AD29</f>
        <v>7.3415745205323831E-4</v>
      </c>
    </row>
    <row r="2957" spans="1:5">
      <c r="A2957">
        <v>2008</v>
      </c>
      <c r="B2957">
        <v>0</v>
      </c>
      <c r="C2957">
        <v>1</v>
      </c>
      <c r="D2957">
        <v>26</v>
      </c>
      <c r="E2957">
        <f>Sheet2!AD30</f>
        <v>3.9074492711686624E-4</v>
      </c>
    </row>
    <row r="2958" spans="1:5">
      <c r="A2958">
        <v>2008</v>
      </c>
      <c r="B2958">
        <v>0</v>
      </c>
      <c r="C2958">
        <v>1</v>
      </c>
      <c r="D2958">
        <v>27</v>
      </c>
      <c r="E2958">
        <f>Sheet2!AD31</f>
        <v>5.4470886800594856E-4</v>
      </c>
    </row>
    <row r="2959" spans="1:5">
      <c r="A2959">
        <v>2008</v>
      </c>
      <c r="B2959">
        <v>0</v>
      </c>
      <c r="C2959">
        <v>1</v>
      </c>
      <c r="D2959">
        <v>28</v>
      </c>
      <c r="E2959">
        <f>Sheet2!AD32</f>
        <v>3.3103131824939404E-4</v>
      </c>
    </row>
    <row r="2960" spans="1:5">
      <c r="A2960">
        <v>2008</v>
      </c>
      <c r="B2960">
        <v>0</v>
      </c>
      <c r="C2960">
        <v>1</v>
      </c>
      <c r="D2960">
        <v>29</v>
      </c>
      <c r="E2960">
        <f>Sheet2!AD33</f>
        <v>4.3017054961876663E-4</v>
      </c>
    </row>
    <row r="2961" spans="1:5">
      <c r="A2961">
        <v>2008</v>
      </c>
      <c r="B2961">
        <v>0</v>
      </c>
      <c r="C2961">
        <v>1</v>
      </c>
      <c r="D2961">
        <v>30</v>
      </c>
      <c r="E2961">
        <f>Sheet2!AD34</f>
        <v>3.5795236424945767E-4</v>
      </c>
    </row>
    <row r="2962" spans="1:5">
      <c r="A2962">
        <v>2008</v>
      </c>
      <c r="B2962">
        <v>0</v>
      </c>
      <c r="C2962">
        <v>1</v>
      </c>
      <c r="D2962">
        <v>31</v>
      </c>
      <c r="E2962">
        <f>Sheet2!AD35</f>
        <v>4.1111417143521191E-4</v>
      </c>
    </row>
    <row r="2963" spans="1:5">
      <c r="A2963">
        <v>2008</v>
      </c>
      <c r="B2963">
        <v>0</v>
      </c>
      <c r="C2963">
        <v>1</v>
      </c>
      <c r="D2963">
        <v>32</v>
      </c>
      <c r="E2963">
        <f>Sheet2!AD36</f>
        <v>5.3404829183159911E-4</v>
      </c>
    </row>
    <row r="2964" spans="1:5">
      <c r="A2964">
        <v>2008</v>
      </c>
      <c r="B2964">
        <v>0</v>
      </c>
      <c r="C2964">
        <v>1</v>
      </c>
      <c r="D2964">
        <v>33</v>
      </c>
      <c r="E2964">
        <f>Sheet2!AD37</f>
        <v>5.119240247845933E-4</v>
      </c>
    </row>
    <row r="2965" spans="1:5">
      <c r="A2965">
        <v>2008</v>
      </c>
      <c r="B2965">
        <v>0</v>
      </c>
      <c r="C2965">
        <v>1</v>
      </c>
      <c r="D2965">
        <v>34</v>
      </c>
      <c r="E2965">
        <f>Sheet2!AD38</f>
        <v>4.7061748203659076E-4</v>
      </c>
    </row>
    <row r="2966" spans="1:5">
      <c r="A2966">
        <v>2008</v>
      </c>
      <c r="B2966">
        <v>0</v>
      </c>
      <c r="C2966">
        <v>1</v>
      </c>
      <c r="D2966">
        <v>35</v>
      </c>
      <c r="E2966">
        <f>Sheet2!AD39</f>
        <v>6.2179625481034945E-4</v>
      </c>
    </row>
    <row r="2967" spans="1:5">
      <c r="A2967">
        <v>2008</v>
      </c>
      <c r="B2967">
        <v>0</v>
      </c>
      <c r="C2967">
        <v>1</v>
      </c>
      <c r="D2967">
        <v>36</v>
      </c>
      <c r="E2967">
        <f>Sheet2!AD40</f>
        <v>5.4163668784057385E-4</v>
      </c>
    </row>
    <row r="2968" spans="1:5">
      <c r="A2968">
        <v>2008</v>
      </c>
      <c r="B2968">
        <v>0</v>
      </c>
      <c r="C2968">
        <v>1</v>
      </c>
      <c r="D2968">
        <v>37</v>
      </c>
      <c r="E2968">
        <f>Sheet2!AD41</f>
        <v>5.2331764892786839E-4</v>
      </c>
    </row>
    <row r="2969" spans="1:5">
      <c r="A2969">
        <v>2008</v>
      </c>
      <c r="B2969">
        <v>0</v>
      </c>
      <c r="C2969">
        <v>1</v>
      </c>
      <c r="D2969">
        <v>38</v>
      </c>
      <c r="E2969">
        <f>Sheet2!AD42</f>
        <v>6.7159272902038024E-4</v>
      </c>
    </row>
    <row r="2970" spans="1:5">
      <c r="A2970">
        <v>2008</v>
      </c>
      <c r="B2970">
        <v>0</v>
      </c>
      <c r="C2970">
        <v>1</v>
      </c>
      <c r="D2970">
        <v>39</v>
      </c>
      <c r="E2970">
        <f>Sheet2!AD43</f>
        <v>7.5736310056750684E-4</v>
      </c>
    </row>
    <row r="2971" spans="1:5">
      <c r="A2971">
        <v>2008</v>
      </c>
      <c r="B2971">
        <v>0</v>
      </c>
      <c r="C2971">
        <v>1</v>
      </c>
      <c r="D2971">
        <v>40</v>
      </c>
      <c r="E2971">
        <f>Sheet2!AD44</f>
        <v>7.5027986370727754E-4</v>
      </c>
    </row>
    <row r="2972" spans="1:5">
      <c r="A2972">
        <v>2008</v>
      </c>
      <c r="B2972">
        <v>0</v>
      </c>
      <c r="C2972">
        <v>1</v>
      </c>
      <c r="D2972">
        <v>41</v>
      </c>
      <c r="E2972">
        <f>Sheet2!AD45</f>
        <v>7.8989543996572399E-4</v>
      </c>
    </row>
    <row r="2973" spans="1:5">
      <c r="A2973">
        <v>2008</v>
      </c>
      <c r="B2973">
        <v>0</v>
      </c>
      <c r="C2973">
        <v>1</v>
      </c>
      <c r="D2973">
        <v>42</v>
      </c>
      <c r="E2973">
        <f>Sheet2!AD46</f>
        <v>9.7665023281292792E-4</v>
      </c>
    </row>
    <row r="2974" spans="1:5">
      <c r="A2974">
        <v>2008</v>
      </c>
      <c r="B2974">
        <v>0</v>
      </c>
      <c r="C2974">
        <v>1</v>
      </c>
      <c r="D2974">
        <v>43</v>
      </c>
      <c r="E2974">
        <f>Sheet2!AD47</f>
        <v>9.944240584157547E-4</v>
      </c>
    </row>
    <row r="2975" spans="1:5">
      <c r="A2975">
        <v>2008</v>
      </c>
      <c r="B2975">
        <v>0</v>
      </c>
      <c r="C2975">
        <v>1</v>
      </c>
      <c r="D2975">
        <v>44</v>
      </c>
      <c r="E2975">
        <f>Sheet2!AD48</f>
        <v>1.0365787102099629E-3</v>
      </c>
    </row>
    <row r="2976" spans="1:5">
      <c r="A2976">
        <v>2008</v>
      </c>
      <c r="B2976">
        <v>0</v>
      </c>
      <c r="C2976">
        <v>1</v>
      </c>
      <c r="D2976">
        <v>45</v>
      </c>
      <c r="E2976">
        <f>Sheet2!AD49</f>
        <v>1.3407671613496841E-3</v>
      </c>
    </row>
    <row r="2977" spans="1:5">
      <c r="A2977">
        <v>2008</v>
      </c>
      <c r="B2977">
        <v>0</v>
      </c>
      <c r="C2977">
        <v>1</v>
      </c>
      <c r="D2977">
        <v>46</v>
      </c>
      <c r="E2977">
        <f>Sheet2!AD50</f>
        <v>1.2071917822845373E-3</v>
      </c>
    </row>
    <row r="2978" spans="1:5">
      <c r="A2978">
        <v>2008</v>
      </c>
      <c r="B2978">
        <v>0</v>
      </c>
      <c r="C2978">
        <v>1</v>
      </c>
      <c r="D2978">
        <v>47</v>
      </c>
      <c r="E2978">
        <f>Sheet2!AD51</f>
        <v>1.3881578001179332E-3</v>
      </c>
    </row>
    <row r="2979" spans="1:5">
      <c r="A2979">
        <v>2008</v>
      </c>
      <c r="B2979">
        <v>0</v>
      </c>
      <c r="C2979">
        <v>1</v>
      </c>
      <c r="D2979">
        <v>48</v>
      </c>
      <c r="E2979">
        <f>Sheet2!AD52</f>
        <v>1.6656039448700295E-3</v>
      </c>
    </row>
    <row r="2980" spans="1:5">
      <c r="A2980">
        <v>2008</v>
      </c>
      <c r="B2980">
        <v>0</v>
      </c>
      <c r="C2980">
        <v>1</v>
      </c>
      <c r="D2980">
        <v>49</v>
      </c>
      <c r="E2980">
        <f>Sheet2!AD53</f>
        <v>1.7292612894779776E-3</v>
      </c>
    </row>
    <row r="2981" spans="1:5">
      <c r="A2981">
        <v>2008</v>
      </c>
      <c r="B2981">
        <v>0</v>
      </c>
      <c r="C2981">
        <v>1</v>
      </c>
      <c r="D2981">
        <v>50</v>
      </c>
      <c r="E2981">
        <f>Sheet2!AD54</f>
        <v>1.8758976558363228E-3</v>
      </c>
    </row>
    <row r="2982" spans="1:5">
      <c r="A2982">
        <v>2008</v>
      </c>
      <c r="B2982">
        <v>0</v>
      </c>
      <c r="C2982">
        <v>1</v>
      </c>
      <c r="D2982">
        <v>51</v>
      </c>
      <c r="E2982">
        <f>Sheet2!AD55</f>
        <v>2.1492299163105759E-3</v>
      </c>
    </row>
    <row r="2983" spans="1:5">
      <c r="A2983">
        <v>2008</v>
      </c>
      <c r="B2983">
        <v>0</v>
      </c>
      <c r="C2983">
        <v>1</v>
      </c>
      <c r="D2983">
        <v>52</v>
      </c>
      <c r="E2983">
        <f>Sheet2!AD56</f>
        <v>2.2635718194362752E-3</v>
      </c>
    </row>
    <row r="2984" spans="1:5">
      <c r="A2984">
        <v>2008</v>
      </c>
      <c r="B2984">
        <v>0</v>
      </c>
      <c r="C2984">
        <v>1</v>
      </c>
      <c r="D2984">
        <v>53</v>
      </c>
      <c r="E2984">
        <f>Sheet2!AD57</f>
        <v>2.6938696697565976E-3</v>
      </c>
    </row>
    <row r="2985" spans="1:5">
      <c r="A2985">
        <v>2008</v>
      </c>
      <c r="B2985">
        <v>0</v>
      </c>
      <c r="C2985">
        <v>1</v>
      </c>
      <c r="D2985">
        <v>54</v>
      </c>
      <c r="E2985">
        <f>Sheet2!AD58</f>
        <v>2.958047039517334E-3</v>
      </c>
    </row>
    <row r="2986" spans="1:5">
      <c r="A2986">
        <v>2008</v>
      </c>
      <c r="B2986">
        <v>0</v>
      </c>
      <c r="C2986">
        <v>1</v>
      </c>
      <c r="D2986">
        <v>55</v>
      </c>
      <c r="E2986">
        <f>Sheet2!AD59</f>
        <v>3.3045130690894028E-3</v>
      </c>
    </row>
    <row r="2987" spans="1:5">
      <c r="A2987">
        <v>2008</v>
      </c>
      <c r="B2987">
        <v>0</v>
      </c>
      <c r="C2987">
        <v>1</v>
      </c>
      <c r="D2987">
        <v>56</v>
      </c>
      <c r="E2987">
        <f>Sheet2!AD60</f>
        <v>3.5087093875483424E-3</v>
      </c>
    </row>
    <row r="2988" spans="1:5">
      <c r="A2988">
        <v>2008</v>
      </c>
      <c r="B2988">
        <v>0</v>
      </c>
      <c r="C2988">
        <v>1</v>
      </c>
      <c r="D2988">
        <v>57</v>
      </c>
      <c r="E2988">
        <f>Sheet2!AD61</f>
        <v>3.995213245560467E-3</v>
      </c>
    </row>
    <row r="2989" spans="1:5">
      <c r="A2989">
        <v>2008</v>
      </c>
      <c r="B2989">
        <v>0</v>
      </c>
      <c r="C2989">
        <v>1</v>
      </c>
      <c r="D2989">
        <v>58</v>
      </c>
      <c r="E2989">
        <f>Sheet2!AD62</f>
        <v>4.4972114469669497E-3</v>
      </c>
    </row>
    <row r="2990" spans="1:5">
      <c r="A2990">
        <v>2008</v>
      </c>
      <c r="B2990">
        <v>0</v>
      </c>
      <c r="C2990">
        <v>1</v>
      </c>
      <c r="D2990">
        <v>59</v>
      </c>
      <c r="E2990">
        <f>Sheet2!AD63</f>
        <v>5.1365441826296682E-3</v>
      </c>
    </row>
    <row r="2991" spans="1:5">
      <c r="A2991">
        <v>2008</v>
      </c>
      <c r="B2991">
        <v>0</v>
      </c>
      <c r="C2991">
        <v>1</v>
      </c>
      <c r="D2991">
        <v>60</v>
      </c>
      <c r="E2991">
        <f>Sheet2!AD64</f>
        <v>5.5661158124109831E-3</v>
      </c>
    </row>
    <row r="2992" spans="1:5">
      <c r="A2992">
        <v>2008</v>
      </c>
      <c r="B2992">
        <v>0</v>
      </c>
      <c r="C2992">
        <v>1</v>
      </c>
      <c r="D2992">
        <v>61</v>
      </c>
      <c r="E2992">
        <f>Sheet2!AD65</f>
        <v>6.3232550603908371E-3</v>
      </c>
    </row>
    <row r="2993" spans="1:5">
      <c r="A2993">
        <v>2008</v>
      </c>
      <c r="B2993">
        <v>0</v>
      </c>
      <c r="C2993">
        <v>1</v>
      </c>
      <c r="D2993">
        <v>62</v>
      </c>
      <c r="E2993">
        <f>Sheet2!AD66</f>
        <v>6.3458265712470286E-3</v>
      </c>
    </row>
    <row r="2994" spans="1:5">
      <c r="A2994">
        <v>2008</v>
      </c>
      <c r="B2994">
        <v>0</v>
      </c>
      <c r="C2994">
        <v>1</v>
      </c>
      <c r="D2994">
        <v>63</v>
      </c>
      <c r="E2994">
        <f>Sheet2!AD67</f>
        <v>8.0047300015908974E-3</v>
      </c>
    </row>
    <row r="2995" spans="1:5">
      <c r="A2995">
        <v>2008</v>
      </c>
      <c r="B2995">
        <v>0</v>
      </c>
      <c r="C2995">
        <v>1</v>
      </c>
      <c r="D2995">
        <v>64</v>
      </c>
      <c r="E2995">
        <f>Sheet2!AD68</f>
        <v>8.5657343457890382E-3</v>
      </c>
    </row>
    <row r="2996" spans="1:5">
      <c r="A2996">
        <v>2008</v>
      </c>
      <c r="B2996">
        <v>0</v>
      </c>
      <c r="C2996">
        <v>1</v>
      </c>
      <c r="D2996">
        <v>65</v>
      </c>
      <c r="E2996">
        <f>Sheet2!AD69</f>
        <v>9.600779156914924E-3</v>
      </c>
    </row>
    <row r="2997" spans="1:5">
      <c r="A2997">
        <v>2008</v>
      </c>
      <c r="B2997">
        <v>0</v>
      </c>
      <c r="C2997">
        <v>1</v>
      </c>
      <c r="D2997">
        <v>66</v>
      </c>
      <c r="E2997">
        <f>Sheet2!AD70</f>
        <v>1.0643046664804335E-2</v>
      </c>
    </row>
    <row r="2998" spans="1:5">
      <c r="A2998">
        <v>2008</v>
      </c>
      <c r="B2998">
        <v>0</v>
      </c>
      <c r="C2998">
        <v>1</v>
      </c>
      <c r="D2998">
        <v>67</v>
      </c>
      <c r="E2998">
        <f>Sheet2!AD71</f>
        <v>1.1832165615471497E-2</v>
      </c>
    </row>
    <row r="2999" spans="1:5">
      <c r="A2999">
        <v>2008</v>
      </c>
      <c r="B2999">
        <v>0</v>
      </c>
      <c r="C2999">
        <v>1</v>
      </c>
      <c r="D2999">
        <v>68</v>
      </c>
      <c r="E2999">
        <f>Sheet2!AD72</f>
        <v>1.3379415073972785E-2</v>
      </c>
    </row>
    <row r="3000" spans="1:5">
      <c r="A3000">
        <v>2008</v>
      </c>
      <c r="B3000">
        <v>0</v>
      </c>
      <c r="C3000">
        <v>1</v>
      </c>
      <c r="D3000">
        <v>69</v>
      </c>
      <c r="E3000">
        <f>Sheet2!AD73</f>
        <v>1.4373633509962605E-2</v>
      </c>
    </row>
    <row r="3001" spans="1:5">
      <c r="A3001">
        <v>2008</v>
      </c>
      <c r="B3001">
        <v>0</v>
      </c>
      <c r="C3001">
        <v>1</v>
      </c>
      <c r="D3001">
        <v>70</v>
      </c>
      <c r="E3001">
        <f>Sheet2!AD74</f>
        <v>1.6360171495149782E-2</v>
      </c>
    </row>
    <row r="3002" spans="1:5">
      <c r="A3002">
        <v>2008</v>
      </c>
      <c r="B3002">
        <v>0</v>
      </c>
      <c r="C3002">
        <v>1</v>
      </c>
      <c r="D3002">
        <v>71</v>
      </c>
      <c r="E3002">
        <f>Sheet2!AD75</f>
        <v>1.8160793898838973E-2</v>
      </c>
    </row>
    <row r="3003" spans="1:5">
      <c r="A3003">
        <v>2008</v>
      </c>
      <c r="B3003">
        <v>0</v>
      </c>
      <c r="C3003">
        <v>1</v>
      </c>
      <c r="D3003">
        <v>72</v>
      </c>
      <c r="E3003">
        <f>Sheet2!AD76</f>
        <v>2.0024166982415516E-2</v>
      </c>
    </row>
    <row r="3004" spans="1:5">
      <c r="A3004">
        <v>2008</v>
      </c>
      <c r="B3004">
        <v>0</v>
      </c>
      <c r="C3004">
        <v>1</v>
      </c>
      <c r="D3004">
        <v>73</v>
      </c>
      <c r="E3004">
        <f>Sheet2!AD77</f>
        <v>2.2726987093164699E-2</v>
      </c>
    </row>
    <row r="3005" spans="1:5">
      <c r="A3005">
        <v>2008</v>
      </c>
      <c r="B3005">
        <v>0</v>
      </c>
      <c r="C3005">
        <v>1</v>
      </c>
      <c r="D3005">
        <v>74</v>
      </c>
      <c r="E3005">
        <f>Sheet2!AD78</f>
        <v>2.5257155328303298E-2</v>
      </c>
    </row>
    <row r="3006" spans="1:5">
      <c r="A3006">
        <v>2008</v>
      </c>
      <c r="B3006">
        <v>0</v>
      </c>
      <c r="C3006">
        <v>1</v>
      </c>
      <c r="D3006">
        <v>75</v>
      </c>
      <c r="E3006">
        <f>Sheet2!AD79</f>
        <v>2.8578523057512052E-2</v>
      </c>
    </row>
    <row r="3007" spans="1:5">
      <c r="A3007">
        <v>2008</v>
      </c>
      <c r="B3007">
        <v>0</v>
      </c>
      <c r="C3007">
        <v>1</v>
      </c>
      <c r="D3007">
        <v>76</v>
      </c>
      <c r="E3007">
        <f>Sheet2!AD80</f>
        <v>3.2142050602594452E-2</v>
      </c>
    </row>
    <row r="3008" spans="1:5">
      <c r="A3008">
        <v>2008</v>
      </c>
      <c r="B3008">
        <v>0</v>
      </c>
      <c r="C3008">
        <v>1</v>
      </c>
      <c r="D3008">
        <v>77</v>
      </c>
      <c r="E3008">
        <f>Sheet2!AD81</f>
        <v>3.7527078451170856E-2</v>
      </c>
    </row>
    <row r="3009" spans="1:5">
      <c r="A3009">
        <v>2008</v>
      </c>
      <c r="B3009">
        <v>0</v>
      </c>
      <c r="C3009">
        <v>1</v>
      </c>
      <c r="D3009">
        <v>78</v>
      </c>
      <c r="E3009">
        <f>Sheet2!AD82</f>
        <v>4.0032410022562068E-2</v>
      </c>
    </row>
    <row r="3010" spans="1:5">
      <c r="A3010">
        <v>2008</v>
      </c>
      <c r="B3010">
        <v>0</v>
      </c>
      <c r="C3010">
        <v>1</v>
      </c>
      <c r="D3010">
        <v>79</v>
      </c>
      <c r="E3010">
        <f>Sheet2!AD83</f>
        <v>4.5180481422164527E-2</v>
      </c>
    </row>
    <row r="3011" spans="1:5">
      <c r="A3011">
        <v>2008</v>
      </c>
      <c r="B3011">
        <v>0</v>
      </c>
      <c r="C3011">
        <v>1</v>
      </c>
      <c r="D3011">
        <v>80</v>
      </c>
      <c r="E3011">
        <f>Sheet2!AD84</f>
        <v>5.1051956536816975E-2</v>
      </c>
    </row>
    <row r="3012" spans="1:5">
      <c r="A3012">
        <v>2008</v>
      </c>
      <c r="B3012">
        <v>0</v>
      </c>
      <c r="C3012">
        <v>1</v>
      </c>
      <c r="D3012">
        <v>81</v>
      </c>
      <c r="E3012">
        <f>Sheet2!AD85</f>
        <v>5.9248584775088362E-2</v>
      </c>
    </row>
    <row r="3013" spans="1:5">
      <c r="A3013">
        <v>2008</v>
      </c>
      <c r="B3013">
        <v>0</v>
      </c>
      <c r="C3013">
        <v>1</v>
      </c>
      <c r="D3013">
        <v>82</v>
      </c>
      <c r="E3013">
        <f>Sheet2!AD86</f>
        <v>6.7139763739846689E-2</v>
      </c>
    </row>
    <row r="3014" spans="1:5">
      <c r="A3014">
        <v>2008</v>
      </c>
      <c r="B3014">
        <v>0</v>
      </c>
      <c r="C3014">
        <v>1</v>
      </c>
      <c r="D3014">
        <v>83</v>
      </c>
      <c r="E3014">
        <f>Sheet2!AD87</f>
        <v>7.5544528306430797E-2</v>
      </c>
    </row>
    <row r="3015" spans="1:5">
      <c r="A3015">
        <v>2008</v>
      </c>
      <c r="B3015">
        <v>0</v>
      </c>
      <c r="C3015">
        <v>1</v>
      </c>
      <c r="D3015">
        <v>84</v>
      </c>
      <c r="E3015">
        <f>Sheet2!AD88</f>
        <v>8.3530030389456195E-2</v>
      </c>
    </row>
    <row r="3016" spans="1:5">
      <c r="A3016">
        <v>2008</v>
      </c>
      <c r="B3016">
        <v>0</v>
      </c>
      <c r="C3016">
        <v>1</v>
      </c>
      <c r="D3016">
        <v>85</v>
      </c>
      <c r="E3016">
        <f>Sheet2!AD89</f>
        <v>9.5430287879078063E-2</v>
      </c>
    </row>
    <row r="3017" spans="1:5">
      <c r="A3017">
        <v>2008</v>
      </c>
      <c r="B3017">
        <v>0</v>
      </c>
      <c r="C3017">
        <v>1</v>
      </c>
      <c r="D3017">
        <v>86</v>
      </c>
      <c r="E3017">
        <f>Sheet2!AD90</f>
        <v>0.10509483101140599</v>
      </c>
    </row>
    <row r="3018" spans="1:5">
      <c r="A3018">
        <v>2008</v>
      </c>
      <c r="B3018">
        <v>0</v>
      </c>
      <c r="C3018">
        <v>1</v>
      </c>
      <c r="D3018">
        <v>87</v>
      </c>
      <c r="E3018">
        <f>Sheet2!AD91</f>
        <v>0.12342716706520918</v>
      </c>
    </row>
    <row r="3019" spans="1:5">
      <c r="A3019">
        <v>2008</v>
      </c>
      <c r="B3019">
        <v>0</v>
      </c>
      <c r="C3019">
        <v>1</v>
      </c>
      <c r="D3019">
        <v>88</v>
      </c>
      <c r="E3019">
        <f>Sheet2!AD92</f>
        <v>0.13046319957009092</v>
      </c>
    </row>
    <row r="3020" spans="1:5">
      <c r="A3020">
        <v>2008</v>
      </c>
      <c r="B3020">
        <v>0</v>
      </c>
      <c r="C3020">
        <v>1</v>
      </c>
      <c r="D3020">
        <v>89</v>
      </c>
      <c r="E3020">
        <f>Sheet2!AD93</f>
        <v>0.14952594215286344</v>
      </c>
    </row>
    <row r="3021" spans="1:5">
      <c r="A3021">
        <v>2008</v>
      </c>
      <c r="B3021">
        <v>0</v>
      </c>
      <c r="C3021">
        <v>1</v>
      </c>
      <c r="D3021">
        <v>90</v>
      </c>
      <c r="E3021">
        <f>Sheet2!AD94</f>
        <v>0.16299793761405287</v>
      </c>
    </row>
    <row r="3022" spans="1:5">
      <c r="A3022">
        <v>2008</v>
      </c>
      <c r="B3022">
        <v>0</v>
      </c>
      <c r="C3022">
        <v>1</v>
      </c>
      <c r="D3022">
        <v>91</v>
      </c>
      <c r="E3022">
        <f>Sheet2!AD95</f>
        <v>0.19450594689077033</v>
      </c>
    </row>
    <row r="3023" spans="1:5">
      <c r="A3023">
        <v>2008</v>
      </c>
      <c r="B3023">
        <v>0</v>
      </c>
      <c r="C3023">
        <v>1</v>
      </c>
      <c r="D3023">
        <v>92</v>
      </c>
      <c r="E3023">
        <f>Sheet2!AD96</f>
        <v>0.21139122201839972</v>
      </c>
    </row>
    <row r="3024" spans="1:5">
      <c r="A3024">
        <v>2008</v>
      </c>
      <c r="B3024">
        <v>0</v>
      </c>
      <c r="C3024">
        <v>1</v>
      </c>
      <c r="D3024">
        <v>93</v>
      </c>
      <c r="E3024">
        <f>Sheet2!AD97</f>
        <v>0.22077908698731566</v>
      </c>
    </row>
    <row r="3025" spans="1:5">
      <c r="A3025">
        <v>2008</v>
      </c>
      <c r="B3025">
        <v>0</v>
      </c>
      <c r="C3025">
        <v>1</v>
      </c>
      <c r="D3025">
        <v>94</v>
      </c>
      <c r="E3025">
        <f>Sheet2!AD98</f>
        <v>0.25570349150994309</v>
      </c>
    </row>
    <row r="3026" spans="1:5">
      <c r="A3026">
        <v>2008</v>
      </c>
      <c r="B3026">
        <v>0</v>
      </c>
      <c r="C3026">
        <v>1</v>
      </c>
      <c r="D3026">
        <v>95</v>
      </c>
      <c r="E3026">
        <f>Sheet2!AD99</f>
        <v>0.2578877377185968</v>
      </c>
    </row>
    <row r="3027" spans="1:5">
      <c r="A3027">
        <v>2008</v>
      </c>
      <c r="B3027">
        <v>0</v>
      </c>
      <c r="C3027">
        <v>1</v>
      </c>
      <c r="D3027">
        <v>96</v>
      </c>
      <c r="E3027">
        <f>Sheet2!AD100</f>
        <v>0.29037475149105363</v>
      </c>
    </row>
    <row r="3028" spans="1:5">
      <c r="A3028">
        <v>2008</v>
      </c>
      <c r="B3028">
        <v>0</v>
      </c>
      <c r="C3028">
        <v>1</v>
      </c>
      <c r="D3028">
        <v>97</v>
      </c>
      <c r="E3028">
        <f>Sheet2!AD101</f>
        <v>0.30829163913276064</v>
      </c>
    </row>
    <row r="3029" spans="1:5">
      <c r="A3029">
        <v>2008</v>
      </c>
      <c r="B3029">
        <v>0</v>
      </c>
      <c r="C3029">
        <v>1</v>
      </c>
      <c r="D3029">
        <v>98</v>
      </c>
      <c r="E3029">
        <f>Sheet2!AD102</f>
        <v>0.27777777777777773</v>
      </c>
    </row>
    <row r="3030" spans="1:5">
      <c r="A3030">
        <v>2008</v>
      </c>
      <c r="B3030">
        <v>0</v>
      </c>
      <c r="C3030">
        <v>1</v>
      </c>
      <c r="D3030">
        <v>99</v>
      </c>
      <c r="E3030">
        <f>Sheet2!AD103</f>
        <v>0.32106958762886595</v>
      </c>
    </row>
    <row r="3031" spans="1:5">
      <c r="A3031">
        <v>2008</v>
      </c>
      <c r="B3031">
        <v>0</v>
      </c>
      <c r="C3031">
        <v>1</v>
      </c>
      <c r="D3031">
        <v>100</v>
      </c>
      <c r="E3031">
        <f>Sheet2!AD104</f>
        <v>0.23185986793837127</v>
      </c>
    </row>
    <row r="3032" spans="1:5">
      <c r="A3032">
        <v>2008</v>
      </c>
      <c r="B3032">
        <v>1</v>
      </c>
      <c r="C3032">
        <v>0</v>
      </c>
      <c r="D3032">
        <v>0</v>
      </c>
      <c r="E3032">
        <f>Sheet2!AG4</f>
        <v>4.0145067550580787E-3</v>
      </c>
    </row>
    <row r="3033" spans="1:5">
      <c r="A3033">
        <v>2008</v>
      </c>
      <c r="B3033">
        <v>1</v>
      </c>
      <c r="C3033">
        <v>0</v>
      </c>
      <c r="D3033">
        <v>1</v>
      </c>
      <c r="E3033">
        <f>Sheet2!AG5</f>
        <v>3.1279237251051521E-4</v>
      </c>
    </row>
    <row r="3034" spans="1:5">
      <c r="A3034">
        <v>2008</v>
      </c>
      <c r="B3034">
        <v>1</v>
      </c>
      <c r="C3034">
        <v>0</v>
      </c>
      <c r="D3034">
        <v>2</v>
      </c>
      <c r="E3034">
        <f>Sheet2!AG6</f>
        <v>1.8818901551225799E-4</v>
      </c>
    </row>
    <row r="3035" spans="1:5">
      <c r="A3035">
        <v>2008</v>
      </c>
      <c r="B3035">
        <v>1</v>
      </c>
      <c r="C3035">
        <v>0</v>
      </c>
      <c r="D3035">
        <v>3</v>
      </c>
      <c r="E3035">
        <f>Sheet2!AG7</f>
        <v>1.4751230514407885E-4</v>
      </c>
    </row>
    <row r="3036" spans="1:5">
      <c r="A3036">
        <v>2008</v>
      </c>
      <c r="B3036">
        <v>1</v>
      </c>
      <c r="C3036">
        <v>0</v>
      </c>
      <c r="D3036">
        <v>4</v>
      </c>
      <c r="E3036">
        <f>Sheet2!AG8</f>
        <v>1.3437539620775031E-4</v>
      </c>
    </row>
    <row r="3037" spans="1:5">
      <c r="A3037">
        <v>2008</v>
      </c>
      <c r="B3037">
        <v>1</v>
      </c>
      <c r="C3037">
        <v>0</v>
      </c>
      <c r="D3037">
        <v>5</v>
      </c>
      <c r="E3037">
        <f>Sheet2!AG9</f>
        <v>1.1111592690684255E-4</v>
      </c>
    </row>
    <row r="3038" spans="1:5">
      <c r="A3038">
        <v>2008</v>
      </c>
      <c r="B3038">
        <v>1</v>
      </c>
      <c r="C3038">
        <v>0</v>
      </c>
      <c r="D3038">
        <v>6</v>
      </c>
      <c r="E3038">
        <f>Sheet2!AG10</f>
        <v>1.1295374541216288E-4</v>
      </c>
    </row>
    <row r="3039" spans="1:5">
      <c r="A3039">
        <v>2008</v>
      </c>
      <c r="B3039">
        <v>1</v>
      </c>
      <c r="C3039">
        <v>0</v>
      </c>
      <c r="D3039">
        <v>7</v>
      </c>
      <c r="E3039">
        <f>Sheet2!AG11</f>
        <v>8.5455910097953841E-5</v>
      </c>
    </row>
    <row r="3040" spans="1:5">
      <c r="A3040">
        <v>2008</v>
      </c>
      <c r="B3040">
        <v>1</v>
      </c>
      <c r="C3040">
        <v>0</v>
      </c>
      <c r="D3040">
        <v>8</v>
      </c>
      <c r="E3040">
        <f>Sheet2!AG12</f>
        <v>9.7819020696998389E-5</v>
      </c>
    </row>
    <row r="3041" spans="1:5">
      <c r="A3041">
        <v>2008</v>
      </c>
      <c r="B3041">
        <v>1</v>
      </c>
      <c r="C3041">
        <v>0</v>
      </c>
      <c r="D3041">
        <v>9</v>
      </c>
      <c r="E3041">
        <f>Sheet2!AG13</f>
        <v>8.6277125946599572E-5</v>
      </c>
    </row>
    <row r="3042" spans="1:5">
      <c r="A3042">
        <v>2008</v>
      </c>
      <c r="B3042">
        <v>1</v>
      </c>
      <c r="C3042">
        <v>0</v>
      </c>
      <c r="D3042">
        <v>10</v>
      </c>
      <c r="E3042">
        <f>Sheet2!AG14</f>
        <v>6.6760091721615672E-5</v>
      </c>
    </row>
    <row r="3043" spans="1:5">
      <c r="A3043">
        <v>2008</v>
      </c>
      <c r="B3043">
        <v>1</v>
      </c>
      <c r="C3043">
        <v>0</v>
      </c>
      <c r="D3043">
        <v>11</v>
      </c>
      <c r="E3043">
        <f>Sheet2!AG15</f>
        <v>5.4945501189720771E-5</v>
      </c>
    </row>
    <row r="3044" spans="1:5">
      <c r="A3044">
        <v>2008</v>
      </c>
      <c r="B3044">
        <v>1</v>
      </c>
      <c r="C3044">
        <v>0</v>
      </c>
      <c r="D3044">
        <v>12</v>
      </c>
      <c r="E3044">
        <f>Sheet2!AG16</f>
        <v>7.7296601919245675E-5</v>
      </c>
    </row>
    <row r="3045" spans="1:5">
      <c r="A3045">
        <v>2008</v>
      </c>
      <c r="B3045">
        <v>1</v>
      </c>
      <c r="C3045">
        <v>0</v>
      </c>
      <c r="D3045">
        <v>13</v>
      </c>
      <c r="E3045">
        <f>Sheet2!AG17</f>
        <v>9.6429194849378895E-5</v>
      </c>
    </row>
    <row r="3046" spans="1:5">
      <c r="A3046">
        <v>2008</v>
      </c>
      <c r="B3046">
        <v>1</v>
      </c>
      <c r="C3046">
        <v>0</v>
      </c>
      <c r="D3046">
        <v>14</v>
      </c>
      <c r="E3046">
        <f>Sheet2!AG18</f>
        <v>9.4195697630817821E-5</v>
      </c>
    </row>
    <row r="3047" spans="1:5">
      <c r="A3047">
        <v>2008</v>
      </c>
      <c r="B3047">
        <v>1</v>
      </c>
      <c r="C3047">
        <v>0</v>
      </c>
      <c r="D3047">
        <v>15</v>
      </c>
      <c r="E3047">
        <f>Sheet2!AG19</f>
        <v>1.7326047399554678E-4</v>
      </c>
    </row>
    <row r="3048" spans="1:5">
      <c r="A3048">
        <v>2008</v>
      </c>
      <c r="B3048">
        <v>1</v>
      </c>
      <c r="C3048">
        <v>0</v>
      </c>
      <c r="D3048">
        <v>16</v>
      </c>
      <c r="E3048">
        <f>Sheet2!AG20</f>
        <v>2.4575553298315214E-4</v>
      </c>
    </row>
    <row r="3049" spans="1:5">
      <c r="A3049">
        <v>2008</v>
      </c>
      <c r="B3049">
        <v>1</v>
      </c>
      <c r="C3049">
        <v>0</v>
      </c>
      <c r="D3049">
        <v>17</v>
      </c>
      <c r="E3049">
        <f>Sheet2!AG21</f>
        <v>2.4966583345432215E-4</v>
      </c>
    </row>
    <row r="3050" spans="1:5">
      <c r="A3050">
        <v>2008</v>
      </c>
      <c r="B3050">
        <v>1</v>
      </c>
      <c r="C3050">
        <v>0</v>
      </c>
      <c r="D3050">
        <v>18</v>
      </c>
      <c r="E3050">
        <f>Sheet2!AG22</f>
        <v>2.9378921718634131E-4</v>
      </c>
    </row>
    <row r="3051" spans="1:5">
      <c r="A3051">
        <v>2008</v>
      </c>
      <c r="B3051">
        <v>1</v>
      </c>
      <c r="C3051">
        <v>0</v>
      </c>
      <c r="D3051">
        <v>19</v>
      </c>
      <c r="E3051">
        <f>Sheet2!AG23</f>
        <v>3.4529346588736589E-4</v>
      </c>
    </row>
    <row r="3052" spans="1:5">
      <c r="A3052">
        <v>2008</v>
      </c>
      <c r="B3052">
        <v>1</v>
      </c>
      <c r="C3052">
        <v>0</v>
      </c>
      <c r="D3052">
        <v>20</v>
      </c>
      <c r="E3052">
        <f>Sheet2!AG24</f>
        <v>2.9887457474323751E-4</v>
      </c>
    </row>
    <row r="3053" spans="1:5">
      <c r="A3053">
        <v>2008</v>
      </c>
      <c r="B3053">
        <v>1</v>
      </c>
      <c r="C3053">
        <v>0</v>
      </c>
      <c r="D3053">
        <v>21</v>
      </c>
      <c r="E3053">
        <f>Sheet2!AG25</f>
        <v>2.8106108065345341E-4</v>
      </c>
    </row>
    <row r="3054" spans="1:5">
      <c r="A3054">
        <v>2008</v>
      </c>
      <c r="B3054">
        <v>1</v>
      </c>
      <c r="C3054">
        <v>0</v>
      </c>
      <c r="D3054">
        <v>22</v>
      </c>
      <c r="E3054">
        <f>Sheet2!AG26</f>
        <v>2.9840853320035649E-4</v>
      </c>
    </row>
    <row r="3055" spans="1:5">
      <c r="A3055">
        <v>2008</v>
      </c>
      <c r="B3055">
        <v>1</v>
      </c>
      <c r="C3055">
        <v>0</v>
      </c>
      <c r="D3055">
        <v>23</v>
      </c>
      <c r="E3055">
        <f>Sheet2!AG27</f>
        <v>3.2934516968919009E-4</v>
      </c>
    </row>
    <row r="3056" spans="1:5">
      <c r="A3056">
        <v>2008</v>
      </c>
      <c r="B3056">
        <v>1</v>
      </c>
      <c r="C3056">
        <v>0</v>
      </c>
      <c r="D3056">
        <v>24</v>
      </c>
      <c r="E3056">
        <f>Sheet2!AG28</f>
        <v>3.6456693996139212E-4</v>
      </c>
    </row>
    <row r="3057" spans="1:5">
      <c r="A3057">
        <v>2008</v>
      </c>
      <c r="B3057">
        <v>1</v>
      </c>
      <c r="C3057">
        <v>0</v>
      </c>
      <c r="D3057">
        <v>25</v>
      </c>
      <c r="E3057">
        <f>Sheet2!AG29</f>
        <v>3.1740721509896329E-4</v>
      </c>
    </row>
    <row r="3058" spans="1:5">
      <c r="A3058">
        <v>2008</v>
      </c>
      <c r="B3058">
        <v>1</v>
      </c>
      <c r="C3058">
        <v>0</v>
      </c>
      <c r="D3058">
        <v>26</v>
      </c>
      <c r="E3058">
        <f>Sheet2!AG30</f>
        <v>2.9650187821573463E-4</v>
      </c>
    </row>
    <row r="3059" spans="1:5">
      <c r="A3059">
        <v>2008</v>
      </c>
      <c r="B3059">
        <v>1</v>
      </c>
      <c r="C3059">
        <v>0</v>
      </c>
      <c r="D3059">
        <v>27</v>
      </c>
      <c r="E3059">
        <f>Sheet2!AG31</f>
        <v>4.3490204609112384E-4</v>
      </c>
    </row>
    <row r="3060" spans="1:5">
      <c r="A3060">
        <v>2008</v>
      </c>
      <c r="B3060">
        <v>1</v>
      </c>
      <c r="C3060">
        <v>0</v>
      </c>
      <c r="D3060">
        <v>28</v>
      </c>
      <c r="E3060">
        <f>Sheet2!AG32</f>
        <v>3.8789028104392853E-4</v>
      </c>
    </row>
    <row r="3061" spans="1:5">
      <c r="A3061">
        <v>2008</v>
      </c>
      <c r="B3061">
        <v>1</v>
      </c>
      <c r="C3061">
        <v>0</v>
      </c>
      <c r="D3061">
        <v>29</v>
      </c>
      <c r="E3061">
        <f>Sheet2!AG33</f>
        <v>5.2307848682525682E-4</v>
      </c>
    </row>
    <row r="3062" spans="1:5">
      <c r="A3062">
        <v>2008</v>
      </c>
      <c r="B3062">
        <v>1</v>
      </c>
      <c r="C3062">
        <v>0</v>
      </c>
      <c r="D3062">
        <v>30</v>
      </c>
      <c r="E3062">
        <f>Sheet2!AG34</f>
        <v>4.4474639672978779E-4</v>
      </c>
    </row>
    <row r="3063" spans="1:5">
      <c r="A3063">
        <v>2008</v>
      </c>
      <c r="B3063">
        <v>1</v>
      </c>
      <c r="C3063">
        <v>0</v>
      </c>
      <c r="D3063">
        <v>31</v>
      </c>
      <c r="E3063">
        <f>Sheet2!AG35</f>
        <v>6.4010278516047898E-4</v>
      </c>
    </row>
    <row r="3064" spans="1:5">
      <c r="A3064">
        <v>2008</v>
      </c>
      <c r="B3064">
        <v>1</v>
      </c>
      <c r="C3064">
        <v>0</v>
      </c>
      <c r="D3064">
        <v>32</v>
      </c>
      <c r="E3064">
        <f>Sheet2!AG36</f>
        <v>5.9167919102652968E-4</v>
      </c>
    </row>
    <row r="3065" spans="1:5">
      <c r="A3065">
        <v>2008</v>
      </c>
      <c r="B3065">
        <v>1</v>
      </c>
      <c r="C3065">
        <v>0</v>
      </c>
      <c r="D3065">
        <v>33</v>
      </c>
      <c r="E3065">
        <f>Sheet2!AG37</f>
        <v>5.4949738926799872E-4</v>
      </c>
    </row>
    <row r="3066" spans="1:5">
      <c r="A3066">
        <v>2008</v>
      </c>
      <c r="B3066">
        <v>1</v>
      </c>
      <c r="C3066">
        <v>0</v>
      </c>
      <c r="D3066">
        <v>34</v>
      </c>
      <c r="E3066">
        <f>Sheet2!AG38</f>
        <v>7.3992153965339548E-4</v>
      </c>
    </row>
    <row r="3067" spans="1:5">
      <c r="A3067">
        <v>2008</v>
      </c>
      <c r="B3067">
        <v>1</v>
      </c>
      <c r="C3067">
        <v>0</v>
      </c>
      <c r="D3067">
        <v>35</v>
      </c>
      <c r="E3067">
        <f>Sheet2!AG39</f>
        <v>8.09964032580942E-4</v>
      </c>
    </row>
    <row r="3068" spans="1:5">
      <c r="A3068">
        <v>2008</v>
      </c>
      <c r="B3068">
        <v>1</v>
      </c>
      <c r="C3068">
        <v>0</v>
      </c>
      <c r="D3068">
        <v>36</v>
      </c>
      <c r="E3068">
        <f>Sheet2!AG40</f>
        <v>6.9628422927259226E-4</v>
      </c>
    </row>
    <row r="3069" spans="1:5">
      <c r="A3069">
        <v>2008</v>
      </c>
      <c r="B3069">
        <v>1</v>
      </c>
      <c r="C3069">
        <v>0</v>
      </c>
      <c r="D3069">
        <v>37</v>
      </c>
      <c r="E3069">
        <f>Sheet2!AG41</f>
        <v>7.3245565060764439E-4</v>
      </c>
    </row>
    <row r="3070" spans="1:5">
      <c r="A3070">
        <v>2008</v>
      </c>
      <c r="B3070">
        <v>1</v>
      </c>
      <c r="C3070">
        <v>0</v>
      </c>
      <c r="D3070">
        <v>38</v>
      </c>
      <c r="E3070">
        <f>Sheet2!AG42</f>
        <v>1.0889325004694876E-3</v>
      </c>
    </row>
    <row r="3071" spans="1:5">
      <c r="A3071">
        <v>2008</v>
      </c>
      <c r="B3071">
        <v>1</v>
      </c>
      <c r="C3071">
        <v>0</v>
      </c>
      <c r="D3071">
        <v>39</v>
      </c>
      <c r="E3071">
        <f>Sheet2!AG43</f>
        <v>9.9352667337785998E-4</v>
      </c>
    </row>
    <row r="3072" spans="1:5">
      <c r="A3072">
        <v>2008</v>
      </c>
      <c r="B3072">
        <v>1</v>
      </c>
      <c r="C3072">
        <v>0</v>
      </c>
      <c r="D3072">
        <v>40</v>
      </c>
      <c r="E3072">
        <f>Sheet2!AG44</f>
        <v>1.0616888127853562E-3</v>
      </c>
    </row>
    <row r="3073" spans="1:5">
      <c r="A3073">
        <v>2008</v>
      </c>
      <c r="B3073">
        <v>1</v>
      </c>
      <c r="C3073">
        <v>0</v>
      </c>
      <c r="D3073">
        <v>41</v>
      </c>
      <c r="E3073">
        <f>Sheet2!AG45</f>
        <v>1.1481757177940551E-3</v>
      </c>
    </row>
    <row r="3074" spans="1:5">
      <c r="A3074">
        <v>2008</v>
      </c>
      <c r="B3074">
        <v>1</v>
      </c>
      <c r="C3074">
        <v>0</v>
      </c>
      <c r="D3074">
        <v>42</v>
      </c>
      <c r="E3074">
        <f>Sheet2!AG46</f>
        <v>1.2927385686701751E-3</v>
      </c>
    </row>
    <row r="3075" spans="1:5">
      <c r="A3075">
        <v>2008</v>
      </c>
      <c r="B3075">
        <v>1</v>
      </c>
      <c r="C3075">
        <v>0</v>
      </c>
      <c r="D3075">
        <v>43</v>
      </c>
      <c r="E3075">
        <f>Sheet2!AG47</f>
        <v>1.2895528158860441E-3</v>
      </c>
    </row>
    <row r="3076" spans="1:5">
      <c r="A3076">
        <v>2008</v>
      </c>
      <c r="B3076">
        <v>1</v>
      </c>
      <c r="C3076">
        <v>0</v>
      </c>
      <c r="D3076">
        <v>44</v>
      </c>
      <c r="E3076">
        <f>Sheet2!AG48</f>
        <v>1.5048709121921865E-3</v>
      </c>
    </row>
    <row r="3077" spans="1:5">
      <c r="A3077">
        <v>2008</v>
      </c>
      <c r="B3077">
        <v>1</v>
      </c>
      <c r="C3077">
        <v>0</v>
      </c>
      <c r="D3077">
        <v>45</v>
      </c>
      <c r="E3077">
        <f>Sheet2!AG49</f>
        <v>1.4692557640234307E-3</v>
      </c>
    </row>
    <row r="3078" spans="1:5">
      <c r="A3078">
        <v>2008</v>
      </c>
      <c r="B3078">
        <v>1</v>
      </c>
      <c r="C3078">
        <v>0</v>
      </c>
      <c r="D3078">
        <v>46</v>
      </c>
      <c r="E3078">
        <f>Sheet2!AG50</f>
        <v>1.590502609120999E-3</v>
      </c>
    </row>
    <row r="3079" spans="1:5">
      <c r="A3079">
        <v>2008</v>
      </c>
      <c r="B3079">
        <v>1</v>
      </c>
      <c r="C3079">
        <v>0</v>
      </c>
      <c r="D3079">
        <v>47</v>
      </c>
      <c r="E3079">
        <f>Sheet2!AG51</f>
        <v>1.8082981301140841E-3</v>
      </c>
    </row>
    <row r="3080" spans="1:5">
      <c r="A3080">
        <v>2008</v>
      </c>
      <c r="B3080">
        <v>1</v>
      </c>
      <c r="C3080">
        <v>0</v>
      </c>
      <c r="D3080">
        <v>48</v>
      </c>
      <c r="E3080">
        <f>Sheet2!AG52</f>
        <v>1.8452353698733216E-3</v>
      </c>
    </row>
    <row r="3081" spans="1:5">
      <c r="A3081">
        <v>2008</v>
      </c>
      <c r="B3081">
        <v>1</v>
      </c>
      <c r="C3081">
        <v>0</v>
      </c>
      <c r="D3081">
        <v>49</v>
      </c>
      <c r="E3081">
        <f>Sheet2!AG53</f>
        <v>2.1162522334287437E-3</v>
      </c>
    </row>
    <row r="3082" spans="1:5">
      <c r="A3082">
        <v>2008</v>
      </c>
      <c r="B3082">
        <v>1</v>
      </c>
      <c r="C3082">
        <v>0</v>
      </c>
      <c r="D3082">
        <v>50</v>
      </c>
      <c r="E3082">
        <f>Sheet2!AG54</f>
        <v>2.2296525584561181E-3</v>
      </c>
    </row>
    <row r="3083" spans="1:5">
      <c r="A3083">
        <v>2008</v>
      </c>
      <c r="B3083">
        <v>1</v>
      </c>
      <c r="C3083">
        <v>0</v>
      </c>
      <c r="D3083">
        <v>51</v>
      </c>
      <c r="E3083">
        <f>Sheet2!AG55</f>
        <v>2.216260427867199E-3</v>
      </c>
    </row>
    <row r="3084" spans="1:5">
      <c r="A3084">
        <v>2008</v>
      </c>
      <c r="B3084">
        <v>1</v>
      </c>
      <c r="C3084">
        <v>0</v>
      </c>
      <c r="D3084">
        <v>52</v>
      </c>
      <c r="E3084">
        <f>Sheet2!AG56</f>
        <v>2.3639833539200595E-3</v>
      </c>
    </row>
    <row r="3085" spans="1:5">
      <c r="A3085">
        <v>2008</v>
      </c>
      <c r="B3085">
        <v>1</v>
      </c>
      <c r="C3085">
        <v>0</v>
      </c>
      <c r="D3085">
        <v>53</v>
      </c>
      <c r="E3085">
        <f>Sheet2!AG57</f>
        <v>2.9867877508378436E-3</v>
      </c>
    </row>
    <row r="3086" spans="1:5">
      <c r="A3086">
        <v>2008</v>
      </c>
      <c r="B3086">
        <v>1</v>
      </c>
      <c r="C3086">
        <v>0</v>
      </c>
      <c r="D3086">
        <v>54</v>
      </c>
      <c r="E3086">
        <f>Sheet2!AG58</f>
        <v>3.1340805064823613E-3</v>
      </c>
    </row>
    <row r="3087" spans="1:5">
      <c r="A3087">
        <v>2008</v>
      </c>
      <c r="B3087">
        <v>1</v>
      </c>
      <c r="C3087">
        <v>0</v>
      </c>
      <c r="D3087">
        <v>55</v>
      </c>
      <c r="E3087">
        <f>Sheet2!AG59</f>
        <v>2.951654703759965E-3</v>
      </c>
    </row>
    <row r="3088" spans="1:5">
      <c r="A3088">
        <v>2008</v>
      </c>
      <c r="B3088">
        <v>1</v>
      </c>
      <c r="C3088">
        <v>0</v>
      </c>
      <c r="D3088">
        <v>56</v>
      </c>
      <c r="E3088">
        <f>Sheet2!AG60</f>
        <v>3.181872757966984E-3</v>
      </c>
    </row>
    <row r="3089" spans="1:5">
      <c r="A3089">
        <v>2008</v>
      </c>
      <c r="B3089">
        <v>1</v>
      </c>
      <c r="C3089">
        <v>0</v>
      </c>
      <c r="D3089">
        <v>57</v>
      </c>
      <c r="E3089">
        <f>Sheet2!AG61</f>
        <v>3.700129963269723E-3</v>
      </c>
    </row>
    <row r="3090" spans="1:5">
      <c r="A3090">
        <v>2008</v>
      </c>
      <c r="B3090">
        <v>1</v>
      </c>
      <c r="C3090">
        <v>0</v>
      </c>
      <c r="D3090">
        <v>58</v>
      </c>
      <c r="E3090">
        <f>Sheet2!AG62</f>
        <v>4.477767738428862E-3</v>
      </c>
    </row>
    <row r="3091" spans="1:5">
      <c r="A3091">
        <v>2008</v>
      </c>
      <c r="B3091">
        <v>1</v>
      </c>
      <c r="C3091">
        <v>0</v>
      </c>
      <c r="D3091">
        <v>59</v>
      </c>
      <c r="E3091">
        <f>Sheet2!AG63</f>
        <v>4.3452636424764508E-3</v>
      </c>
    </row>
    <row r="3092" spans="1:5">
      <c r="A3092">
        <v>2008</v>
      </c>
      <c r="B3092">
        <v>1</v>
      </c>
      <c r="C3092">
        <v>0</v>
      </c>
      <c r="D3092">
        <v>60</v>
      </c>
      <c r="E3092">
        <f>Sheet2!AG64</f>
        <v>4.7945871959741313E-3</v>
      </c>
    </row>
    <row r="3093" spans="1:5">
      <c r="A3093">
        <v>2008</v>
      </c>
      <c r="B3093">
        <v>1</v>
      </c>
      <c r="C3093">
        <v>0</v>
      </c>
      <c r="D3093">
        <v>61</v>
      </c>
      <c r="E3093">
        <f>Sheet2!AG65</f>
        <v>5.3252072184181154E-3</v>
      </c>
    </row>
    <row r="3094" spans="1:5">
      <c r="A3094">
        <v>2008</v>
      </c>
      <c r="B3094">
        <v>1</v>
      </c>
      <c r="C3094">
        <v>0</v>
      </c>
      <c r="D3094">
        <v>62</v>
      </c>
      <c r="E3094">
        <f>Sheet2!AG66</f>
        <v>5.5184160166768456E-3</v>
      </c>
    </row>
    <row r="3095" spans="1:5">
      <c r="A3095">
        <v>2008</v>
      </c>
      <c r="B3095">
        <v>1</v>
      </c>
      <c r="C3095">
        <v>0</v>
      </c>
      <c r="D3095">
        <v>63</v>
      </c>
      <c r="E3095">
        <f>Sheet2!AG67</f>
        <v>6.4916012112933444E-3</v>
      </c>
    </row>
    <row r="3096" spans="1:5">
      <c r="A3096">
        <v>2008</v>
      </c>
      <c r="B3096">
        <v>1</v>
      </c>
      <c r="C3096">
        <v>0</v>
      </c>
      <c r="D3096">
        <v>64</v>
      </c>
      <c r="E3096">
        <f>Sheet2!AG68</f>
        <v>7.1155110778430841E-3</v>
      </c>
    </row>
    <row r="3097" spans="1:5">
      <c r="A3097">
        <v>2008</v>
      </c>
      <c r="B3097">
        <v>1</v>
      </c>
      <c r="C3097">
        <v>0</v>
      </c>
      <c r="D3097">
        <v>65</v>
      </c>
      <c r="E3097">
        <f>Sheet2!AG69</f>
        <v>7.1284364969755043E-3</v>
      </c>
    </row>
    <row r="3098" spans="1:5">
      <c r="A3098">
        <v>2008</v>
      </c>
      <c r="B3098">
        <v>1</v>
      </c>
      <c r="C3098">
        <v>0</v>
      </c>
      <c r="D3098">
        <v>66</v>
      </c>
      <c r="E3098">
        <f>Sheet2!AG70</f>
        <v>8.54912370418889E-3</v>
      </c>
    </row>
    <row r="3099" spans="1:5">
      <c r="A3099">
        <v>2008</v>
      </c>
      <c r="B3099">
        <v>1</v>
      </c>
      <c r="C3099">
        <v>0</v>
      </c>
      <c r="D3099">
        <v>67</v>
      </c>
      <c r="E3099">
        <f>Sheet2!AG71</f>
        <v>8.9945277750511747E-3</v>
      </c>
    </row>
    <row r="3100" spans="1:5">
      <c r="A3100">
        <v>2008</v>
      </c>
      <c r="B3100">
        <v>1</v>
      </c>
      <c r="C3100">
        <v>0</v>
      </c>
      <c r="D3100">
        <v>68</v>
      </c>
      <c r="E3100">
        <f>Sheet2!AG72</f>
        <v>1.0263568404494067E-2</v>
      </c>
    </row>
    <row r="3101" spans="1:5">
      <c r="A3101">
        <v>2008</v>
      </c>
      <c r="B3101">
        <v>1</v>
      </c>
      <c r="C3101">
        <v>0</v>
      </c>
      <c r="D3101">
        <v>69</v>
      </c>
      <c r="E3101">
        <f>Sheet2!AG73</f>
        <v>1.0832910844952208E-2</v>
      </c>
    </row>
    <row r="3102" spans="1:5">
      <c r="A3102">
        <v>2008</v>
      </c>
      <c r="B3102">
        <v>1</v>
      </c>
      <c r="C3102">
        <v>0</v>
      </c>
      <c r="D3102">
        <v>70</v>
      </c>
      <c r="E3102">
        <f>Sheet2!AG74</f>
        <v>1.2614933908848176E-2</v>
      </c>
    </row>
    <row r="3103" spans="1:5">
      <c r="A3103">
        <v>2008</v>
      </c>
      <c r="B3103">
        <v>1</v>
      </c>
      <c r="C3103">
        <v>0</v>
      </c>
      <c r="D3103">
        <v>71</v>
      </c>
      <c r="E3103">
        <f>Sheet2!AG75</f>
        <v>1.4448547098366659E-2</v>
      </c>
    </row>
    <row r="3104" spans="1:5">
      <c r="A3104">
        <v>2008</v>
      </c>
      <c r="B3104">
        <v>1</v>
      </c>
      <c r="C3104">
        <v>0</v>
      </c>
      <c r="D3104">
        <v>72</v>
      </c>
      <c r="E3104">
        <f>Sheet2!AG76</f>
        <v>1.5302015778141574E-2</v>
      </c>
    </row>
    <row r="3105" spans="1:5">
      <c r="A3105">
        <v>2008</v>
      </c>
      <c r="B3105">
        <v>1</v>
      </c>
      <c r="C3105">
        <v>0</v>
      </c>
      <c r="D3105">
        <v>73</v>
      </c>
      <c r="E3105">
        <f>Sheet2!AG77</f>
        <v>1.6071894020378442E-2</v>
      </c>
    </row>
    <row r="3106" spans="1:5">
      <c r="A3106">
        <v>2008</v>
      </c>
      <c r="B3106">
        <v>1</v>
      </c>
      <c r="C3106">
        <v>0</v>
      </c>
      <c r="D3106">
        <v>74</v>
      </c>
      <c r="E3106">
        <f>Sheet2!AG78</f>
        <v>1.9669466334778674E-2</v>
      </c>
    </row>
    <row r="3107" spans="1:5">
      <c r="A3107">
        <v>2008</v>
      </c>
      <c r="B3107">
        <v>1</v>
      </c>
      <c r="C3107">
        <v>0</v>
      </c>
      <c r="D3107">
        <v>75</v>
      </c>
      <c r="E3107">
        <f>Sheet2!AG79</f>
        <v>2.1367002814454691E-2</v>
      </c>
    </row>
    <row r="3108" spans="1:5">
      <c r="A3108">
        <v>2008</v>
      </c>
      <c r="B3108">
        <v>1</v>
      </c>
      <c r="C3108">
        <v>0</v>
      </c>
      <c r="D3108">
        <v>76</v>
      </c>
      <c r="E3108">
        <f>Sheet2!AG80</f>
        <v>2.347274324841217E-2</v>
      </c>
    </row>
    <row r="3109" spans="1:5">
      <c r="A3109">
        <v>2008</v>
      </c>
      <c r="B3109">
        <v>1</v>
      </c>
      <c r="C3109">
        <v>0</v>
      </c>
      <c r="D3109">
        <v>77</v>
      </c>
      <c r="E3109">
        <f>Sheet2!AG81</f>
        <v>2.6246119680022276E-2</v>
      </c>
    </row>
    <row r="3110" spans="1:5">
      <c r="A3110">
        <v>2008</v>
      </c>
      <c r="B3110">
        <v>1</v>
      </c>
      <c r="C3110">
        <v>0</v>
      </c>
      <c r="D3110">
        <v>78</v>
      </c>
      <c r="E3110">
        <f>Sheet2!AG82</f>
        <v>3.0334253329058366E-2</v>
      </c>
    </row>
    <row r="3111" spans="1:5">
      <c r="A3111">
        <v>2008</v>
      </c>
      <c r="B3111">
        <v>1</v>
      </c>
      <c r="C3111">
        <v>0</v>
      </c>
      <c r="D3111">
        <v>79</v>
      </c>
      <c r="E3111">
        <f>Sheet2!AG83</f>
        <v>3.3935329604216434E-2</v>
      </c>
    </row>
    <row r="3112" spans="1:5">
      <c r="A3112">
        <v>2008</v>
      </c>
      <c r="B3112">
        <v>1</v>
      </c>
      <c r="C3112">
        <v>0</v>
      </c>
      <c r="D3112">
        <v>80</v>
      </c>
      <c r="E3112">
        <f>Sheet2!AG84</f>
        <v>3.8055076618549233E-2</v>
      </c>
    </row>
    <row r="3113" spans="1:5">
      <c r="A3113">
        <v>2008</v>
      </c>
      <c r="B3113">
        <v>1</v>
      </c>
      <c r="C3113">
        <v>0</v>
      </c>
      <c r="D3113">
        <v>81</v>
      </c>
      <c r="E3113">
        <f>Sheet2!AG85</f>
        <v>4.2437378425467208E-2</v>
      </c>
    </row>
    <row r="3114" spans="1:5">
      <c r="A3114">
        <v>2008</v>
      </c>
      <c r="B3114">
        <v>1</v>
      </c>
      <c r="C3114">
        <v>0</v>
      </c>
      <c r="D3114">
        <v>82</v>
      </c>
      <c r="E3114">
        <f>Sheet2!AG86</f>
        <v>5.0417458238272449E-2</v>
      </c>
    </row>
    <row r="3115" spans="1:5">
      <c r="A3115">
        <v>2008</v>
      </c>
      <c r="B3115">
        <v>1</v>
      </c>
      <c r="C3115">
        <v>0</v>
      </c>
      <c r="D3115">
        <v>83</v>
      </c>
      <c r="E3115">
        <f>Sheet2!AG87</f>
        <v>5.5981968430842029E-2</v>
      </c>
    </row>
    <row r="3116" spans="1:5">
      <c r="A3116">
        <v>2008</v>
      </c>
      <c r="B3116">
        <v>1</v>
      </c>
      <c r="C3116">
        <v>0</v>
      </c>
      <c r="D3116">
        <v>84</v>
      </c>
      <c r="E3116">
        <f>Sheet2!AG88</f>
        <v>6.4098241791458968E-2</v>
      </c>
    </row>
    <row r="3117" spans="1:5">
      <c r="A3117">
        <v>2008</v>
      </c>
      <c r="B3117">
        <v>1</v>
      </c>
      <c r="C3117">
        <v>0</v>
      </c>
      <c r="D3117">
        <v>85</v>
      </c>
      <c r="E3117">
        <f>Sheet2!AG89</f>
        <v>7.267372015218708E-2</v>
      </c>
    </row>
    <row r="3118" spans="1:5">
      <c r="A3118">
        <v>2008</v>
      </c>
      <c r="B3118">
        <v>1</v>
      </c>
      <c r="C3118">
        <v>0</v>
      </c>
      <c r="D3118">
        <v>86</v>
      </c>
      <c r="E3118">
        <f>Sheet2!AG90</f>
        <v>8.0766241599854127E-2</v>
      </c>
    </row>
    <row r="3119" spans="1:5">
      <c r="A3119">
        <v>2008</v>
      </c>
      <c r="B3119">
        <v>1</v>
      </c>
      <c r="C3119">
        <v>0</v>
      </c>
      <c r="D3119">
        <v>87</v>
      </c>
      <c r="E3119">
        <f>Sheet2!AG91</f>
        <v>9.7097608242523614E-2</v>
      </c>
    </row>
    <row r="3120" spans="1:5">
      <c r="A3120">
        <v>2008</v>
      </c>
      <c r="B3120">
        <v>1</v>
      </c>
      <c r="C3120">
        <v>0</v>
      </c>
      <c r="D3120">
        <v>88</v>
      </c>
      <c r="E3120">
        <f>Sheet2!AG92</f>
        <v>0.1116054259882094</v>
      </c>
    </row>
    <row r="3121" spans="1:5">
      <c r="A3121">
        <v>2008</v>
      </c>
      <c r="B3121">
        <v>1</v>
      </c>
      <c r="C3121">
        <v>0</v>
      </c>
      <c r="D3121">
        <v>89</v>
      </c>
      <c r="E3121">
        <f>Sheet2!AG93</f>
        <v>0.12218922768909811</v>
      </c>
    </row>
    <row r="3122" spans="1:5">
      <c r="A3122">
        <v>2008</v>
      </c>
      <c r="B3122">
        <v>1</v>
      </c>
      <c r="C3122">
        <v>0</v>
      </c>
      <c r="D3122">
        <v>90</v>
      </c>
      <c r="E3122">
        <f>Sheet2!AG94</f>
        <v>0.14144590572425852</v>
      </c>
    </row>
    <row r="3123" spans="1:5">
      <c r="A3123">
        <v>2008</v>
      </c>
      <c r="B3123">
        <v>1</v>
      </c>
      <c r="C3123">
        <v>0</v>
      </c>
      <c r="D3123">
        <v>91</v>
      </c>
      <c r="E3123">
        <f>Sheet2!AG95</f>
        <v>0.15525327365876015</v>
      </c>
    </row>
    <row r="3124" spans="1:5">
      <c r="A3124">
        <v>2008</v>
      </c>
      <c r="B3124">
        <v>1</v>
      </c>
      <c r="C3124">
        <v>0</v>
      </c>
      <c r="D3124">
        <v>92</v>
      </c>
      <c r="E3124">
        <f>Sheet2!AG96</f>
        <v>0.18136729778694785</v>
      </c>
    </row>
    <row r="3125" spans="1:5">
      <c r="A3125">
        <v>2008</v>
      </c>
      <c r="B3125">
        <v>1</v>
      </c>
      <c r="C3125">
        <v>0</v>
      </c>
      <c r="D3125">
        <v>93</v>
      </c>
      <c r="E3125">
        <f>Sheet2!AG97</f>
        <v>0.20270214822645741</v>
      </c>
    </row>
    <row r="3126" spans="1:5">
      <c r="A3126">
        <v>2008</v>
      </c>
      <c r="B3126">
        <v>1</v>
      </c>
      <c r="C3126">
        <v>0</v>
      </c>
      <c r="D3126">
        <v>94</v>
      </c>
      <c r="E3126">
        <f>Sheet2!AG98</f>
        <v>0.22399708756106729</v>
      </c>
    </row>
    <row r="3127" spans="1:5">
      <c r="A3127">
        <v>2008</v>
      </c>
      <c r="B3127">
        <v>1</v>
      </c>
      <c r="C3127">
        <v>0</v>
      </c>
      <c r="D3127">
        <v>95</v>
      </c>
      <c r="E3127">
        <f>Sheet2!AG99</f>
        <v>0.25810715149497687</v>
      </c>
    </row>
    <row r="3128" spans="1:5">
      <c r="A3128">
        <v>2008</v>
      </c>
      <c r="B3128">
        <v>1</v>
      </c>
      <c r="C3128">
        <v>0</v>
      </c>
      <c r="D3128">
        <v>96</v>
      </c>
      <c r="E3128">
        <f>Sheet2!AG100</f>
        <v>0.27390884548513073</v>
      </c>
    </row>
    <row r="3129" spans="1:5">
      <c r="A3129">
        <v>2008</v>
      </c>
      <c r="B3129">
        <v>1</v>
      </c>
      <c r="C3129">
        <v>0</v>
      </c>
      <c r="D3129">
        <v>97</v>
      </c>
      <c r="E3129">
        <f>Sheet2!AG101</f>
        <v>0.30632711405356611</v>
      </c>
    </row>
    <row r="3130" spans="1:5">
      <c r="A3130">
        <v>2008</v>
      </c>
      <c r="B3130">
        <v>1</v>
      </c>
      <c r="C3130">
        <v>0</v>
      </c>
      <c r="D3130">
        <v>98</v>
      </c>
      <c r="E3130">
        <f>Sheet2!AG102</f>
        <v>0.32111873314099354</v>
      </c>
    </row>
    <row r="3131" spans="1:5">
      <c r="A3131">
        <v>2008</v>
      </c>
      <c r="B3131">
        <v>1</v>
      </c>
      <c r="C3131">
        <v>0</v>
      </c>
      <c r="D3131">
        <v>99</v>
      </c>
      <c r="E3131">
        <f>Sheet2!AG103</f>
        <v>0.34063666557639483</v>
      </c>
    </row>
    <row r="3132" spans="1:5">
      <c r="A3132">
        <v>2008</v>
      </c>
      <c r="B3132">
        <v>1</v>
      </c>
      <c r="C3132">
        <v>0</v>
      </c>
      <c r="D3132">
        <v>100</v>
      </c>
      <c r="E3132">
        <f>Sheet2!AG104</f>
        <v>0.40098545020638998</v>
      </c>
    </row>
    <row r="3133" spans="1:5">
      <c r="A3133">
        <v>2008</v>
      </c>
      <c r="B3133">
        <v>1</v>
      </c>
      <c r="C3133">
        <v>1</v>
      </c>
      <c r="D3133">
        <v>0</v>
      </c>
      <c r="E3133">
        <f>Sheet2!AF4</f>
        <v>4.0145067550580787E-3</v>
      </c>
    </row>
    <row r="3134" spans="1:5">
      <c r="A3134">
        <v>2008</v>
      </c>
      <c r="B3134">
        <v>1</v>
      </c>
      <c r="C3134">
        <v>1</v>
      </c>
      <c r="D3134">
        <v>1</v>
      </c>
      <c r="E3134">
        <f>Sheet2!AF5</f>
        <v>3.1279237251051521E-4</v>
      </c>
    </row>
    <row r="3135" spans="1:5">
      <c r="A3135">
        <v>2008</v>
      </c>
      <c r="B3135">
        <v>1</v>
      </c>
      <c r="C3135">
        <v>1</v>
      </c>
      <c r="D3135">
        <v>2</v>
      </c>
      <c r="E3135">
        <f>Sheet2!AF6</f>
        <v>1.8818901551225799E-4</v>
      </c>
    </row>
    <row r="3136" spans="1:5">
      <c r="A3136">
        <v>2008</v>
      </c>
      <c r="B3136">
        <v>1</v>
      </c>
      <c r="C3136">
        <v>1</v>
      </c>
      <c r="D3136">
        <v>3</v>
      </c>
      <c r="E3136">
        <f>Sheet2!AF7</f>
        <v>1.4751230514407885E-4</v>
      </c>
    </row>
    <row r="3137" spans="1:5">
      <c r="A3137">
        <v>2008</v>
      </c>
      <c r="B3137">
        <v>1</v>
      </c>
      <c r="C3137">
        <v>1</v>
      </c>
      <c r="D3137">
        <v>4</v>
      </c>
      <c r="E3137">
        <f>Sheet2!AF8</f>
        <v>1.3437539620775031E-4</v>
      </c>
    </row>
    <row r="3138" spans="1:5">
      <c r="A3138">
        <v>2008</v>
      </c>
      <c r="B3138">
        <v>1</v>
      </c>
      <c r="C3138">
        <v>1</v>
      </c>
      <c r="D3138">
        <v>5</v>
      </c>
      <c r="E3138">
        <f>Sheet2!AF9</f>
        <v>1.1111592690684255E-4</v>
      </c>
    </row>
    <row r="3139" spans="1:5">
      <c r="A3139">
        <v>2008</v>
      </c>
      <c r="B3139">
        <v>1</v>
      </c>
      <c r="C3139">
        <v>1</v>
      </c>
      <c r="D3139">
        <v>6</v>
      </c>
      <c r="E3139">
        <f>Sheet2!AF10</f>
        <v>1.1295374541216288E-4</v>
      </c>
    </row>
    <row r="3140" spans="1:5">
      <c r="A3140">
        <v>2008</v>
      </c>
      <c r="B3140">
        <v>1</v>
      </c>
      <c r="C3140">
        <v>1</v>
      </c>
      <c r="D3140">
        <v>7</v>
      </c>
      <c r="E3140">
        <f>Sheet2!AF11</f>
        <v>8.5455910097953841E-5</v>
      </c>
    </row>
    <row r="3141" spans="1:5">
      <c r="A3141">
        <v>2008</v>
      </c>
      <c r="B3141">
        <v>1</v>
      </c>
      <c r="C3141">
        <v>1</v>
      </c>
      <c r="D3141">
        <v>8</v>
      </c>
      <c r="E3141">
        <f>Sheet2!AF12</f>
        <v>9.7819020696998389E-5</v>
      </c>
    </row>
    <row r="3142" spans="1:5">
      <c r="A3142">
        <v>2008</v>
      </c>
      <c r="B3142">
        <v>1</v>
      </c>
      <c r="C3142">
        <v>1</v>
      </c>
      <c r="D3142">
        <v>9</v>
      </c>
      <c r="E3142">
        <f>Sheet2!AF13</f>
        <v>8.6277125946599572E-5</v>
      </c>
    </row>
    <row r="3143" spans="1:5">
      <c r="A3143">
        <v>2008</v>
      </c>
      <c r="B3143">
        <v>1</v>
      </c>
      <c r="C3143">
        <v>1</v>
      </c>
      <c r="D3143">
        <v>10</v>
      </c>
      <c r="E3143">
        <f>Sheet2!AF14</f>
        <v>6.6760091721615672E-5</v>
      </c>
    </row>
    <row r="3144" spans="1:5">
      <c r="A3144">
        <v>2008</v>
      </c>
      <c r="B3144">
        <v>1</v>
      </c>
      <c r="C3144">
        <v>1</v>
      </c>
      <c r="D3144">
        <v>11</v>
      </c>
      <c r="E3144">
        <f>Sheet2!AF15</f>
        <v>5.4945501189720771E-5</v>
      </c>
    </row>
    <row r="3145" spans="1:5">
      <c r="A3145">
        <v>2008</v>
      </c>
      <c r="B3145">
        <v>1</v>
      </c>
      <c r="C3145">
        <v>1</v>
      </c>
      <c r="D3145">
        <v>12</v>
      </c>
      <c r="E3145">
        <f>Sheet2!AF16</f>
        <v>7.7296601919245675E-5</v>
      </c>
    </row>
    <row r="3146" spans="1:5">
      <c r="A3146">
        <v>2008</v>
      </c>
      <c r="B3146">
        <v>1</v>
      </c>
      <c r="C3146">
        <v>1</v>
      </c>
      <c r="D3146">
        <v>13</v>
      </c>
      <c r="E3146">
        <f>Sheet2!AF17</f>
        <v>9.6429194849378895E-5</v>
      </c>
    </row>
    <row r="3147" spans="1:5">
      <c r="A3147">
        <v>2008</v>
      </c>
      <c r="B3147">
        <v>1</v>
      </c>
      <c r="C3147">
        <v>1</v>
      </c>
      <c r="D3147">
        <v>14</v>
      </c>
      <c r="E3147">
        <f>Sheet2!AF18</f>
        <v>9.4195697630817821E-5</v>
      </c>
    </row>
    <row r="3148" spans="1:5">
      <c r="A3148">
        <v>2008</v>
      </c>
      <c r="B3148">
        <v>1</v>
      </c>
      <c r="C3148">
        <v>1</v>
      </c>
      <c r="D3148">
        <v>15</v>
      </c>
      <c r="E3148">
        <f>Sheet2!AF19</f>
        <v>1.7326047399554678E-4</v>
      </c>
    </row>
    <row r="3149" spans="1:5">
      <c r="A3149">
        <v>2008</v>
      </c>
      <c r="B3149">
        <v>1</v>
      </c>
      <c r="C3149">
        <v>1</v>
      </c>
      <c r="D3149">
        <v>16</v>
      </c>
      <c r="E3149">
        <f>Sheet2!AF20</f>
        <v>2.4575553298315214E-4</v>
      </c>
    </row>
    <row r="3150" spans="1:5">
      <c r="A3150">
        <v>2008</v>
      </c>
      <c r="B3150">
        <v>1</v>
      </c>
      <c r="C3150">
        <v>1</v>
      </c>
      <c r="D3150">
        <v>17</v>
      </c>
      <c r="E3150">
        <f>Sheet2!AF21</f>
        <v>2.4966583345432215E-4</v>
      </c>
    </row>
    <row r="3151" spans="1:5">
      <c r="A3151">
        <v>2008</v>
      </c>
      <c r="B3151">
        <v>1</v>
      </c>
      <c r="C3151">
        <v>1</v>
      </c>
      <c r="D3151">
        <v>18</v>
      </c>
      <c r="E3151">
        <f>Sheet2!AF22</f>
        <v>2.9378921718634131E-4</v>
      </c>
    </row>
    <row r="3152" spans="1:5">
      <c r="A3152">
        <v>2008</v>
      </c>
      <c r="B3152">
        <v>1</v>
      </c>
      <c r="C3152">
        <v>1</v>
      </c>
      <c r="D3152">
        <v>19</v>
      </c>
      <c r="E3152">
        <f>Sheet2!AF23</f>
        <v>3.4529346588736589E-4</v>
      </c>
    </row>
    <row r="3153" spans="1:5">
      <c r="A3153">
        <v>2008</v>
      </c>
      <c r="B3153">
        <v>1</v>
      </c>
      <c r="C3153">
        <v>1</v>
      </c>
      <c r="D3153">
        <v>20</v>
      </c>
      <c r="E3153">
        <f>Sheet2!AF24</f>
        <v>2.9887457474323751E-4</v>
      </c>
    </row>
    <row r="3154" spans="1:5">
      <c r="A3154">
        <v>2008</v>
      </c>
      <c r="B3154">
        <v>1</v>
      </c>
      <c r="C3154">
        <v>1</v>
      </c>
      <c r="D3154">
        <v>21</v>
      </c>
      <c r="E3154">
        <f>Sheet2!AF25</f>
        <v>2.8106108065345341E-4</v>
      </c>
    </row>
    <row r="3155" spans="1:5">
      <c r="A3155">
        <v>2008</v>
      </c>
      <c r="B3155">
        <v>1</v>
      </c>
      <c r="C3155">
        <v>1</v>
      </c>
      <c r="D3155">
        <v>22</v>
      </c>
      <c r="E3155">
        <f>Sheet2!AF26</f>
        <v>2.9840853320035649E-4</v>
      </c>
    </row>
    <row r="3156" spans="1:5">
      <c r="A3156">
        <v>2008</v>
      </c>
      <c r="B3156">
        <v>1</v>
      </c>
      <c r="C3156">
        <v>1</v>
      </c>
      <c r="D3156">
        <v>23</v>
      </c>
      <c r="E3156">
        <f>Sheet2!AF27</f>
        <v>3.2934516968919009E-4</v>
      </c>
    </row>
    <row r="3157" spans="1:5">
      <c r="A3157">
        <v>2008</v>
      </c>
      <c r="B3157">
        <v>1</v>
      </c>
      <c r="C3157">
        <v>1</v>
      </c>
      <c r="D3157">
        <v>24</v>
      </c>
      <c r="E3157">
        <f>Sheet2!AF28</f>
        <v>3.6456693996139212E-4</v>
      </c>
    </row>
    <row r="3158" spans="1:5">
      <c r="A3158">
        <v>2008</v>
      </c>
      <c r="B3158">
        <v>1</v>
      </c>
      <c r="C3158">
        <v>1</v>
      </c>
      <c r="D3158">
        <v>25</v>
      </c>
      <c r="E3158">
        <f>Sheet2!AF29</f>
        <v>3.1740721509896329E-4</v>
      </c>
    </row>
    <row r="3159" spans="1:5">
      <c r="A3159">
        <v>2008</v>
      </c>
      <c r="B3159">
        <v>1</v>
      </c>
      <c r="C3159">
        <v>1</v>
      </c>
      <c r="D3159">
        <v>26</v>
      </c>
      <c r="E3159">
        <f>Sheet2!AF30</f>
        <v>2.4563097269729006E-4</v>
      </c>
    </row>
    <row r="3160" spans="1:5">
      <c r="A3160">
        <v>2008</v>
      </c>
      <c r="B3160">
        <v>1</v>
      </c>
      <c r="C3160">
        <v>1</v>
      </c>
      <c r="D3160">
        <v>27</v>
      </c>
      <c r="E3160">
        <f>Sheet2!AF31</f>
        <v>1.8133931191187131E-4</v>
      </c>
    </row>
    <row r="3161" spans="1:5">
      <c r="A3161">
        <v>2008</v>
      </c>
      <c r="B3161">
        <v>1</v>
      </c>
      <c r="C3161">
        <v>1</v>
      </c>
      <c r="D3161">
        <v>28</v>
      </c>
      <c r="E3161">
        <f>Sheet2!AF32</f>
        <v>1.8551360545076138E-4</v>
      </c>
    </row>
    <row r="3162" spans="1:5">
      <c r="A3162">
        <v>2008</v>
      </c>
      <c r="B3162">
        <v>1</v>
      </c>
      <c r="C3162">
        <v>1</v>
      </c>
      <c r="D3162">
        <v>29</v>
      </c>
      <c r="E3162">
        <f>Sheet2!AF33</f>
        <v>1.6405616414664467E-4</v>
      </c>
    </row>
    <row r="3163" spans="1:5">
      <c r="A3163">
        <v>2008</v>
      </c>
      <c r="B3163">
        <v>1</v>
      </c>
      <c r="C3163">
        <v>1</v>
      </c>
      <c r="D3163">
        <v>30</v>
      </c>
      <c r="E3163">
        <f>Sheet2!AF34</f>
        <v>2.1068345173394707E-4</v>
      </c>
    </row>
    <row r="3164" spans="1:5">
      <c r="A3164">
        <v>2008</v>
      </c>
      <c r="B3164">
        <v>1</v>
      </c>
      <c r="C3164">
        <v>1</v>
      </c>
      <c r="D3164">
        <v>31</v>
      </c>
      <c r="E3164">
        <f>Sheet2!AF35</f>
        <v>2.236585091459579E-4</v>
      </c>
    </row>
    <row r="3165" spans="1:5">
      <c r="A3165">
        <v>2008</v>
      </c>
      <c r="B3165">
        <v>1</v>
      </c>
      <c r="C3165">
        <v>1</v>
      </c>
      <c r="D3165">
        <v>32</v>
      </c>
      <c r="E3165">
        <f>Sheet2!AF36</f>
        <v>2.4311278931446378E-4</v>
      </c>
    </row>
    <row r="3166" spans="1:5">
      <c r="A3166">
        <v>2008</v>
      </c>
      <c r="B3166">
        <v>1</v>
      </c>
      <c r="C3166">
        <v>1</v>
      </c>
      <c r="D3166">
        <v>33</v>
      </c>
      <c r="E3166">
        <f>Sheet2!AF37</f>
        <v>2.8399526966105959E-4</v>
      </c>
    </row>
    <row r="3167" spans="1:5">
      <c r="A3167">
        <v>2008</v>
      </c>
      <c r="B3167">
        <v>1</v>
      </c>
      <c r="C3167">
        <v>1</v>
      </c>
      <c r="D3167">
        <v>34</v>
      </c>
      <c r="E3167">
        <f>Sheet2!AF38</f>
        <v>2.6104858449316648E-4</v>
      </c>
    </row>
    <row r="3168" spans="1:5">
      <c r="A3168">
        <v>2008</v>
      </c>
      <c r="B3168">
        <v>1</v>
      </c>
      <c r="C3168">
        <v>1</v>
      </c>
      <c r="D3168">
        <v>35</v>
      </c>
      <c r="E3168">
        <f>Sheet2!AF39</f>
        <v>3.2744091680308101E-4</v>
      </c>
    </row>
    <row r="3169" spans="1:5">
      <c r="A3169">
        <v>2008</v>
      </c>
      <c r="B3169">
        <v>1</v>
      </c>
      <c r="C3169">
        <v>1</v>
      </c>
      <c r="D3169">
        <v>36</v>
      </c>
      <c r="E3169">
        <f>Sheet2!AF40</f>
        <v>3.1540691326765921E-4</v>
      </c>
    </row>
    <row r="3170" spans="1:5">
      <c r="A3170">
        <v>2008</v>
      </c>
      <c r="B3170">
        <v>1</v>
      </c>
      <c r="C3170">
        <v>1</v>
      </c>
      <c r="D3170">
        <v>37</v>
      </c>
      <c r="E3170">
        <f>Sheet2!AF41</f>
        <v>4.4693582120269333E-4</v>
      </c>
    </row>
    <row r="3171" spans="1:5">
      <c r="A3171">
        <v>2008</v>
      </c>
      <c r="B3171">
        <v>1</v>
      </c>
      <c r="C3171">
        <v>1</v>
      </c>
      <c r="D3171">
        <v>38</v>
      </c>
      <c r="E3171">
        <f>Sheet2!AF42</f>
        <v>5.1619273042584606E-4</v>
      </c>
    </row>
    <row r="3172" spans="1:5">
      <c r="A3172">
        <v>2008</v>
      </c>
      <c r="B3172">
        <v>1</v>
      </c>
      <c r="C3172">
        <v>1</v>
      </c>
      <c r="D3172">
        <v>39</v>
      </c>
      <c r="E3172">
        <f>Sheet2!AF43</f>
        <v>5.7925565623913918E-4</v>
      </c>
    </row>
    <row r="3173" spans="1:5">
      <c r="A3173">
        <v>2008</v>
      </c>
      <c r="B3173">
        <v>1</v>
      </c>
      <c r="C3173">
        <v>1</v>
      </c>
      <c r="D3173">
        <v>40</v>
      </c>
      <c r="E3173">
        <f>Sheet2!AF44</f>
        <v>4.6542319185637401E-4</v>
      </c>
    </row>
    <row r="3174" spans="1:5">
      <c r="A3174">
        <v>2008</v>
      </c>
      <c r="B3174">
        <v>1</v>
      </c>
      <c r="C3174">
        <v>1</v>
      </c>
      <c r="D3174">
        <v>41</v>
      </c>
      <c r="E3174">
        <f>Sheet2!AF45</f>
        <v>6.2811278603858004E-4</v>
      </c>
    </row>
    <row r="3175" spans="1:5">
      <c r="A3175">
        <v>2008</v>
      </c>
      <c r="B3175">
        <v>1</v>
      </c>
      <c r="C3175">
        <v>1</v>
      </c>
      <c r="D3175">
        <v>42</v>
      </c>
      <c r="E3175">
        <f>Sheet2!AF46</f>
        <v>6.697225867579534E-4</v>
      </c>
    </row>
    <row r="3176" spans="1:5">
      <c r="A3176">
        <v>2008</v>
      </c>
      <c r="B3176">
        <v>1</v>
      </c>
      <c r="C3176">
        <v>1</v>
      </c>
      <c r="D3176">
        <v>43</v>
      </c>
      <c r="E3176">
        <f>Sheet2!AF47</f>
        <v>6.2986968556264053E-4</v>
      </c>
    </row>
    <row r="3177" spans="1:5">
      <c r="A3177">
        <v>2008</v>
      </c>
      <c r="B3177">
        <v>1</v>
      </c>
      <c r="C3177">
        <v>1</v>
      </c>
      <c r="D3177">
        <v>44</v>
      </c>
      <c r="E3177">
        <f>Sheet2!AF48</f>
        <v>8.1190038933861045E-4</v>
      </c>
    </row>
    <row r="3178" spans="1:5">
      <c r="A3178">
        <v>2008</v>
      </c>
      <c r="B3178">
        <v>1</v>
      </c>
      <c r="C3178">
        <v>1</v>
      </c>
      <c r="D3178">
        <v>45</v>
      </c>
      <c r="E3178">
        <f>Sheet2!AF49</f>
        <v>8.2143022380424884E-4</v>
      </c>
    </row>
    <row r="3179" spans="1:5">
      <c r="A3179">
        <v>2008</v>
      </c>
      <c r="B3179">
        <v>1</v>
      </c>
      <c r="C3179">
        <v>1</v>
      </c>
      <c r="D3179">
        <v>46</v>
      </c>
      <c r="E3179">
        <f>Sheet2!AF50</f>
        <v>1.1181569715130945E-3</v>
      </c>
    </row>
    <row r="3180" spans="1:5">
      <c r="A3180">
        <v>2008</v>
      </c>
      <c r="B3180">
        <v>1</v>
      </c>
      <c r="C3180">
        <v>1</v>
      </c>
      <c r="D3180">
        <v>47</v>
      </c>
      <c r="E3180">
        <f>Sheet2!AF51</f>
        <v>1.2186368231742923E-3</v>
      </c>
    </row>
    <row r="3181" spans="1:5">
      <c r="A3181">
        <v>2008</v>
      </c>
      <c r="B3181">
        <v>1</v>
      </c>
      <c r="C3181">
        <v>1</v>
      </c>
      <c r="D3181">
        <v>48</v>
      </c>
      <c r="E3181">
        <f>Sheet2!AF52</f>
        <v>1.3514706024021544E-3</v>
      </c>
    </row>
    <row r="3182" spans="1:5">
      <c r="A3182">
        <v>2008</v>
      </c>
      <c r="B3182">
        <v>1</v>
      </c>
      <c r="C3182">
        <v>1</v>
      </c>
      <c r="D3182">
        <v>49</v>
      </c>
      <c r="E3182">
        <f>Sheet2!AF53</f>
        <v>1.4295143061609631E-3</v>
      </c>
    </row>
    <row r="3183" spans="1:5">
      <c r="A3183">
        <v>2008</v>
      </c>
      <c r="B3183">
        <v>1</v>
      </c>
      <c r="C3183">
        <v>1</v>
      </c>
      <c r="D3183">
        <v>50</v>
      </c>
      <c r="E3183">
        <f>Sheet2!AF54</f>
        <v>1.4794754409854585E-3</v>
      </c>
    </row>
    <row r="3184" spans="1:5">
      <c r="A3184">
        <v>2008</v>
      </c>
      <c r="B3184">
        <v>1</v>
      </c>
      <c r="C3184">
        <v>1</v>
      </c>
      <c r="D3184">
        <v>51</v>
      </c>
      <c r="E3184">
        <f>Sheet2!AF55</f>
        <v>1.6317866965379004E-3</v>
      </c>
    </row>
    <row r="3185" spans="1:5">
      <c r="A3185">
        <v>2008</v>
      </c>
      <c r="B3185">
        <v>1</v>
      </c>
      <c r="C3185">
        <v>1</v>
      </c>
      <c r="D3185">
        <v>52</v>
      </c>
      <c r="E3185">
        <f>Sheet2!AF56</f>
        <v>1.871130051969374E-3</v>
      </c>
    </row>
    <row r="3186" spans="1:5">
      <c r="A3186">
        <v>2008</v>
      </c>
      <c r="B3186">
        <v>1</v>
      </c>
      <c r="C3186">
        <v>1</v>
      </c>
      <c r="D3186">
        <v>53</v>
      </c>
      <c r="E3186">
        <f>Sheet2!AF57</f>
        <v>1.7450779962416853E-3</v>
      </c>
    </row>
    <row r="3187" spans="1:5">
      <c r="A3187">
        <v>2008</v>
      </c>
      <c r="B3187">
        <v>1</v>
      </c>
      <c r="C3187">
        <v>1</v>
      </c>
      <c r="D3187">
        <v>54</v>
      </c>
      <c r="E3187">
        <f>Sheet2!AF58</f>
        <v>2.1364919605997962E-3</v>
      </c>
    </row>
    <row r="3188" spans="1:5">
      <c r="A3188">
        <v>2008</v>
      </c>
      <c r="B3188">
        <v>1</v>
      </c>
      <c r="C3188">
        <v>1</v>
      </c>
      <c r="D3188">
        <v>55</v>
      </c>
      <c r="E3188">
        <f>Sheet2!AF59</f>
        <v>2.3534542671615226E-3</v>
      </c>
    </row>
    <row r="3189" spans="1:5">
      <c r="A3189">
        <v>2008</v>
      </c>
      <c r="B3189">
        <v>1</v>
      </c>
      <c r="C3189">
        <v>1</v>
      </c>
      <c r="D3189">
        <v>56</v>
      </c>
      <c r="E3189">
        <f>Sheet2!AF60</f>
        <v>2.5712491394951566E-3</v>
      </c>
    </row>
    <row r="3190" spans="1:5">
      <c r="A3190">
        <v>2008</v>
      </c>
      <c r="B3190">
        <v>1</v>
      </c>
      <c r="C3190">
        <v>1</v>
      </c>
      <c r="D3190">
        <v>57</v>
      </c>
      <c r="E3190">
        <f>Sheet2!AF61</f>
        <v>2.5580303078890526E-3</v>
      </c>
    </row>
    <row r="3191" spans="1:5">
      <c r="A3191">
        <v>2008</v>
      </c>
      <c r="B3191">
        <v>1</v>
      </c>
      <c r="C3191">
        <v>1</v>
      </c>
      <c r="D3191">
        <v>58</v>
      </c>
      <c r="E3191">
        <f>Sheet2!AF62</f>
        <v>2.9868050535058984E-3</v>
      </c>
    </row>
    <row r="3192" spans="1:5">
      <c r="A3192">
        <v>2008</v>
      </c>
      <c r="B3192">
        <v>1</v>
      </c>
      <c r="C3192">
        <v>1</v>
      </c>
      <c r="D3192">
        <v>59</v>
      </c>
      <c r="E3192">
        <f>Sheet2!AF63</f>
        <v>3.0465036714380734E-3</v>
      </c>
    </row>
    <row r="3193" spans="1:5">
      <c r="A3193">
        <v>2008</v>
      </c>
      <c r="B3193">
        <v>1</v>
      </c>
      <c r="C3193">
        <v>1</v>
      </c>
      <c r="D3193">
        <v>60</v>
      </c>
      <c r="E3193">
        <f>Sheet2!AF64</f>
        <v>3.5715377407031013E-3</v>
      </c>
    </row>
    <row r="3194" spans="1:5">
      <c r="A3194">
        <v>2008</v>
      </c>
      <c r="B3194">
        <v>1</v>
      </c>
      <c r="C3194">
        <v>1</v>
      </c>
      <c r="D3194">
        <v>61</v>
      </c>
      <c r="E3194">
        <f>Sheet2!AF65</f>
        <v>3.9430335273541008E-3</v>
      </c>
    </row>
    <row r="3195" spans="1:5">
      <c r="A3195">
        <v>2008</v>
      </c>
      <c r="B3195">
        <v>1</v>
      </c>
      <c r="C3195">
        <v>1</v>
      </c>
      <c r="D3195">
        <v>62</v>
      </c>
      <c r="E3195">
        <f>Sheet2!AF66</f>
        <v>4.6854060714330006E-3</v>
      </c>
    </row>
    <row r="3196" spans="1:5">
      <c r="A3196">
        <v>2008</v>
      </c>
      <c r="B3196">
        <v>1</v>
      </c>
      <c r="C3196">
        <v>1</v>
      </c>
      <c r="D3196">
        <v>63</v>
      </c>
      <c r="E3196">
        <f>Sheet2!AF67</f>
        <v>4.6972835510099321E-3</v>
      </c>
    </row>
    <row r="3197" spans="1:5">
      <c r="A3197">
        <v>2008</v>
      </c>
      <c r="B3197">
        <v>1</v>
      </c>
      <c r="C3197">
        <v>1</v>
      </c>
      <c r="D3197">
        <v>64</v>
      </c>
      <c r="E3197">
        <f>Sheet2!AF68</f>
        <v>4.8280558879010083E-3</v>
      </c>
    </row>
    <row r="3198" spans="1:5">
      <c r="A3198">
        <v>2008</v>
      </c>
      <c r="B3198">
        <v>1</v>
      </c>
      <c r="C3198">
        <v>1</v>
      </c>
      <c r="D3198">
        <v>65</v>
      </c>
      <c r="E3198">
        <f>Sheet2!AF69</f>
        <v>5.5577250891619022E-3</v>
      </c>
    </row>
    <row r="3199" spans="1:5">
      <c r="A3199">
        <v>2008</v>
      </c>
      <c r="B3199">
        <v>1</v>
      </c>
      <c r="C3199">
        <v>1</v>
      </c>
      <c r="D3199">
        <v>66</v>
      </c>
      <c r="E3199">
        <f>Sheet2!AF70</f>
        <v>6.3071375461064127E-3</v>
      </c>
    </row>
    <row r="3200" spans="1:5">
      <c r="A3200">
        <v>2008</v>
      </c>
      <c r="B3200">
        <v>1</v>
      </c>
      <c r="C3200">
        <v>1</v>
      </c>
      <c r="D3200">
        <v>67</v>
      </c>
      <c r="E3200">
        <f>Sheet2!AF71</f>
        <v>6.7566786514267185E-3</v>
      </c>
    </row>
    <row r="3201" spans="1:5">
      <c r="A3201">
        <v>2008</v>
      </c>
      <c r="B3201">
        <v>1</v>
      </c>
      <c r="C3201">
        <v>1</v>
      </c>
      <c r="D3201">
        <v>68</v>
      </c>
      <c r="E3201">
        <f>Sheet2!AF72</f>
        <v>7.3709097813345181E-3</v>
      </c>
    </row>
    <row r="3202" spans="1:5">
      <c r="A3202">
        <v>2008</v>
      </c>
      <c r="B3202">
        <v>1</v>
      </c>
      <c r="C3202">
        <v>1</v>
      </c>
      <c r="D3202">
        <v>69</v>
      </c>
      <c r="E3202">
        <f>Sheet2!AF73</f>
        <v>8.8027191354528699E-3</v>
      </c>
    </row>
    <row r="3203" spans="1:5">
      <c r="A3203">
        <v>2008</v>
      </c>
      <c r="B3203">
        <v>1</v>
      </c>
      <c r="C3203">
        <v>1</v>
      </c>
      <c r="D3203">
        <v>70</v>
      </c>
      <c r="E3203">
        <f>Sheet2!AF74</f>
        <v>9.1349593307058184E-3</v>
      </c>
    </row>
    <row r="3204" spans="1:5">
      <c r="A3204">
        <v>2008</v>
      </c>
      <c r="B3204">
        <v>1</v>
      </c>
      <c r="C3204">
        <v>1</v>
      </c>
      <c r="D3204">
        <v>71</v>
      </c>
      <c r="E3204">
        <f>Sheet2!AF75</f>
        <v>1.0757308511947436E-2</v>
      </c>
    </row>
    <row r="3205" spans="1:5">
      <c r="A3205">
        <v>2008</v>
      </c>
      <c r="B3205">
        <v>1</v>
      </c>
      <c r="C3205">
        <v>1</v>
      </c>
      <c r="D3205">
        <v>72</v>
      </c>
      <c r="E3205">
        <f>Sheet2!AF76</f>
        <v>1.2117650590572135E-2</v>
      </c>
    </row>
    <row r="3206" spans="1:5">
      <c r="A3206">
        <v>2008</v>
      </c>
      <c r="B3206">
        <v>1</v>
      </c>
      <c r="C3206">
        <v>1</v>
      </c>
      <c r="D3206">
        <v>73</v>
      </c>
      <c r="E3206">
        <f>Sheet2!AF77</f>
        <v>1.2890364884439651E-2</v>
      </c>
    </row>
    <row r="3207" spans="1:5">
      <c r="A3207">
        <v>2008</v>
      </c>
      <c r="B3207">
        <v>1</v>
      </c>
      <c r="C3207">
        <v>1</v>
      </c>
      <c r="D3207">
        <v>74</v>
      </c>
      <c r="E3207">
        <f>Sheet2!AF78</f>
        <v>1.5423084173736518E-2</v>
      </c>
    </row>
    <row r="3208" spans="1:5">
      <c r="A3208">
        <v>2008</v>
      </c>
      <c r="B3208">
        <v>1</v>
      </c>
      <c r="C3208">
        <v>1</v>
      </c>
      <c r="D3208">
        <v>75</v>
      </c>
      <c r="E3208">
        <f>Sheet2!AF79</f>
        <v>1.5932696147561539E-2</v>
      </c>
    </row>
    <row r="3209" spans="1:5">
      <c r="A3209">
        <v>2008</v>
      </c>
      <c r="B3209">
        <v>1</v>
      </c>
      <c r="C3209">
        <v>1</v>
      </c>
      <c r="D3209">
        <v>76</v>
      </c>
      <c r="E3209">
        <f>Sheet2!AF80</f>
        <v>1.8219697653736055E-2</v>
      </c>
    </row>
    <row r="3210" spans="1:5">
      <c r="A3210">
        <v>2008</v>
      </c>
      <c r="B3210">
        <v>1</v>
      </c>
      <c r="C3210">
        <v>1</v>
      </c>
      <c r="D3210">
        <v>77</v>
      </c>
      <c r="E3210">
        <f>Sheet2!AF81</f>
        <v>2.1354442682950777E-2</v>
      </c>
    </row>
    <row r="3211" spans="1:5">
      <c r="A3211">
        <v>2008</v>
      </c>
      <c r="B3211">
        <v>1</v>
      </c>
      <c r="C3211">
        <v>1</v>
      </c>
      <c r="D3211">
        <v>78</v>
      </c>
      <c r="E3211">
        <f>Sheet2!AF82</f>
        <v>2.3773872674238677E-2</v>
      </c>
    </row>
    <row r="3212" spans="1:5">
      <c r="A3212">
        <v>2008</v>
      </c>
      <c r="B3212">
        <v>1</v>
      </c>
      <c r="C3212">
        <v>1</v>
      </c>
      <c r="D3212">
        <v>79</v>
      </c>
      <c r="E3212">
        <f>Sheet2!AF83</f>
        <v>2.6035440436492824E-2</v>
      </c>
    </row>
    <row r="3213" spans="1:5">
      <c r="A3213">
        <v>2008</v>
      </c>
      <c r="B3213">
        <v>1</v>
      </c>
      <c r="C3213">
        <v>1</v>
      </c>
      <c r="D3213">
        <v>80</v>
      </c>
      <c r="E3213">
        <f>Sheet2!AF84</f>
        <v>2.9715158948725642E-2</v>
      </c>
    </row>
    <row r="3214" spans="1:5">
      <c r="A3214">
        <v>2008</v>
      </c>
      <c r="B3214">
        <v>1</v>
      </c>
      <c r="C3214">
        <v>1</v>
      </c>
      <c r="D3214">
        <v>81</v>
      </c>
      <c r="E3214">
        <f>Sheet2!AF85</f>
        <v>3.6198210769699667E-2</v>
      </c>
    </row>
    <row r="3215" spans="1:5">
      <c r="A3215">
        <v>2008</v>
      </c>
      <c r="B3215">
        <v>1</v>
      </c>
      <c r="C3215">
        <v>1</v>
      </c>
      <c r="D3215">
        <v>82</v>
      </c>
      <c r="E3215">
        <f>Sheet2!AF86</f>
        <v>4.2927379324600987E-2</v>
      </c>
    </row>
    <row r="3216" spans="1:5">
      <c r="A3216">
        <v>2008</v>
      </c>
      <c r="B3216">
        <v>1</v>
      </c>
      <c r="C3216">
        <v>1</v>
      </c>
      <c r="D3216">
        <v>83</v>
      </c>
      <c r="E3216">
        <f>Sheet2!AF87</f>
        <v>4.5500165479881512E-2</v>
      </c>
    </row>
    <row r="3217" spans="1:5">
      <c r="A3217">
        <v>2008</v>
      </c>
      <c r="B3217">
        <v>1</v>
      </c>
      <c r="C3217">
        <v>1</v>
      </c>
      <c r="D3217">
        <v>84</v>
      </c>
      <c r="E3217">
        <f>Sheet2!AF88</f>
        <v>5.4392186030653301E-2</v>
      </c>
    </row>
    <row r="3218" spans="1:5">
      <c r="A3218">
        <v>2008</v>
      </c>
      <c r="B3218">
        <v>1</v>
      </c>
      <c r="C3218">
        <v>1</v>
      </c>
      <c r="D3218">
        <v>85</v>
      </c>
      <c r="E3218">
        <f>Sheet2!AF89</f>
        <v>5.8647950384841774E-2</v>
      </c>
    </row>
    <row r="3219" spans="1:5">
      <c r="A3219">
        <v>2008</v>
      </c>
      <c r="B3219">
        <v>1</v>
      </c>
      <c r="C3219">
        <v>1</v>
      </c>
      <c r="D3219">
        <v>86</v>
      </c>
      <c r="E3219">
        <f>Sheet2!AF90</f>
        <v>6.8878505879319846E-2</v>
      </c>
    </row>
    <row r="3220" spans="1:5">
      <c r="A3220">
        <v>2008</v>
      </c>
      <c r="B3220">
        <v>1</v>
      </c>
      <c r="C3220">
        <v>1</v>
      </c>
      <c r="D3220">
        <v>87</v>
      </c>
      <c r="E3220">
        <f>Sheet2!AF91</f>
        <v>7.9554875425459484E-2</v>
      </c>
    </row>
    <row r="3221" spans="1:5">
      <c r="A3221">
        <v>2008</v>
      </c>
      <c r="B3221">
        <v>1</v>
      </c>
      <c r="C3221">
        <v>1</v>
      </c>
      <c r="D3221">
        <v>88</v>
      </c>
      <c r="E3221">
        <f>Sheet2!AF92</f>
        <v>9.0848409005649514E-2</v>
      </c>
    </row>
    <row r="3222" spans="1:5">
      <c r="A3222">
        <v>2008</v>
      </c>
      <c r="B3222">
        <v>1</v>
      </c>
      <c r="C3222">
        <v>1</v>
      </c>
      <c r="D3222">
        <v>89</v>
      </c>
      <c r="E3222">
        <f>Sheet2!AF93</f>
        <v>0.11100677746625541</v>
      </c>
    </row>
    <row r="3223" spans="1:5">
      <c r="A3223">
        <v>2008</v>
      </c>
      <c r="B3223">
        <v>1</v>
      </c>
      <c r="C3223">
        <v>1</v>
      </c>
      <c r="D3223">
        <v>90</v>
      </c>
      <c r="E3223">
        <f>Sheet2!AF94</f>
        <v>0.11526738103702198</v>
      </c>
    </row>
    <row r="3224" spans="1:5">
      <c r="A3224">
        <v>2008</v>
      </c>
      <c r="B3224">
        <v>1</v>
      </c>
      <c r="C3224">
        <v>1</v>
      </c>
      <c r="D3224">
        <v>91</v>
      </c>
      <c r="E3224">
        <f>Sheet2!AF95</f>
        <v>0.12527473408519962</v>
      </c>
    </row>
    <row r="3225" spans="1:5">
      <c r="A3225">
        <v>2008</v>
      </c>
      <c r="B3225">
        <v>1</v>
      </c>
      <c r="C3225">
        <v>1</v>
      </c>
      <c r="D3225">
        <v>92</v>
      </c>
      <c r="E3225">
        <f>Sheet2!AF96</f>
        <v>0.15991701790122878</v>
      </c>
    </row>
    <row r="3226" spans="1:5">
      <c r="A3226">
        <v>2008</v>
      </c>
      <c r="B3226">
        <v>1</v>
      </c>
      <c r="C3226">
        <v>1</v>
      </c>
      <c r="D3226">
        <v>93</v>
      </c>
      <c r="E3226">
        <f>Sheet2!AF97</f>
        <v>0.17948621357191438</v>
      </c>
    </row>
    <row r="3227" spans="1:5">
      <c r="A3227">
        <v>2008</v>
      </c>
      <c r="B3227">
        <v>1</v>
      </c>
      <c r="C3227">
        <v>1</v>
      </c>
      <c r="D3227">
        <v>94</v>
      </c>
      <c r="E3227">
        <f>Sheet2!AF98</f>
        <v>0.15901239778422582</v>
      </c>
    </row>
    <row r="3228" spans="1:5">
      <c r="A3228">
        <v>2008</v>
      </c>
      <c r="B3228">
        <v>1</v>
      </c>
      <c r="C3228">
        <v>1</v>
      </c>
      <c r="D3228">
        <v>95</v>
      </c>
      <c r="E3228">
        <f>Sheet2!AF99</f>
        <v>0.17541183648566197</v>
      </c>
    </row>
    <row r="3229" spans="1:5">
      <c r="A3229">
        <v>2008</v>
      </c>
      <c r="B3229">
        <v>1</v>
      </c>
      <c r="C3229">
        <v>1</v>
      </c>
      <c r="D3229">
        <v>96</v>
      </c>
      <c r="E3229">
        <f>Sheet2!AF100</f>
        <v>0.21231671554252202</v>
      </c>
    </row>
    <row r="3230" spans="1:5">
      <c r="A3230">
        <v>2008</v>
      </c>
      <c r="B3230">
        <v>1</v>
      </c>
      <c r="C3230">
        <v>1</v>
      </c>
      <c r="D3230">
        <v>97</v>
      </c>
      <c r="E3230">
        <f>Sheet2!AF101</f>
        <v>0.18704641927974802</v>
      </c>
    </row>
    <row r="3231" spans="1:5">
      <c r="A3231">
        <v>2008</v>
      </c>
      <c r="B3231">
        <v>1</v>
      </c>
      <c r="C3231">
        <v>1</v>
      </c>
      <c r="D3231">
        <v>98</v>
      </c>
      <c r="E3231">
        <f>Sheet2!AF102</f>
        <v>0.21575757575757576</v>
      </c>
    </row>
    <row r="3232" spans="1:5">
      <c r="A3232">
        <v>2008</v>
      </c>
      <c r="B3232">
        <v>1</v>
      </c>
      <c r="C3232">
        <v>1</v>
      </c>
      <c r="D3232">
        <v>99</v>
      </c>
      <c r="E3232">
        <f>Sheet2!AF103</f>
        <v>0.18497959183673471</v>
      </c>
    </row>
    <row r="3233" spans="1:5">
      <c r="A3233">
        <v>2008</v>
      </c>
      <c r="B3233">
        <v>1</v>
      </c>
      <c r="C3233">
        <v>1</v>
      </c>
      <c r="D3233">
        <v>100</v>
      </c>
      <c r="E3233">
        <f>Sheet2!AF104</f>
        <v>8.8770053475935834E-2</v>
      </c>
    </row>
    <row r="3234" spans="1:5">
      <c r="A3234">
        <v>2009</v>
      </c>
      <c r="B3234">
        <v>0</v>
      </c>
      <c r="C3234">
        <v>0</v>
      </c>
      <c r="D3234">
        <v>0</v>
      </c>
      <c r="E3234">
        <f>Sheet2!AI4</f>
        <v>4.8668480374439741E-3</v>
      </c>
    </row>
    <row r="3235" spans="1:5">
      <c r="A3235">
        <v>2009</v>
      </c>
      <c r="B3235">
        <v>0</v>
      </c>
      <c r="C3235">
        <v>0</v>
      </c>
      <c r="D3235">
        <v>1</v>
      </c>
      <c r="E3235">
        <f>Sheet2!AI5</f>
        <v>3.3953165620517317E-4</v>
      </c>
    </row>
    <row r="3236" spans="1:5">
      <c r="A3236">
        <v>2009</v>
      </c>
      <c r="B3236">
        <v>0</v>
      </c>
      <c r="C3236">
        <v>0</v>
      </c>
      <c r="D3236">
        <v>2</v>
      </c>
      <c r="E3236">
        <f>Sheet2!AI6</f>
        <v>2.2146448473549832E-4</v>
      </c>
    </row>
    <row r="3237" spans="1:5">
      <c r="A3237">
        <v>2009</v>
      </c>
      <c r="B3237">
        <v>0</v>
      </c>
      <c r="C3237">
        <v>0</v>
      </c>
      <c r="D3237">
        <v>3</v>
      </c>
      <c r="E3237">
        <f>Sheet2!AI7</f>
        <v>1.3022968384420014E-4</v>
      </c>
    </row>
    <row r="3238" spans="1:5">
      <c r="A3238">
        <v>2009</v>
      </c>
      <c r="B3238">
        <v>0</v>
      </c>
      <c r="C3238">
        <v>0</v>
      </c>
      <c r="D3238">
        <v>4</v>
      </c>
      <c r="E3238">
        <f>Sheet2!AI8</f>
        <v>1.0906819702798641E-4</v>
      </c>
    </row>
    <row r="3239" spans="1:5">
      <c r="A3239">
        <v>2009</v>
      </c>
      <c r="B3239">
        <v>0</v>
      </c>
      <c r="C3239">
        <v>0</v>
      </c>
      <c r="D3239">
        <v>5</v>
      </c>
      <c r="E3239">
        <f>Sheet2!AI9</f>
        <v>1.3866552654493472E-4</v>
      </c>
    </row>
    <row r="3240" spans="1:5">
      <c r="A3240">
        <v>2009</v>
      </c>
      <c r="B3240">
        <v>0</v>
      </c>
      <c r="C3240">
        <v>0</v>
      </c>
      <c r="D3240">
        <v>6</v>
      </c>
      <c r="E3240">
        <f>Sheet2!AI10</f>
        <v>1.214124812422753E-4</v>
      </c>
    </row>
    <row r="3241" spans="1:5">
      <c r="A3241">
        <v>2009</v>
      </c>
      <c r="B3241">
        <v>0</v>
      </c>
      <c r="C3241">
        <v>0</v>
      </c>
      <c r="D3241">
        <v>7</v>
      </c>
      <c r="E3241">
        <f>Sheet2!AI11</f>
        <v>1.239842854085389E-4</v>
      </c>
    </row>
    <row r="3242" spans="1:5">
      <c r="A3242">
        <v>2009</v>
      </c>
      <c r="B3242">
        <v>0</v>
      </c>
      <c r="C3242">
        <v>0</v>
      </c>
      <c r="D3242">
        <v>8</v>
      </c>
      <c r="E3242">
        <f>Sheet2!AI12</f>
        <v>9.1306662870000883E-5</v>
      </c>
    </row>
    <row r="3243" spans="1:5">
      <c r="A3243">
        <v>2009</v>
      </c>
      <c r="B3243">
        <v>0</v>
      </c>
      <c r="C3243">
        <v>0</v>
      </c>
      <c r="D3243">
        <v>9</v>
      </c>
      <c r="E3243">
        <f>Sheet2!AI13</f>
        <v>1.054196861412963E-4</v>
      </c>
    </row>
    <row r="3244" spans="1:5">
      <c r="A3244">
        <v>2009</v>
      </c>
      <c r="B3244">
        <v>0</v>
      </c>
      <c r="C3244">
        <v>0</v>
      </c>
      <c r="D3244">
        <v>10</v>
      </c>
      <c r="E3244">
        <f>Sheet2!AI14</f>
        <v>7.6018558449741545E-5</v>
      </c>
    </row>
    <row r="3245" spans="1:5">
      <c r="A3245">
        <v>2009</v>
      </c>
      <c r="B3245">
        <v>0</v>
      </c>
      <c r="C3245">
        <v>0</v>
      </c>
      <c r="D3245">
        <v>11</v>
      </c>
      <c r="E3245">
        <f>Sheet2!AI15</f>
        <v>7.7820870888892574E-5</v>
      </c>
    </row>
    <row r="3246" spans="1:5">
      <c r="A3246">
        <v>2009</v>
      </c>
      <c r="B3246">
        <v>0</v>
      </c>
      <c r="C3246">
        <v>0</v>
      </c>
      <c r="D3246">
        <v>12</v>
      </c>
      <c r="E3246">
        <f>Sheet2!AI16</f>
        <v>1.1561539215701939E-4</v>
      </c>
    </row>
    <row r="3247" spans="1:5">
      <c r="A3247">
        <v>2009</v>
      </c>
      <c r="B3247">
        <v>0</v>
      </c>
      <c r="C3247">
        <v>0</v>
      </c>
      <c r="D3247">
        <v>13</v>
      </c>
      <c r="E3247">
        <f>Sheet2!AI17</f>
        <v>1.3076670616075025E-4</v>
      </c>
    </row>
    <row r="3248" spans="1:5">
      <c r="A3248">
        <v>2009</v>
      </c>
      <c r="B3248">
        <v>0</v>
      </c>
      <c r="C3248">
        <v>0</v>
      </c>
      <c r="D3248">
        <v>14</v>
      </c>
      <c r="E3248">
        <f>Sheet2!AI18</f>
        <v>1.6192149029990301E-4</v>
      </c>
    </row>
    <row r="3249" spans="1:5">
      <c r="A3249">
        <v>2009</v>
      </c>
      <c r="B3249">
        <v>0</v>
      </c>
      <c r="C3249">
        <v>0</v>
      </c>
      <c r="D3249">
        <v>15</v>
      </c>
      <c r="E3249">
        <f>Sheet2!AI19</f>
        <v>2.4322520038535186E-4</v>
      </c>
    </row>
    <row r="3250" spans="1:5">
      <c r="A3250">
        <v>2009</v>
      </c>
      <c r="B3250">
        <v>0</v>
      </c>
      <c r="C3250">
        <v>0</v>
      </c>
      <c r="D3250">
        <v>16</v>
      </c>
      <c r="E3250">
        <f>Sheet2!AI20</f>
        <v>3.110052059428261E-4</v>
      </c>
    </row>
    <row r="3251" spans="1:5">
      <c r="A3251">
        <v>2009</v>
      </c>
      <c r="B3251">
        <v>0</v>
      </c>
      <c r="C3251">
        <v>0</v>
      </c>
      <c r="D3251">
        <v>17</v>
      </c>
      <c r="E3251">
        <f>Sheet2!AI21</f>
        <v>4.6827919992794751E-4</v>
      </c>
    </row>
    <row r="3252" spans="1:5">
      <c r="A3252">
        <v>2009</v>
      </c>
      <c r="B3252">
        <v>0</v>
      </c>
      <c r="C3252">
        <v>0</v>
      </c>
      <c r="D3252">
        <v>18</v>
      </c>
      <c r="E3252">
        <f>Sheet2!AI22</f>
        <v>6.8463847759134267E-4</v>
      </c>
    </row>
    <row r="3253" spans="1:5">
      <c r="A3253">
        <v>2009</v>
      </c>
      <c r="B3253">
        <v>0</v>
      </c>
      <c r="C3253">
        <v>0</v>
      </c>
      <c r="D3253">
        <v>19</v>
      </c>
      <c r="E3253">
        <f>Sheet2!AI23</f>
        <v>6.3515091926633765E-4</v>
      </c>
    </row>
    <row r="3254" spans="1:5">
      <c r="A3254">
        <v>2009</v>
      </c>
      <c r="B3254">
        <v>0</v>
      </c>
      <c r="C3254">
        <v>0</v>
      </c>
      <c r="D3254">
        <v>20</v>
      </c>
      <c r="E3254">
        <f>Sheet2!AI24</f>
        <v>7.9669161348902649E-4</v>
      </c>
    </row>
    <row r="3255" spans="1:5">
      <c r="A3255">
        <v>2009</v>
      </c>
      <c r="B3255">
        <v>0</v>
      </c>
      <c r="C3255">
        <v>0</v>
      </c>
      <c r="D3255">
        <v>21</v>
      </c>
      <c r="E3255">
        <f>Sheet2!AI25</f>
        <v>7.609707428672828E-4</v>
      </c>
    </row>
    <row r="3256" spans="1:5">
      <c r="A3256">
        <v>2009</v>
      </c>
      <c r="B3256">
        <v>0</v>
      </c>
      <c r="C3256">
        <v>0</v>
      </c>
      <c r="D3256">
        <v>22</v>
      </c>
      <c r="E3256">
        <f>Sheet2!AI26</f>
        <v>7.1005585444267765E-4</v>
      </c>
    </row>
    <row r="3257" spans="1:5">
      <c r="A3257">
        <v>2009</v>
      </c>
      <c r="B3257">
        <v>0</v>
      </c>
      <c r="C3257">
        <v>0</v>
      </c>
      <c r="D3257">
        <v>23</v>
      </c>
      <c r="E3257">
        <f>Sheet2!AI27</f>
        <v>6.4160162155526244E-4</v>
      </c>
    </row>
    <row r="3258" spans="1:5">
      <c r="A3258">
        <v>2009</v>
      </c>
      <c r="B3258">
        <v>0</v>
      </c>
      <c r="C3258">
        <v>0</v>
      </c>
      <c r="D3258">
        <v>24</v>
      </c>
      <c r="E3258">
        <f>Sheet2!AI28</f>
        <v>8.518834133662284E-4</v>
      </c>
    </row>
    <row r="3259" spans="1:5">
      <c r="A3259">
        <v>2009</v>
      </c>
      <c r="B3259">
        <v>0</v>
      </c>
      <c r="C3259">
        <v>0</v>
      </c>
      <c r="D3259">
        <v>25</v>
      </c>
      <c r="E3259">
        <f>Sheet2!AI29</f>
        <v>7.4979564181859289E-4</v>
      </c>
    </row>
    <row r="3260" spans="1:5">
      <c r="A3260">
        <v>2009</v>
      </c>
      <c r="B3260">
        <v>0</v>
      </c>
      <c r="C3260">
        <v>0</v>
      </c>
      <c r="D3260">
        <v>26</v>
      </c>
      <c r="E3260">
        <f>Sheet2!AI30</f>
        <v>8.4951437700059881E-4</v>
      </c>
    </row>
    <row r="3261" spans="1:5">
      <c r="A3261">
        <v>2009</v>
      </c>
      <c r="B3261">
        <v>0</v>
      </c>
      <c r="C3261">
        <v>0</v>
      </c>
      <c r="D3261">
        <v>27</v>
      </c>
      <c r="E3261">
        <f>Sheet2!AI31</f>
        <v>8.9327804619090631E-4</v>
      </c>
    </row>
    <row r="3262" spans="1:5">
      <c r="A3262">
        <v>2009</v>
      </c>
      <c r="B3262">
        <v>0</v>
      </c>
      <c r="C3262">
        <v>0</v>
      </c>
      <c r="D3262">
        <v>28</v>
      </c>
      <c r="E3262">
        <f>Sheet2!AI32</f>
        <v>9.3076517949741667E-4</v>
      </c>
    </row>
    <row r="3263" spans="1:5">
      <c r="A3263">
        <v>2009</v>
      </c>
      <c r="B3263">
        <v>0</v>
      </c>
      <c r="C3263">
        <v>0</v>
      </c>
      <c r="D3263">
        <v>29</v>
      </c>
      <c r="E3263">
        <f>Sheet2!AI33</f>
        <v>1.0704732218734191E-3</v>
      </c>
    </row>
    <row r="3264" spans="1:5">
      <c r="A3264">
        <v>2009</v>
      </c>
      <c r="B3264">
        <v>0</v>
      </c>
      <c r="C3264">
        <v>0</v>
      </c>
      <c r="D3264">
        <v>30</v>
      </c>
      <c r="E3264">
        <f>Sheet2!AI34</f>
        <v>1.2113224095521467E-3</v>
      </c>
    </row>
    <row r="3265" spans="1:5">
      <c r="A3265">
        <v>2009</v>
      </c>
      <c r="B3265">
        <v>0</v>
      </c>
      <c r="C3265">
        <v>0</v>
      </c>
      <c r="D3265">
        <v>31</v>
      </c>
      <c r="E3265">
        <f>Sheet2!AI35</f>
        <v>1.4109838441231383E-3</v>
      </c>
    </row>
    <row r="3266" spans="1:5">
      <c r="A3266">
        <v>2009</v>
      </c>
      <c r="B3266">
        <v>0</v>
      </c>
      <c r="C3266">
        <v>0</v>
      </c>
      <c r="D3266">
        <v>32</v>
      </c>
      <c r="E3266">
        <f>Sheet2!AI36</f>
        <v>1.4555185181356893E-3</v>
      </c>
    </row>
    <row r="3267" spans="1:5">
      <c r="A3267">
        <v>2009</v>
      </c>
      <c r="B3267">
        <v>0</v>
      </c>
      <c r="C3267">
        <v>0</v>
      </c>
      <c r="D3267">
        <v>33</v>
      </c>
      <c r="E3267">
        <f>Sheet2!AI37</f>
        <v>1.5666138173431681E-3</v>
      </c>
    </row>
    <row r="3268" spans="1:5">
      <c r="A3268">
        <v>2009</v>
      </c>
      <c r="B3268">
        <v>0</v>
      </c>
      <c r="C3268">
        <v>0</v>
      </c>
      <c r="D3268">
        <v>34</v>
      </c>
      <c r="E3268">
        <f>Sheet2!AI38</f>
        <v>1.5418477553013103E-3</v>
      </c>
    </row>
    <row r="3269" spans="1:5">
      <c r="A3269">
        <v>2009</v>
      </c>
      <c r="B3269">
        <v>0</v>
      </c>
      <c r="C3269">
        <v>0</v>
      </c>
      <c r="D3269">
        <v>35</v>
      </c>
      <c r="E3269">
        <f>Sheet2!AI39</f>
        <v>1.6496473013386586E-3</v>
      </c>
    </row>
    <row r="3270" spans="1:5">
      <c r="A3270">
        <v>2009</v>
      </c>
      <c r="B3270">
        <v>0</v>
      </c>
      <c r="C3270">
        <v>0</v>
      </c>
      <c r="D3270">
        <v>36</v>
      </c>
      <c r="E3270">
        <f>Sheet2!AI40</f>
        <v>1.7708177937302758E-3</v>
      </c>
    </row>
    <row r="3271" spans="1:5">
      <c r="A3271">
        <v>2009</v>
      </c>
      <c r="B3271">
        <v>0</v>
      </c>
      <c r="C3271">
        <v>0</v>
      </c>
      <c r="D3271">
        <v>37</v>
      </c>
      <c r="E3271">
        <f>Sheet2!AI41</f>
        <v>2.0657050639416598E-3</v>
      </c>
    </row>
    <row r="3272" spans="1:5">
      <c r="A3272">
        <v>2009</v>
      </c>
      <c r="B3272">
        <v>0</v>
      </c>
      <c r="C3272">
        <v>0</v>
      </c>
      <c r="D3272">
        <v>38</v>
      </c>
      <c r="E3272">
        <f>Sheet2!AI42</f>
        <v>1.7369641235824025E-3</v>
      </c>
    </row>
    <row r="3273" spans="1:5">
      <c r="A3273">
        <v>2009</v>
      </c>
      <c r="B3273">
        <v>0</v>
      </c>
      <c r="C3273">
        <v>0</v>
      </c>
      <c r="D3273">
        <v>39</v>
      </c>
      <c r="E3273">
        <f>Sheet2!AI43</f>
        <v>1.9727293476937786E-3</v>
      </c>
    </row>
    <row r="3274" spans="1:5">
      <c r="A3274">
        <v>2009</v>
      </c>
      <c r="B3274">
        <v>0</v>
      </c>
      <c r="C3274">
        <v>0</v>
      </c>
      <c r="D3274">
        <v>40</v>
      </c>
      <c r="E3274">
        <f>Sheet2!AI44</f>
        <v>2.3362476658248723E-3</v>
      </c>
    </row>
    <row r="3275" spans="1:5">
      <c r="A3275">
        <v>2009</v>
      </c>
      <c r="B3275">
        <v>0</v>
      </c>
      <c r="C3275">
        <v>0</v>
      </c>
      <c r="D3275">
        <v>41</v>
      </c>
      <c r="E3275">
        <f>Sheet2!AI45</f>
        <v>2.3375985773081975E-3</v>
      </c>
    </row>
    <row r="3276" spans="1:5">
      <c r="A3276">
        <v>2009</v>
      </c>
      <c r="B3276">
        <v>0</v>
      </c>
      <c r="C3276">
        <v>0</v>
      </c>
      <c r="D3276">
        <v>42</v>
      </c>
      <c r="E3276">
        <f>Sheet2!AI46</f>
        <v>2.5033319830187429E-3</v>
      </c>
    </row>
    <row r="3277" spans="1:5">
      <c r="A3277">
        <v>2009</v>
      </c>
      <c r="B3277">
        <v>0</v>
      </c>
      <c r="C3277">
        <v>0</v>
      </c>
      <c r="D3277">
        <v>43</v>
      </c>
      <c r="E3277">
        <f>Sheet2!AI47</f>
        <v>2.7486257556017472E-3</v>
      </c>
    </row>
    <row r="3278" spans="1:5">
      <c r="A3278">
        <v>2009</v>
      </c>
      <c r="B3278">
        <v>0</v>
      </c>
      <c r="C3278">
        <v>0</v>
      </c>
      <c r="D3278">
        <v>44</v>
      </c>
      <c r="E3278">
        <f>Sheet2!AI48</f>
        <v>2.6327718878868429E-3</v>
      </c>
    </row>
    <row r="3279" spans="1:5">
      <c r="A3279">
        <v>2009</v>
      </c>
      <c r="B3279">
        <v>0</v>
      </c>
      <c r="C3279">
        <v>0</v>
      </c>
      <c r="D3279">
        <v>45</v>
      </c>
      <c r="E3279">
        <f>Sheet2!AI49</f>
        <v>2.9487978798050955E-3</v>
      </c>
    </row>
    <row r="3280" spans="1:5">
      <c r="A3280">
        <v>2009</v>
      </c>
      <c r="B3280">
        <v>0</v>
      </c>
      <c r="C3280">
        <v>0</v>
      </c>
      <c r="D3280">
        <v>46</v>
      </c>
      <c r="E3280">
        <f>Sheet2!AI50</f>
        <v>3.3730353471383479E-3</v>
      </c>
    </row>
    <row r="3281" spans="1:5">
      <c r="A3281">
        <v>2009</v>
      </c>
      <c r="B3281">
        <v>0</v>
      </c>
      <c r="C3281">
        <v>0</v>
      </c>
      <c r="D3281">
        <v>47</v>
      </c>
      <c r="E3281">
        <f>Sheet2!AI51</f>
        <v>3.4096311727368858E-3</v>
      </c>
    </row>
    <row r="3282" spans="1:5">
      <c r="A3282">
        <v>2009</v>
      </c>
      <c r="B3282">
        <v>0</v>
      </c>
      <c r="C3282">
        <v>0</v>
      </c>
      <c r="D3282">
        <v>48</v>
      </c>
      <c r="E3282">
        <f>Sheet2!AI52</f>
        <v>3.7494144727225395E-3</v>
      </c>
    </row>
    <row r="3283" spans="1:5">
      <c r="A3283">
        <v>2009</v>
      </c>
      <c r="B3283">
        <v>0</v>
      </c>
      <c r="C3283">
        <v>0</v>
      </c>
      <c r="D3283">
        <v>49</v>
      </c>
      <c r="E3283">
        <f>Sheet2!AI53</f>
        <v>3.9872494137052931E-3</v>
      </c>
    </row>
    <row r="3284" spans="1:5">
      <c r="A3284">
        <v>2009</v>
      </c>
      <c r="B3284">
        <v>0</v>
      </c>
      <c r="C3284">
        <v>0</v>
      </c>
      <c r="D3284">
        <v>50</v>
      </c>
      <c r="E3284">
        <f>Sheet2!AI54</f>
        <v>4.1588398508906367E-3</v>
      </c>
    </row>
    <row r="3285" spans="1:5">
      <c r="A3285">
        <v>2009</v>
      </c>
      <c r="B3285">
        <v>0</v>
      </c>
      <c r="C3285">
        <v>0</v>
      </c>
      <c r="D3285">
        <v>51</v>
      </c>
      <c r="E3285">
        <f>Sheet2!AI55</f>
        <v>4.6243527011436501E-3</v>
      </c>
    </row>
    <row r="3286" spans="1:5">
      <c r="A3286">
        <v>2009</v>
      </c>
      <c r="B3286">
        <v>0</v>
      </c>
      <c r="C3286">
        <v>0</v>
      </c>
      <c r="D3286">
        <v>52</v>
      </c>
      <c r="E3286">
        <f>Sheet2!AI56</f>
        <v>5.2014964610443476E-3</v>
      </c>
    </row>
    <row r="3287" spans="1:5">
      <c r="A3287">
        <v>2009</v>
      </c>
      <c r="B3287">
        <v>0</v>
      </c>
      <c r="C3287">
        <v>0</v>
      </c>
      <c r="D3287">
        <v>53</v>
      </c>
      <c r="E3287">
        <f>Sheet2!AI57</f>
        <v>5.6793791407064569E-3</v>
      </c>
    </row>
    <row r="3288" spans="1:5">
      <c r="A3288">
        <v>2009</v>
      </c>
      <c r="B3288">
        <v>0</v>
      </c>
      <c r="C3288">
        <v>0</v>
      </c>
      <c r="D3288">
        <v>54</v>
      </c>
      <c r="E3288">
        <f>Sheet2!AI58</f>
        <v>6.1139927687195233E-3</v>
      </c>
    </row>
    <row r="3289" spans="1:5">
      <c r="A3289">
        <v>2009</v>
      </c>
      <c r="B3289">
        <v>0</v>
      </c>
      <c r="C3289">
        <v>0</v>
      </c>
      <c r="D3289">
        <v>55</v>
      </c>
      <c r="E3289">
        <f>Sheet2!AI59</f>
        <v>6.8450902214843906E-3</v>
      </c>
    </row>
    <row r="3290" spans="1:5">
      <c r="A3290">
        <v>2009</v>
      </c>
      <c r="B3290">
        <v>0</v>
      </c>
      <c r="C3290">
        <v>0</v>
      </c>
      <c r="D3290">
        <v>56</v>
      </c>
      <c r="E3290">
        <f>Sheet2!AI60</f>
        <v>6.7021775071053153E-3</v>
      </c>
    </row>
    <row r="3291" spans="1:5">
      <c r="A3291">
        <v>2009</v>
      </c>
      <c r="B3291">
        <v>0</v>
      </c>
      <c r="C3291">
        <v>0</v>
      </c>
      <c r="D3291">
        <v>57</v>
      </c>
      <c r="E3291">
        <f>Sheet2!AI61</f>
        <v>7.0178920251723498E-3</v>
      </c>
    </row>
    <row r="3292" spans="1:5">
      <c r="A3292">
        <v>2009</v>
      </c>
      <c r="B3292">
        <v>0</v>
      </c>
      <c r="C3292">
        <v>0</v>
      </c>
      <c r="D3292">
        <v>58</v>
      </c>
      <c r="E3292">
        <f>Sheet2!AI62</f>
        <v>8.1289279490902935E-3</v>
      </c>
    </row>
    <row r="3293" spans="1:5">
      <c r="A3293">
        <v>2009</v>
      </c>
      <c r="B3293">
        <v>0</v>
      </c>
      <c r="C3293">
        <v>0</v>
      </c>
      <c r="D3293">
        <v>59</v>
      </c>
      <c r="E3293">
        <f>Sheet2!AI63</f>
        <v>8.9821812293699854E-3</v>
      </c>
    </row>
    <row r="3294" spans="1:5">
      <c r="A3294">
        <v>2009</v>
      </c>
      <c r="B3294">
        <v>0</v>
      </c>
      <c r="C3294">
        <v>0</v>
      </c>
      <c r="D3294">
        <v>60</v>
      </c>
      <c r="E3294">
        <f>Sheet2!AI64</f>
        <v>9.4535621930283316E-3</v>
      </c>
    </row>
    <row r="3295" spans="1:5">
      <c r="A3295">
        <v>2009</v>
      </c>
      <c r="B3295">
        <v>0</v>
      </c>
      <c r="C3295">
        <v>0</v>
      </c>
      <c r="D3295">
        <v>61</v>
      </c>
      <c r="E3295">
        <f>Sheet2!AI65</f>
        <v>1.0609478093597422E-2</v>
      </c>
    </row>
    <row r="3296" spans="1:5">
      <c r="A3296">
        <v>2009</v>
      </c>
      <c r="B3296">
        <v>0</v>
      </c>
      <c r="C3296">
        <v>0</v>
      </c>
      <c r="D3296">
        <v>62</v>
      </c>
      <c r="E3296">
        <f>Sheet2!AI66</f>
        <v>1.1644831458492703E-2</v>
      </c>
    </row>
    <row r="3297" spans="1:5">
      <c r="A3297">
        <v>2009</v>
      </c>
      <c r="B3297">
        <v>0</v>
      </c>
      <c r="C3297">
        <v>0</v>
      </c>
      <c r="D3297">
        <v>63</v>
      </c>
      <c r="E3297">
        <f>Sheet2!AI67</f>
        <v>1.2605580383278341E-2</v>
      </c>
    </row>
    <row r="3298" spans="1:5">
      <c r="A3298">
        <v>2009</v>
      </c>
      <c r="B3298">
        <v>0</v>
      </c>
      <c r="C3298">
        <v>0</v>
      </c>
      <c r="D3298">
        <v>64</v>
      </c>
      <c r="E3298">
        <f>Sheet2!AI68</f>
        <v>1.3075562615723504E-2</v>
      </c>
    </row>
    <row r="3299" spans="1:5">
      <c r="A3299">
        <v>2009</v>
      </c>
      <c r="B3299">
        <v>0</v>
      </c>
      <c r="C3299">
        <v>0</v>
      </c>
      <c r="D3299">
        <v>65</v>
      </c>
      <c r="E3299">
        <f>Sheet2!AI69</f>
        <v>1.4539673349706312E-2</v>
      </c>
    </row>
    <row r="3300" spans="1:5">
      <c r="A3300">
        <v>2009</v>
      </c>
      <c r="B3300">
        <v>0</v>
      </c>
      <c r="C3300">
        <v>0</v>
      </c>
      <c r="D3300">
        <v>66</v>
      </c>
      <c r="E3300">
        <f>Sheet2!AI70</f>
        <v>1.5849579484046302E-2</v>
      </c>
    </row>
    <row r="3301" spans="1:5">
      <c r="A3301">
        <v>2009</v>
      </c>
      <c r="B3301">
        <v>0</v>
      </c>
      <c r="C3301">
        <v>0</v>
      </c>
      <c r="D3301">
        <v>67</v>
      </c>
      <c r="E3301">
        <f>Sheet2!AI71</f>
        <v>1.7778759235895791E-2</v>
      </c>
    </row>
    <row r="3302" spans="1:5">
      <c r="A3302">
        <v>2009</v>
      </c>
      <c r="B3302">
        <v>0</v>
      </c>
      <c r="C3302">
        <v>0</v>
      </c>
      <c r="D3302">
        <v>68</v>
      </c>
      <c r="E3302">
        <f>Sheet2!AI72</f>
        <v>1.8892702085194269E-2</v>
      </c>
    </row>
    <row r="3303" spans="1:5">
      <c r="A3303">
        <v>2009</v>
      </c>
      <c r="B3303">
        <v>0</v>
      </c>
      <c r="C3303">
        <v>0</v>
      </c>
      <c r="D3303">
        <v>69</v>
      </c>
      <c r="E3303">
        <f>Sheet2!AI73</f>
        <v>2.0052267315684515E-2</v>
      </c>
    </row>
    <row r="3304" spans="1:5">
      <c r="A3304">
        <v>2009</v>
      </c>
      <c r="B3304">
        <v>0</v>
      </c>
      <c r="C3304">
        <v>0</v>
      </c>
      <c r="D3304">
        <v>70</v>
      </c>
      <c r="E3304">
        <f>Sheet2!AI74</f>
        <v>2.2880542856308809E-2</v>
      </c>
    </row>
    <row r="3305" spans="1:5">
      <c r="A3305">
        <v>2009</v>
      </c>
      <c r="B3305">
        <v>0</v>
      </c>
      <c r="C3305">
        <v>0</v>
      </c>
      <c r="D3305">
        <v>71</v>
      </c>
      <c r="E3305">
        <f>Sheet2!AI75</f>
        <v>2.5587580290397108E-2</v>
      </c>
    </row>
    <row r="3306" spans="1:5">
      <c r="A3306">
        <v>2009</v>
      </c>
      <c r="B3306">
        <v>0</v>
      </c>
      <c r="C3306">
        <v>0</v>
      </c>
      <c r="D3306">
        <v>72</v>
      </c>
      <c r="E3306">
        <f>Sheet2!AI76</f>
        <v>2.703131765233048E-2</v>
      </c>
    </row>
    <row r="3307" spans="1:5">
      <c r="A3307">
        <v>2009</v>
      </c>
      <c r="B3307">
        <v>0</v>
      </c>
      <c r="C3307">
        <v>0</v>
      </c>
      <c r="D3307">
        <v>73</v>
      </c>
      <c r="E3307">
        <f>Sheet2!AI77</f>
        <v>3.0240508246167669E-2</v>
      </c>
    </row>
    <row r="3308" spans="1:5">
      <c r="A3308">
        <v>2009</v>
      </c>
      <c r="B3308">
        <v>0</v>
      </c>
      <c r="C3308">
        <v>0</v>
      </c>
      <c r="D3308">
        <v>74</v>
      </c>
      <c r="E3308">
        <f>Sheet2!AI78</f>
        <v>3.5754382585589856E-2</v>
      </c>
    </row>
    <row r="3309" spans="1:5">
      <c r="A3309">
        <v>2009</v>
      </c>
      <c r="B3309">
        <v>0</v>
      </c>
      <c r="C3309">
        <v>0</v>
      </c>
      <c r="D3309">
        <v>75</v>
      </c>
      <c r="E3309">
        <f>Sheet2!AI79</f>
        <v>3.8157596257178128E-2</v>
      </c>
    </row>
    <row r="3310" spans="1:5">
      <c r="A3310">
        <v>2009</v>
      </c>
      <c r="B3310">
        <v>0</v>
      </c>
      <c r="C3310">
        <v>0</v>
      </c>
      <c r="D3310">
        <v>76</v>
      </c>
      <c r="E3310">
        <f>Sheet2!AI80</f>
        <v>4.3509767334492987E-2</v>
      </c>
    </row>
    <row r="3311" spans="1:5">
      <c r="A3311">
        <v>2009</v>
      </c>
      <c r="B3311">
        <v>0</v>
      </c>
      <c r="C3311">
        <v>0</v>
      </c>
      <c r="D3311">
        <v>77</v>
      </c>
      <c r="E3311">
        <f>Sheet2!AI81</f>
        <v>4.7843841784346225E-2</v>
      </c>
    </row>
    <row r="3312" spans="1:5">
      <c r="A3312">
        <v>2009</v>
      </c>
      <c r="B3312">
        <v>0</v>
      </c>
      <c r="C3312">
        <v>0</v>
      </c>
      <c r="D3312">
        <v>78</v>
      </c>
      <c r="E3312">
        <f>Sheet2!AI82</f>
        <v>5.0937557514738718E-2</v>
      </c>
    </row>
    <row r="3313" spans="1:5">
      <c r="A3313">
        <v>2009</v>
      </c>
      <c r="B3313">
        <v>0</v>
      </c>
      <c r="C3313">
        <v>0</v>
      </c>
      <c r="D3313">
        <v>79</v>
      </c>
      <c r="E3313">
        <f>Sheet2!AI83</f>
        <v>5.6977609836571033E-2</v>
      </c>
    </row>
    <row r="3314" spans="1:5">
      <c r="A3314">
        <v>2009</v>
      </c>
      <c r="B3314">
        <v>0</v>
      </c>
      <c r="C3314">
        <v>0</v>
      </c>
      <c r="D3314">
        <v>80</v>
      </c>
      <c r="E3314">
        <f>Sheet2!AI84</f>
        <v>6.4297494125716961E-2</v>
      </c>
    </row>
    <row r="3315" spans="1:5">
      <c r="A3315">
        <v>2009</v>
      </c>
      <c r="B3315">
        <v>0</v>
      </c>
      <c r="C3315">
        <v>0</v>
      </c>
      <c r="D3315">
        <v>81</v>
      </c>
      <c r="E3315">
        <f>Sheet2!AI85</f>
        <v>7.2472753317130587E-2</v>
      </c>
    </row>
    <row r="3316" spans="1:5">
      <c r="A3316">
        <v>2009</v>
      </c>
      <c r="B3316">
        <v>0</v>
      </c>
      <c r="C3316">
        <v>0</v>
      </c>
      <c r="D3316">
        <v>82</v>
      </c>
      <c r="E3316">
        <f>Sheet2!AI86</f>
        <v>7.7357350224555615E-2</v>
      </c>
    </row>
    <row r="3317" spans="1:5">
      <c r="A3317">
        <v>2009</v>
      </c>
      <c r="B3317">
        <v>0</v>
      </c>
      <c r="C3317">
        <v>0</v>
      </c>
      <c r="D3317">
        <v>83</v>
      </c>
      <c r="E3317">
        <f>Sheet2!AI87</f>
        <v>9.0894274033123834E-2</v>
      </c>
    </row>
    <row r="3318" spans="1:5">
      <c r="A3318">
        <v>2009</v>
      </c>
      <c r="B3318">
        <v>0</v>
      </c>
      <c r="C3318">
        <v>0</v>
      </c>
      <c r="D3318">
        <v>84</v>
      </c>
      <c r="E3318">
        <f>Sheet2!AI88</f>
        <v>9.768003690498904E-2</v>
      </c>
    </row>
    <row r="3319" spans="1:5">
      <c r="A3319">
        <v>2009</v>
      </c>
      <c r="B3319">
        <v>0</v>
      </c>
      <c r="C3319">
        <v>0</v>
      </c>
      <c r="D3319">
        <v>85</v>
      </c>
      <c r="E3319">
        <f>Sheet2!AI89</f>
        <v>0.10389339274579862</v>
      </c>
    </row>
    <row r="3320" spans="1:5">
      <c r="A3320">
        <v>2009</v>
      </c>
      <c r="B3320">
        <v>0</v>
      </c>
      <c r="C3320">
        <v>0</v>
      </c>
      <c r="D3320">
        <v>86</v>
      </c>
      <c r="E3320">
        <f>Sheet2!AI90</f>
        <v>0.12142121421914354</v>
      </c>
    </row>
    <row r="3321" spans="1:5">
      <c r="A3321">
        <v>2009</v>
      </c>
      <c r="B3321">
        <v>0</v>
      </c>
      <c r="C3321">
        <v>0</v>
      </c>
      <c r="D3321">
        <v>87</v>
      </c>
      <c r="E3321">
        <f>Sheet2!AI91</f>
        <v>0.13052686463363938</v>
      </c>
    </row>
    <row r="3322" spans="1:5">
      <c r="A3322">
        <v>2009</v>
      </c>
      <c r="B3322">
        <v>0</v>
      </c>
      <c r="C3322">
        <v>0</v>
      </c>
      <c r="D3322">
        <v>88</v>
      </c>
      <c r="E3322">
        <f>Sheet2!AI92</f>
        <v>0.15596167823648868</v>
      </c>
    </row>
    <row r="3323" spans="1:5">
      <c r="A3323">
        <v>2009</v>
      </c>
      <c r="B3323">
        <v>0</v>
      </c>
      <c r="C3323">
        <v>0</v>
      </c>
      <c r="D3323">
        <v>89</v>
      </c>
      <c r="E3323">
        <f>Sheet2!AI93</f>
        <v>0.17237812770065525</v>
      </c>
    </row>
    <row r="3324" spans="1:5">
      <c r="A3324">
        <v>2009</v>
      </c>
      <c r="B3324">
        <v>0</v>
      </c>
      <c r="C3324">
        <v>0</v>
      </c>
      <c r="D3324">
        <v>90</v>
      </c>
      <c r="E3324">
        <f>Sheet2!AI94</f>
        <v>0.19225038040626538</v>
      </c>
    </row>
    <row r="3325" spans="1:5">
      <c r="A3325">
        <v>2009</v>
      </c>
      <c r="B3325">
        <v>0</v>
      </c>
      <c r="C3325">
        <v>0</v>
      </c>
      <c r="D3325">
        <v>91</v>
      </c>
      <c r="E3325">
        <f>Sheet2!AI95</f>
        <v>0.20336585572255916</v>
      </c>
    </row>
    <row r="3326" spans="1:5">
      <c r="A3326">
        <v>2009</v>
      </c>
      <c r="B3326">
        <v>0</v>
      </c>
      <c r="C3326">
        <v>0</v>
      </c>
      <c r="D3326">
        <v>92</v>
      </c>
      <c r="E3326">
        <f>Sheet2!AI96</f>
        <v>0.22278339904933192</v>
      </c>
    </row>
    <row r="3327" spans="1:5">
      <c r="A3327">
        <v>2009</v>
      </c>
      <c r="B3327">
        <v>0</v>
      </c>
      <c r="C3327">
        <v>0</v>
      </c>
      <c r="D3327">
        <v>93</v>
      </c>
      <c r="E3327">
        <f>Sheet2!AI97</f>
        <v>0.25690924299456303</v>
      </c>
    </row>
    <row r="3328" spans="1:5">
      <c r="A3328">
        <v>2009</v>
      </c>
      <c r="B3328">
        <v>0</v>
      </c>
      <c r="C3328">
        <v>0</v>
      </c>
      <c r="D3328">
        <v>94</v>
      </c>
      <c r="E3328">
        <f>Sheet2!AI98</f>
        <v>0.27775023757761952</v>
      </c>
    </row>
    <row r="3329" spans="1:5">
      <c r="A3329">
        <v>2009</v>
      </c>
      <c r="B3329">
        <v>0</v>
      </c>
      <c r="C3329">
        <v>0</v>
      </c>
      <c r="D3329">
        <v>95</v>
      </c>
      <c r="E3329">
        <f>Sheet2!AI99</f>
        <v>0.2953150207107042</v>
      </c>
    </row>
    <row r="3330" spans="1:5">
      <c r="A3330">
        <v>2009</v>
      </c>
      <c r="B3330">
        <v>0</v>
      </c>
      <c r="C3330">
        <v>0</v>
      </c>
      <c r="D3330">
        <v>96</v>
      </c>
      <c r="E3330">
        <f>Sheet2!AI100</f>
        <v>0.33241860465116285</v>
      </c>
    </row>
    <row r="3331" spans="1:5">
      <c r="A3331">
        <v>2009</v>
      </c>
      <c r="B3331">
        <v>0</v>
      </c>
      <c r="C3331">
        <v>0</v>
      </c>
      <c r="D3331">
        <v>97</v>
      </c>
      <c r="E3331">
        <f>Sheet2!AI101</f>
        <v>0.37920426508393873</v>
      </c>
    </row>
    <row r="3332" spans="1:5">
      <c r="A3332">
        <v>2009</v>
      </c>
      <c r="B3332">
        <v>0</v>
      </c>
      <c r="C3332">
        <v>0</v>
      </c>
      <c r="D3332">
        <v>98</v>
      </c>
      <c r="E3332">
        <f>Sheet2!AI102</f>
        <v>0.36684255319148934</v>
      </c>
    </row>
    <row r="3333" spans="1:5">
      <c r="A3333">
        <v>2009</v>
      </c>
      <c r="B3333">
        <v>0</v>
      </c>
      <c r="C3333">
        <v>0</v>
      </c>
      <c r="D3333">
        <v>99</v>
      </c>
      <c r="E3333">
        <f>Sheet2!AI103</f>
        <v>0.36289576089709635</v>
      </c>
    </row>
    <row r="3334" spans="1:5">
      <c r="A3334">
        <v>2009</v>
      </c>
      <c r="B3334">
        <v>0</v>
      </c>
      <c r="C3334">
        <v>0</v>
      </c>
      <c r="D3334">
        <v>100</v>
      </c>
      <c r="E3334">
        <f>Sheet2!AI104</f>
        <v>0.32488601916482657</v>
      </c>
    </row>
    <row r="3335" spans="1:5">
      <c r="A3335">
        <v>2009</v>
      </c>
      <c r="B3335">
        <v>0</v>
      </c>
      <c r="C3335">
        <v>1</v>
      </c>
      <c r="D3335">
        <v>0</v>
      </c>
      <c r="E3335">
        <f>Sheet2!AH4</f>
        <v>4.8668480374439741E-3</v>
      </c>
    </row>
    <row r="3336" spans="1:5">
      <c r="A3336">
        <v>2009</v>
      </c>
      <c r="B3336">
        <v>0</v>
      </c>
      <c r="C3336">
        <v>1</v>
      </c>
      <c r="D3336">
        <v>1</v>
      </c>
      <c r="E3336">
        <f>Sheet2!AH5</f>
        <v>3.3953165620517317E-4</v>
      </c>
    </row>
    <row r="3337" spans="1:5">
      <c r="A3337">
        <v>2009</v>
      </c>
      <c r="B3337">
        <v>0</v>
      </c>
      <c r="C3337">
        <v>1</v>
      </c>
      <c r="D3337">
        <v>2</v>
      </c>
      <c r="E3337">
        <f>Sheet2!AH6</f>
        <v>2.2146448473549832E-4</v>
      </c>
    </row>
    <row r="3338" spans="1:5">
      <c r="A3338">
        <v>2009</v>
      </c>
      <c r="B3338">
        <v>0</v>
      </c>
      <c r="C3338">
        <v>1</v>
      </c>
      <c r="D3338">
        <v>3</v>
      </c>
      <c r="E3338">
        <f>Sheet2!AH7</f>
        <v>1.3022968384420014E-4</v>
      </c>
    </row>
    <row r="3339" spans="1:5">
      <c r="A3339">
        <v>2009</v>
      </c>
      <c r="B3339">
        <v>0</v>
      </c>
      <c r="C3339">
        <v>1</v>
      </c>
      <c r="D3339">
        <v>4</v>
      </c>
      <c r="E3339">
        <f>Sheet2!AH8</f>
        <v>1.0906819702798641E-4</v>
      </c>
    </row>
    <row r="3340" spans="1:5">
      <c r="A3340">
        <v>2009</v>
      </c>
      <c r="B3340">
        <v>0</v>
      </c>
      <c r="C3340">
        <v>1</v>
      </c>
      <c r="D3340">
        <v>5</v>
      </c>
      <c r="E3340">
        <f>Sheet2!AH9</f>
        <v>1.3866552654493472E-4</v>
      </c>
    </row>
    <row r="3341" spans="1:5">
      <c r="A3341">
        <v>2009</v>
      </c>
      <c r="B3341">
        <v>0</v>
      </c>
      <c r="C3341">
        <v>1</v>
      </c>
      <c r="D3341">
        <v>6</v>
      </c>
      <c r="E3341">
        <f>Sheet2!AH10</f>
        <v>1.214124812422753E-4</v>
      </c>
    </row>
    <row r="3342" spans="1:5">
      <c r="A3342">
        <v>2009</v>
      </c>
      <c r="B3342">
        <v>0</v>
      </c>
      <c r="C3342">
        <v>1</v>
      </c>
      <c r="D3342">
        <v>7</v>
      </c>
      <c r="E3342">
        <f>Sheet2!AH11</f>
        <v>1.239842854085389E-4</v>
      </c>
    </row>
    <row r="3343" spans="1:5">
      <c r="A3343">
        <v>2009</v>
      </c>
      <c r="B3343">
        <v>0</v>
      </c>
      <c r="C3343">
        <v>1</v>
      </c>
      <c r="D3343">
        <v>8</v>
      </c>
      <c r="E3343">
        <f>Sheet2!AH12</f>
        <v>9.1306662870000883E-5</v>
      </c>
    </row>
    <row r="3344" spans="1:5">
      <c r="A3344">
        <v>2009</v>
      </c>
      <c r="B3344">
        <v>0</v>
      </c>
      <c r="C3344">
        <v>1</v>
      </c>
      <c r="D3344">
        <v>9</v>
      </c>
      <c r="E3344">
        <f>Sheet2!AH13</f>
        <v>1.054196861412963E-4</v>
      </c>
    </row>
    <row r="3345" spans="1:5">
      <c r="A3345">
        <v>2009</v>
      </c>
      <c r="B3345">
        <v>0</v>
      </c>
      <c r="C3345">
        <v>1</v>
      </c>
      <c r="D3345">
        <v>10</v>
      </c>
      <c r="E3345">
        <f>Sheet2!AH14</f>
        <v>7.6018558449741545E-5</v>
      </c>
    </row>
    <row r="3346" spans="1:5">
      <c r="A3346">
        <v>2009</v>
      </c>
      <c r="B3346">
        <v>0</v>
      </c>
      <c r="C3346">
        <v>1</v>
      </c>
      <c r="D3346">
        <v>11</v>
      </c>
      <c r="E3346">
        <f>Sheet2!AH15</f>
        <v>7.7820870888892574E-5</v>
      </c>
    </row>
    <row r="3347" spans="1:5">
      <c r="A3347">
        <v>2009</v>
      </c>
      <c r="B3347">
        <v>0</v>
      </c>
      <c r="C3347">
        <v>1</v>
      </c>
      <c r="D3347">
        <v>12</v>
      </c>
      <c r="E3347">
        <f>Sheet2!AH16</f>
        <v>1.1561539215701939E-4</v>
      </c>
    </row>
    <row r="3348" spans="1:5">
      <c r="A3348">
        <v>2009</v>
      </c>
      <c r="B3348">
        <v>0</v>
      </c>
      <c r="C3348">
        <v>1</v>
      </c>
      <c r="D3348">
        <v>13</v>
      </c>
      <c r="E3348">
        <f>Sheet2!AH17</f>
        <v>1.3076670616075025E-4</v>
      </c>
    </row>
    <row r="3349" spans="1:5">
      <c r="A3349">
        <v>2009</v>
      </c>
      <c r="B3349">
        <v>0</v>
      </c>
      <c r="C3349">
        <v>1</v>
      </c>
      <c r="D3349">
        <v>14</v>
      </c>
      <c r="E3349">
        <f>Sheet2!AH18</f>
        <v>1.6192149029990301E-4</v>
      </c>
    </row>
    <row r="3350" spans="1:5">
      <c r="A3350">
        <v>2009</v>
      </c>
      <c r="B3350">
        <v>0</v>
      </c>
      <c r="C3350">
        <v>1</v>
      </c>
      <c r="D3350">
        <v>15</v>
      </c>
      <c r="E3350">
        <f>Sheet2!AH19</f>
        <v>2.4322520038535186E-4</v>
      </c>
    </row>
    <row r="3351" spans="1:5">
      <c r="A3351">
        <v>2009</v>
      </c>
      <c r="B3351">
        <v>0</v>
      </c>
      <c r="C3351">
        <v>1</v>
      </c>
      <c r="D3351">
        <v>16</v>
      </c>
      <c r="E3351">
        <f>Sheet2!AH20</f>
        <v>3.110052059428261E-4</v>
      </c>
    </row>
    <row r="3352" spans="1:5">
      <c r="A3352">
        <v>2009</v>
      </c>
      <c r="B3352">
        <v>0</v>
      </c>
      <c r="C3352">
        <v>1</v>
      </c>
      <c r="D3352">
        <v>17</v>
      </c>
      <c r="E3352">
        <f>Sheet2!AH21</f>
        <v>4.6827919992794751E-4</v>
      </c>
    </row>
    <row r="3353" spans="1:5">
      <c r="A3353">
        <v>2009</v>
      </c>
      <c r="B3353">
        <v>0</v>
      </c>
      <c r="C3353">
        <v>1</v>
      </c>
      <c r="D3353">
        <v>18</v>
      </c>
      <c r="E3353">
        <f>Sheet2!AH22</f>
        <v>6.8463847759134267E-4</v>
      </c>
    </row>
    <row r="3354" spans="1:5">
      <c r="A3354">
        <v>2009</v>
      </c>
      <c r="B3354">
        <v>0</v>
      </c>
      <c r="C3354">
        <v>1</v>
      </c>
      <c r="D3354">
        <v>19</v>
      </c>
      <c r="E3354">
        <f>Sheet2!AH23</f>
        <v>6.3515091926633765E-4</v>
      </c>
    </row>
    <row r="3355" spans="1:5">
      <c r="A3355">
        <v>2009</v>
      </c>
      <c r="B3355">
        <v>0</v>
      </c>
      <c r="C3355">
        <v>1</v>
      </c>
      <c r="D3355">
        <v>20</v>
      </c>
      <c r="E3355">
        <f>Sheet2!AH24</f>
        <v>7.9669161348902649E-4</v>
      </c>
    </row>
    <row r="3356" spans="1:5">
      <c r="A3356">
        <v>2009</v>
      </c>
      <c r="B3356">
        <v>0</v>
      </c>
      <c r="C3356">
        <v>1</v>
      </c>
      <c r="D3356">
        <v>21</v>
      </c>
      <c r="E3356">
        <f>Sheet2!AH25</f>
        <v>7.609707428672828E-4</v>
      </c>
    </row>
    <row r="3357" spans="1:5">
      <c r="A3357">
        <v>2009</v>
      </c>
      <c r="B3357">
        <v>0</v>
      </c>
      <c r="C3357">
        <v>1</v>
      </c>
      <c r="D3357">
        <v>22</v>
      </c>
      <c r="E3357">
        <f>Sheet2!AH26</f>
        <v>7.1005585444267765E-4</v>
      </c>
    </row>
    <row r="3358" spans="1:5">
      <c r="A3358">
        <v>2009</v>
      </c>
      <c r="B3358">
        <v>0</v>
      </c>
      <c r="C3358">
        <v>1</v>
      </c>
      <c r="D3358">
        <v>23</v>
      </c>
      <c r="E3358">
        <f>Sheet2!AH27</f>
        <v>6.4160162155526244E-4</v>
      </c>
    </row>
    <row r="3359" spans="1:5">
      <c r="A3359">
        <v>2009</v>
      </c>
      <c r="B3359">
        <v>0</v>
      </c>
      <c r="C3359">
        <v>1</v>
      </c>
      <c r="D3359">
        <v>24</v>
      </c>
      <c r="E3359">
        <f>Sheet2!AH28</f>
        <v>8.518834133662284E-4</v>
      </c>
    </row>
    <row r="3360" spans="1:5">
      <c r="A3360">
        <v>2009</v>
      </c>
      <c r="B3360">
        <v>0</v>
      </c>
      <c r="C3360">
        <v>1</v>
      </c>
      <c r="D3360">
        <v>25</v>
      </c>
      <c r="E3360">
        <f>Sheet2!AH29</f>
        <v>7.4979564181859289E-4</v>
      </c>
    </row>
    <row r="3361" spans="1:5">
      <c r="A3361">
        <v>2009</v>
      </c>
      <c r="B3361">
        <v>0</v>
      </c>
      <c r="C3361">
        <v>1</v>
      </c>
      <c r="D3361">
        <v>26</v>
      </c>
      <c r="E3361">
        <f>Sheet2!AH30</f>
        <v>3.569507240086327E-4</v>
      </c>
    </row>
    <row r="3362" spans="1:5">
      <c r="A3362">
        <v>2009</v>
      </c>
      <c r="B3362">
        <v>0</v>
      </c>
      <c r="C3362">
        <v>1</v>
      </c>
      <c r="D3362">
        <v>27</v>
      </c>
      <c r="E3362">
        <f>Sheet2!AH31</f>
        <v>5.5825575776900825E-4</v>
      </c>
    </row>
    <row r="3363" spans="1:5">
      <c r="A3363">
        <v>2009</v>
      </c>
      <c r="B3363">
        <v>0</v>
      </c>
      <c r="C3363">
        <v>1</v>
      </c>
      <c r="D3363">
        <v>28</v>
      </c>
      <c r="E3363">
        <f>Sheet2!AH32</f>
        <v>2.9959319586148601E-4</v>
      </c>
    </row>
    <row r="3364" spans="1:5">
      <c r="A3364">
        <v>2009</v>
      </c>
      <c r="B3364">
        <v>0</v>
      </c>
      <c r="C3364">
        <v>1</v>
      </c>
      <c r="D3364">
        <v>29</v>
      </c>
      <c r="E3364">
        <f>Sheet2!AH33</f>
        <v>4.3495321003459629E-4</v>
      </c>
    </row>
    <row r="3365" spans="1:5">
      <c r="A3365">
        <v>2009</v>
      </c>
      <c r="B3365">
        <v>0</v>
      </c>
      <c r="C3365">
        <v>1</v>
      </c>
      <c r="D3365">
        <v>30</v>
      </c>
      <c r="E3365">
        <f>Sheet2!AH34</f>
        <v>3.4694089557148867E-4</v>
      </c>
    </row>
    <row r="3366" spans="1:5">
      <c r="A3366">
        <v>2009</v>
      </c>
      <c r="B3366">
        <v>0</v>
      </c>
      <c r="C3366">
        <v>1</v>
      </c>
      <c r="D3366">
        <v>31</v>
      </c>
      <c r="E3366">
        <f>Sheet2!AH35</f>
        <v>3.6459159998115161E-4</v>
      </c>
    </row>
    <row r="3367" spans="1:5">
      <c r="A3367">
        <v>2009</v>
      </c>
      <c r="B3367">
        <v>0</v>
      </c>
      <c r="C3367">
        <v>1</v>
      </c>
      <c r="D3367">
        <v>32</v>
      </c>
      <c r="E3367">
        <f>Sheet2!AH36</f>
        <v>5.1535815203311293E-4</v>
      </c>
    </row>
    <row r="3368" spans="1:5">
      <c r="A3368">
        <v>2009</v>
      </c>
      <c r="B3368">
        <v>0</v>
      </c>
      <c r="C3368">
        <v>1</v>
      </c>
      <c r="D3368">
        <v>33</v>
      </c>
      <c r="E3368">
        <f>Sheet2!AH37</f>
        <v>4.8073011150925242E-4</v>
      </c>
    </row>
    <row r="3369" spans="1:5">
      <c r="A3369">
        <v>2009</v>
      </c>
      <c r="B3369">
        <v>0</v>
      </c>
      <c r="C3369">
        <v>1</v>
      </c>
      <c r="D3369">
        <v>34</v>
      </c>
      <c r="E3369">
        <f>Sheet2!AH38</f>
        <v>4.5878380723777152E-4</v>
      </c>
    </row>
    <row r="3370" spans="1:5">
      <c r="A3370">
        <v>2009</v>
      </c>
      <c r="B3370">
        <v>0</v>
      </c>
      <c r="C3370">
        <v>1</v>
      </c>
      <c r="D3370">
        <v>35</v>
      </c>
      <c r="E3370">
        <f>Sheet2!AH39</f>
        <v>5.8612890483626407E-4</v>
      </c>
    </row>
    <row r="3371" spans="1:5">
      <c r="A3371">
        <v>2009</v>
      </c>
      <c r="B3371">
        <v>0</v>
      </c>
      <c r="C3371">
        <v>1</v>
      </c>
      <c r="D3371">
        <v>36</v>
      </c>
      <c r="E3371">
        <f>Sheet2!AH40</f>
        <v>4.9809780332398727E-4</v>
      </c>
    </row>
    <row r="3372" spans="1:5">
      <c r="A3372">
        <v>2009</v>
      </c>
      <c r="B3372">
        <v>0</v>
      </c>
      <c r="C3372">
        <v>1</v>
      </c>
      <c r="D3372">
        <v>37</v>
      </c>
      <c r="E3372">
        <f>Sheet2!AH41</f>
        <v>5.1059762041216501E-4</v>
      </c>
    </row>
    <row r="3373" spans="1:5">
      <c r="A3373">
        <v>2009</v>
      </c>
      <c r="B3373">
        <v>0</v>
      </c>
      <c r="C3373">
        <v>1</v>
      </c>
      <c r="D3373">
        <v>38</v>
      </c>
      <c r="E3373">
        <f>Sheet2!AH42</f>
        <v>6.254540342424973E-4</v>
      </c>
    </row>
    <row r="3374" spans="1:5">
      <c r="A3374">
        <v>2009</v>
      </c>
      <c r="B3374">
        <v>0</v>
      </c>
      <c r="C3374">
        <v>1</v>
      </c>
      <c r="D3374">
        <v>39</v>
      </c>
      <c r="E3374">
        <f>Sheet2!AH43</f>
        <v>7.0045843421186681E-4</v>
      </c>
    </row>
    <row r="3375" spans="1:5">
      <c r="A3375">
        <v>2009</v>
      </c>
      <c r="B3375">
        <v>0</v>
      </c>
      <c r="C3375">
        <v>1</v>
      </c>
      <c r="D3375">
        <v>40</v>
      </c>
      <c r="E3375">
        <f>Sheet2!AH44</f>
        <v>7.3467358522452978E-4</v>
      </c>
    </row>
    <row r="3376" spans="1:5">
      <c r="A3376">
        <v>2009</v>
      </c>
      <c r="B3376">
        <v>0</v>
      </c>
      <c r="C3376">
        <v>1</v>
      </c>
      <c r="D3376">
        <v>41</v>
      </c>
      <c r="E3376">
        <f>Sheet2!AH45</f>
        <v>8.1353096515595822E-4</v>
      </c>
    </row>
    <row r="3377" spans="1:5">
      <c r="A3377">
        <v>2009</v>
      </c>
      <c r="B3377">
        <v>0</v>
      </c>
      <c r="C3377">
        <v>1</v>
      </c>
      <c r="D3377">
        <v>42</v>
      </c>
      <c r="E3377">
        <f>Sheet2!AH46</f>
        <v>8.9339415263819531E-4</v>
      </c>
    </row>
    <row r="3378" spans="1:5">
      <c r="A3378">
        <v>2009</v>
      </c>
      <c r="B3378">
        <v>0</v>
      </c>
      <c r="C3378">
        <v>1</v>
      </c>
      <c r="D3378">
        <v>43</v>
      </c>
      <c r="E3378">
        <f>Sheet2!AH47</f>
        <v>9.6347801301871515E-4</v>
      </c>
    </row>
    <row r="3379" spans="1:5">
      <c r="A3379">
        <v>2009</v>
      </c>
      <c r="B3379">
        <v>0</v>
      </c>
      <c r="C3379">
        <v>1</v>
      </c>
      <c r="D3379">
        <v>44</v>
      </c>
      <c r="E3379">
        <f>Sheet2!AH48</f>
        <v>9.5674493444972836E-4</v>
      </c>
    </row>
    <row r="3380" spans="1:5">
      <c r="A3380">
        <v>2009</v>
      </c>
      <c r="B3380">
        <v>0</v>
      </c>
      <c r="C3380">
        <v>1</v>
      </c>
      <c r="D3380">
        <v>45</v>
      </c>
      <c r="E3380">
        <f>Sheet2!AH49</f>
        <v>1.322119704775714E-3</v>
      </c>
    </row>
    <row r="3381" spans="1:5">
      <c r="A3381">
        <v>2009</v>
      </c>
      <c r="B3381">
        <v>0</v>
      </c>
      <c r="C3381">
        <v>1</v>
      </c>
      <c r="D3381">
        <v>46</v>
      </c>
      <c r="E3381">
        <f>Sheet2!AH50</f>
        <v>1.20513210348403E-3</v>
      </c>
    </row>
    <row r="3382" spans="1:5">
      <c r="A3382">
        <v>2009</v>
      </c>
      <c r="B3382">
        <v>0</v>
      </c>
      <c r="C3382">
        <v>1</v>
      </c>
      <c r="D3382">
        <v>47</v>
      </c>
      <c r="E3382">
        <f>Sheet2!AH51</f>
        <v>1.3281366105286374E-3</v>
      </c>
    </row>
    <row r="3383" spans="1:5">
      <c r="A3383">
        <v>2009</v>
      </c>
      <c r="B3383">
        <v>0</v>
      </c>
      <c r="C3383">
        <v>1</v>
      </c>
      <c r="D3383">
        <v>48</v>
      </c>
      <c r="E3383">
        <f>Sheet2!AH52</f>
        <v>1.5741517689085178E-3</v>
      </c>
    </row>
    <row r="3384" spans="1:5">
      <c r="A3384">
        <v>2009</v>
      </c>
      <c r="B3384">
        <v>0</v>
      </c>
      <c r="C3384">
        <v>1</v>
      </c>
      <c r="D3384">
        <v>49</v>
      </c>
      <c r="E3384">
        <f>Sheet2!AH53</f>
        <v>1.7086862732453038E-3</v>
      </c>
    </row>
    <row r="3385" spans="1:5">
      <c r="A3385">
        <v>2009</v>
      </c>
      <c r="B3385">
        <v>0</v>
      </c>
      <c r="C3385">
        <v>1</v>
      </c>
      <c r="D3385">
        <v>50</v>
      </c>
      <c r="E3385">
        <f>Sheet2!AH54</f>
        <v>1.8088539401507754E-3</v>
      </c>
    </row>
    <row r="3386" spans="1:5">
      <c r="A3386">
        <v>2009</v>
      </c>
      <c r="B3386">
        <v>0</v>
      </c>
      <c r="C3386">
        <v>1</v>
      </c>
      <c r="D3386">
        <v>51</v>
      </c>
      <c r="E3386">
        <f>Sheet2!AH55</f>
        <v>2.1054767971642623E-3</v>
      </c>
    </row>
    <row r="3387" spans="1:5">
      <c r="A3387">
        <v>2009</v>
      </c>
      <c r="B3387">
        <v>0</v>
      </c>
      <c r="C3387">
        <v>1</v>
      </c>
      <c r="D3387">
        <v>52</v>
      </c>
      <c r="E3387">
        <f>Sheet2!AH56</f>
        <v>2.1662998558210039E-3</v>
      </c>
    </row>
    <row r="3388" spans="1:5">
      <c r="A3388">
        <v>2009</v>
      </c>
      <c r="B3388">
        <v>0</v>
      </c>
      <c r="C3388">
        <v>1</v>
      </c>
      <c r="D3388">
        <v>53</v>
      </c>
      <c r="E3388">
        <f>Sheet2!AH57</f>
        <v>2.5913020365631264E-3</v>
      </c>
    </row>
    <row r="3389" spans="1:5">
      <c r="A3389">
        <v>2009</v>
      </c>
      <c r="B3389">
        <v>0</v>
      </c>
      <c r="C3389">
        <v>1</v>
      </c>
      <c r="D3389">
        <v>54</v>
      </c>
      <c r="E3389">
        <f>Sheet2!AH58</f>
        <v>2.8977319047720101E-3</v>
      </c>
    </row>
    <row r="3390" spans="1:5">
      <c r="A3390">
        <v>2009</v>
      </c>
      <c r="B3390">
        <v>0</v>
      </c>
      <c r="C3390">
        <v>1</v>
      </c>
      <c r="D3390">
        <v>55</v>
      </c>
      <c r="E3390">
        <f>Sheet2!AH59</f>
        <v>3.1890381163446639E-3</v>
      </c>
    </row>
    <row r="3391" spans="1:5">
      <c r="A3391">
        <v>2009</v>
      </c>
      <c r="B3391">
        <v>0</v>
      </c>
      <c r="C3391">
        <v>1</v>
      </c>
      <c r="D3391">
        <v>56</v>
      </c>
      <c r="E3391">
        <f>Sheet2!AH60</f>
        <v>3.4896516265104272E-3</v>
      </c>
    </row>
    <row r="3392" spans="1:5">
      <c r="A3392">
        <v>2009</v>
      </c>
      <c r="B3392">
        <v>0</v>
      </c>
      <c r="C3392">
        <v>1</v>
      </c>
      <c r="D3392">
        <v>57</v>
      </c>
      <c r="E3392">
        <f>Sheet2!AH61</f>
        <v>3.9684109493402595E-3</v>
      </c>
    </row>
    <row r="3393" spans="1:5">
      <c r="A3393">
        <v>2009</v>
      </c>
      <c r="B3393">
        <v>0</v>
      </c>
      <c r="C3393">
        <v>1</v>
      </c>
      <c r="D3393">
        <v>58</v>
      </c>
      <c r="E3393">
        <f>Sheet2!AH62</f>
        <v>4.4166951926282103E-3</v>
      </c>
    </row>
    <row r="3394" spans="1:5">
      <c r="A3394">
        <v>2009</v>
      </c>
      <c r="B3394">
        <v>0</v>
      </c>
      <c r="C3394">
        <v>1</v>
      </c>
      <c r="D3394">
        <v>59</v>
      </c>
      <c r="E3394">
        <f>Sheet2!AH63</f>
        <v>5.0142190356541726E-3</v>
      </c>
    </row>
    <row r="3395" spans="1:5">
      <c r="A3395">
        <v>2009</v>
      </c>
      <c r="B3395">
        <v>0</v>
      </c>
      <c r="C3395">
        <v>1</v>
      </c>
      <c r="D3395">
        <v>60</v>
      </c>
      <c r="E3395">
        <f>Sheet2!AH64</f>
        <v>5.4811534140479469E-3</v>
      </c>
    </row>
    <row r="3396" spans="1:5">
      <c r="A3396">
        <v>2009</v>
      </c>
      <c r="B3396">
        <v>0</v>
      </c>
      <c r="C3396">
        <v>1</v>
      </c>
      <c r="D3396">
        <v>61</v>
      </c>
      <c r="E3396">
        <f>Sheet2!AH65</f>
        <v>6.1620725943003747E-3</v>
      </c>
    </row>
    <row r="3397" spans="1:5">
      <c r="A3397">
        <v>2009</v>
      </c>
      <c r="B3397">
        <v>0</v>
      </c>
      <c r="C3397">
        <v>1</v>
      </c>
      <c r="D3397">
        <v>62</v>
      </c>
      <c r="E3397">
        <f>Sheet2!AH66</f>
        <v>6.1902363848381735E-3</v>
      </c>
    </row>
    <row r="3398" spans="1:5">
      <c r="A3398">
        <v>2009</v>
      </c>
      <c r="B3398">
        <v>0</v>
      </c>
      <c r="C3398">
        <v>1</v>
      </c>
      <c r="D3398">
        <v>63</v>
      </c>
      <c r="E3398">
        <f>Sheet2!AH67</f>
        <v>7.7226899313614485E-3</v>
      </c>
    </row>
    <row r="3399" spans="1:5">
      <c r="A3399">
        <v>2009</v>
      </c>
      <c r="B3399">
        <v>0</v>
      </c>
      <c r="C3399">
        <v>1</v>
      </c>
      <c r="D3399">
        <v>64</v>
      </c>
      <c r="E3399">
        <f>Sheet2!AH68</f>
        <v>8.2515509740745743E-3</v>
      </c>
    </row>
    <row r="3400" spans="1:5">
      <c r="A3400">
        <v>2009</v>
      </c>
      <c r="B3400">
        <v>0</v>
      </c>
      <c r="C3400">
        <v>1</v>
      </c>
      <c r="D3400">
        <v>65</v>
      </c>
      <c r="E3400">
        <f>Sheet2!AH69</f>
        <v>9.3480078394428505E-3</v>
      </c>
    </row>
    <row r="3401" spans="1:5">
      <c r="A3401">
        <v>2009</v>
      </c>
      <c r="B3401">
        <v>0</v>
      </c>
      <c r="C3401">
        <v>1</v>
      </c>
      <c r="D3401">
        <v>66</v>
      </c>
      <c r="E3401">
        <f>Sheet2!AH70</f>
        <v>1.0372425948965838E-2</v>
      </c>
    </row>
    <row r="3402" spans="1:5">
      <c r="A3402">
        <v>2009</v>
      </c>
      <c r="B3402">
        <v>0</v>
      </c>
      <c r="C3402">
        <v>1</v>
      </c>
      <c r="D3402">
        <v>67</v>
      </c>
      <c r="E3402">
        <f>Sheet2!AH71</f>
        <v>1.150797154369528E-2</v>
      </c>
    </row>
    <row r="3403" spans="1:5">
      <c r="A3403">
        <v>2009</v>
      </c>
      <c r="B3403">
        <v>0</v>
      </c>
      <c r="C3403">
        <v>1</v>
      </c>
      <c r="D3403">
        <v>68</v>
      </c>
      <c r="E3403">
        <f>Sheet2!AH72</f>
        <v>1.2871745901929573E-2</v>
      </c>
    </row>
    <row r="3404" spans="1:5">
      <c r="A3404">
        <v>2009</v>
      </c>
      <c r="B3404">
        <v>0</v>
      </c>
      <c r="C3404">
        <v>1</v>
      </c>
      <c r="D3404">
        <v>69</v>
      </c>
      <c r="E3404">
        <f>Sheet2!AH73</f>
        <v>1.3926423219772718E-2</v>
      </c>
    </row>
    <row r="3405" spans="1:5">
      <c r="A3405">
        <v>2009</v>
      </c>
      <c r="B3405">
        <v>0</v>
      </c>
      <c r="C3405">
        <v>1</v>
      </c>
      <c r="D3405">
        <v>70</v>
      </c>
      <c r="E3405">
        <f>Sheet2!AH74</f>
        <v>1.5747548365702149E-2</v>
      </c>
    </row>
    <row r="3406" spans="1:5">
      <c r="A3406">
        <v>2009</v>
      </c>
      <c r="B3406">
        <v>0</v>
      </c>
      <c r="C3406">
        <v>1</v>
      </c>
      <c r="D3406">
        <v>71</v>
      </c>
      <c r="E3406">
        <f>Sheet2!AH75</f>
        <v>1.7787088987935191E-2</v>
      </c>
    </row>
    <row r="3407" spans="1:5">
      <c r="A3407">
        <v>2009</v>
      </c>
      <c r="B3407">
        <v>0</v>
      </c>
      <c r="C3407">
        <v>1</v>
      </c>
      <c r="D3407">
        <v>72</v>
      </c>
      <c r="E3407">
        <f>Sheet2!AH76</f>
        <v>1.9879698702475152E-2</v>
      </c>
    </row>
    <row r="3408" spans="1:5">
      <c r="A3408">
        <v>2009</v>
      </c>
      <c r="B3408">
        <v>0</v>
      </c>
      <c r="C3408">
        <v>1</v>
      </c>
      <c r="D3408">
        <v>73</v>
      </c>
      <c r="E3408">
        <f>Sheet2!AH77</f>
        <v>2.2018544645788916E-2</v>
      </c>
    </row>
    <row r="3409" spans="1:5">
      <c r="A3409">
        <v>2009</v>
      </c>
      <c r="B3409">
        <v>0</v>
      </c>
      <c r="C3409">
        <v>1</v>
      </c>
      <c r="D3409">
        <v>74</v>
      </c>
      <c r="E3409">
        <f>Sheet2!AH78</f>
        <v>2.462218619442539E-2</v>
      </c>
    </row>
    <row r="3410" spans="1:5">
      <c r="A3410">
        <v>2009</v>
      </c>
      <c r="B3410">
        <v>0</v>
      </c>
      <c r="C3410">
        <v>1</v>
      </c>
      <c r="D3410">
        <v>75</v>
      </c>
      <c r="E3410">
        <f>Sheet2!AH79</f>
        <v>2.7760812897943556E-2</v>
      </c>
    </row>
    <row r="3411" spans="1:5">
      <c r="A3411">
        <v>2009</v>
      </c>
      <c r="B3411">
        <v>0</v>
      </c>
      <c r="C3411">
        <v>1</v>
      </c>
      <c r="D3411">
        <v>76</v>
      </c>
      <c r="E3411">
        <f>Sheet2!AH80</f>
        <v>3.1450352701092317E-2</v>
      </c>
    </row>
    <row r="3412" spans="1:5">
      <c r="A3412">
        <v>2009</v>
      </c>
      <c r="B3412">
        <v>0</v>
      </c>
      <c r="C3412">
        <v>1</v>
      </c>
      <c r="D3412">
        <v>77</v>
      </c>
      <c r="E3412">
        <f>Sheet2!AH81</f>
        <v>3.665987582379221E-2</v>
      </c>
    </row>
    <row r="3413" spans="1:5">
      <c r="A3413">
        <v>2009</v>
      </c>
      <c r="B3413">
        <v>0</v>
      </c>
      <c r="C3413">
        <v>1</v>
      </c>
      <c r="D3413">
        <v>78</v>
      </c>
      <c r="E3413">
        <f>Sheet2!AH82</f>
        <v>3.882150557143952E-2</v>
      </c>
    </row>
    <row r="3414" spans="1:5">
      <c r="A3414">
        <v>2009</v>
      </c>
      <c r="B3414">
        <v>0</v>
      </c>
      <c r="C3414">
        <v>1</v>
      </c>
      <c r="D3414">
        <v>79</v>
      </c>
      <c r="E3414">
        <f>Sheet2!AH83</f>
        <v>4.5195174676220959E-2</v>
      </c>
    </row>
    <row r="3415" spans="1:5">
      <c r="A3415">
        <v>2009</v>
      </c>
      <c r="B3415">
        <v>0</v>
      </c>
      <c r="C3415">
        <v>1</v>
      </c>
      <c r="D3415">
        <v>80</v>
      </c>
      <c r="E3415">
        <f>Sheet2!AH84</f>
        <v>5.0007464537599161E-2</v>
      </c>
    </row>
    <row r="3416" spans="1:5">
      <c r="A3416">
        <v>2009</v>
      </c>
      <c r="B3416">
        <v>0</v>
      </c>
      <c r="C3416">
        <v>1</v>
      </c>
      <c r="D3416">
        <v>81</v>
      </c>
      <c r="E3416">
        <f>Sheet2!AH85</f>
        <v>5.7366903614064997E-2</v>
      </c>
    </row>
    <row r="3417" spans="1:5">
      <c r="A3417">
        <v>2009</v>
      </c>
      <c r="B3417">
        <v>0</v>
      </c>
      <c r="C3417">
        <v>1</v>
      </c>
      <c r="D3417">
        <v>82</v>
      </c>
      <c r="E3417">
        <f>Sheet2!AH86</f>
        <v>6.6201501687804448E-2</v>
      </c>
    </row>
    <row r="3418" spans="1:5">
      <c r="A3418">
        <v>2009</v>
      </c>
      <c r="B3418">
        <v>0</v>
      </c>
      <c r="C3418">
        <v>1</v>
      </c>
      <c r="D3418">
        <v>83</v>
      </c>
      <c r="E3418">
        <f>Sheet2!AH87</f>
        <v>7.4244048976140661E-2</v>
      </c>
    </row>
    <row r="3419" spans="1:5">
      <c r="A3419">
        <v>2009</v>
      </c>
      <c r="B3419">
        <v>0</v>
      </c>
      <c r="C3419">
        <v>1</v>
      </c>
      <c r="D3419">
        <v>84</v>
      </c>
      <c r="E3419">
        <f>Sheet2!AH88</f>
        <v>8.2147528544262188E-2</v>
      </c>
    </row>
    <row r="3420" spans="1:5">
      <c r="A3420">
        <v>2009</v>
      </c>
      <c r="B3420">
        <v>0</v>
      </c>
      <c r="C3420">
        <v>1</v>
      </c>
      <c r="D3420">
        <v>85</v>
      </c>
      <c r="E3420">
        <f>Sheet2!AH89</f>
        <v>9.4458382796821366E-2</v>
      </c>
    </row>
    <row r="3421" spans="1:5">
      <c r="A3421">
        <v>2009</v>
      </c>
      <c r="B3421">
        <v>0</v>
      </c>
      <c r="C3421">
        <v>1</v>
      </c>
      <c r="D3421">
        <v>86</v>
      </c>
      <c r="E3421">
        <f>Sheet2!AH90</f>
        <v>0.10553962816217642</v>
      </c>
    </row>
    <row r="3422" spans="1:5">
      <c r="A3422">
        <v>2009</v>
      </c>
      <c r="B3422">
        <v>0</v>
      </c>
      <c r="C3422">
        <v>1</v>
      </c>
      <c r="D3422">
        <v>87</v>
      </c>
      <c r="E3422">
        <f>Sheet2!AH91</f>
        <v>0.12057796295810305</v>
      </c>
    </row>
    <row r="3423" spans="1:5">
      <c r="A3423">
        <v>2009</v>
      </c>
      <c r="B3423">
        <v>0</v>
      </c>
      <c r="C3423">
        <v>1</v>
      </c>
      <c r="D3423">
        <v>88</v>
      </c>
      <c r="E3423">
        <f>Sheet2!AH92</f>
        <v>0.13059019684467613</v>
      </c>
    </row>
    <row r="3424" spans="1:5">
      <c r="A3424">
        <v>2009</v>
      </c>
      <c r="B3424">
        <v>0</v>
      </c>
      <c r="C3424">
        <v>1</v>
      </c>
      <c r="D3424">
        <v>89</v>
      </c>
      <c r="E3424">
        <f>Sheet2!AH93</f>
        <v>0.14878766009646308</v>
      </c>
    </row>
    <row r="3425" spans="1:5">
      <c r="A3425">
        <v>2009</v>
      </c>
      <c r="B3425">
        <v>0</v>
      </c>
      <c r="C3425">
        <v>1</v>
      </c>
      <c r="D3425">
        <v>90</v>
      </c>
      <c r="E3425">
        <f>Sheet2!AH94</f>
        <v>0.16372345606452418</v>
      </c>
    </row>
    <row r="3426" spans="1:5">
      <c r="A3426">
        <v>2009</v>
      </c>
      <c r="B3426">
        <v>0</v>
      </c>
      <c r="C3426">
        <v>1</v>
      </c>
      <c r="D3426">
        <v>91</v>
      </c>
      <c r="E3426">
        <f>Sheet2!AH95</f>
        <v>0.19366928036554565</v>
      </c>
    </row>
    <row r="3427" spans="1:5">
      <c r="A3427">
        <v>2009</v>
      </c>
      <c r="B3427">
        <v>0</v>
      </c>
      <c r="C3427">
        <v>1</v>
      </c>
      <c r="D3427">
        <v>92</v>
      </c>
      <c r="E3427">
        <f>Sheet2!AH96</f>
        <v>0.21056617598429445</v>
      </c>
    </row>
    <row r="3428" spans="1:5">
      <c r="A3428">
        <v>2009</v>
      </c>
      <c r="B3428">
        <v>0</v>
      </c>
      <c r="C3428">
        <v>1</v>
      </c>
      <c r="D3428">
        <v>93</v>
      </c>
      <c r="E3428">
        <f>Sheet2!AH97</f>
        <v>0.22722597815122439</v>
      </c>
    </row>
    <row r="3429" spans="1:5">
      <c r="A3429">
        <v>2009</v>
      </c>
      <c r="B3429">
        <v>0</v>
      </c>
      <c r="C3429">
        <v>1</v>
      </c>
      <c r="D3429">
        <v>94</v>
      </c>
      <c r="E3429">
        <f>Sheet2!AH98</f>
        <v>0.26085938473035242</v>
      </c>
    </row>
    <row r="3430" spans="1:5">
      <c r="A3430">
        <v>2009</v>
      </c>
      <c r="B3430">
        <v>0</v>
      </c>
      <c r="C3430">
        <v>1</v>
      </c>
      <c r="D3430">
        <v>95</v>
      </c>
      <c r="E3430">
        <f>Sheet2!AH99</f>
        <v>0.27184012446545908</v>
      </c>
    </row>
    <row r="3431" spans="1:5">
      <c r="A3431">
        <v>2009</v>
      </c>
      <c r="B3431">
        <v>0</v>
      </c>
      <c r="C3431">
        <v>1</v>
      </c>
      <c r="D3431">
        <v>96</v>
      </c>
      <c r="E3431">
        <f>Sheet2!AH100</f>
        <v>0.29431212723658046</v>
      </c>
    </row>
    <row r="3432" spans="1:5">
      <c r="A3432">
        <v>2009</v>
      </c>
      <c r="B3432">
        <v>0</v>
      </c>
      <c r="C3432">
        <v>1</v>
      </c>
      <c r="D3432">
        <v>97</v>
      </c>
      <c r="E3432">
        <f>Sheet2!AH101</f>
        <v>0.32225054281129051</v>
      </c>
    </row>
    <row r="3433" spans="1:5">
      <c r="A3433">
        <v>2009</v>
      </c>
      <c r="B3433">
        <v>0</v>
      </c>
      <c r="C3433">
        <v>1</v>
      </c>
      <c r="D3433">
        <v>98</v>
      </c>
      <c r="E3433">
        <f>Sheet2!AH102</f>
        <v>0.28571428571428564</v>
      </c>
    </row>
    <row r="3434" spans="1:5">
      <c r="A3434">
        <v>2009</v>
      </c>
      <c r="B3434">
        <v>0</v>
      </c>
      <c r="C3434">
        <v>1</v>
      </c>
      <c r="D3434">
        <v>99</v>
      </c>
      <c r="E3434">
        <f>Sheet2!AH103</f>
        <v>0.36181271477663224</v>
      </c>
    </row>
    <row r="3435" spans="1:5">
      <c r="A3435">
        <v>2009</v>
      </c>
      <c r="B3435">
        <v>0</v>
      </c>
      <c r="C3435">
        <v>1</v>
      </c>
      <c r="D3435">
        <v>100</v>
      </c>
      <c r="E3435">
        <f>Sheet2!AH104</f>
        <v>0.26804842259721207</v>
      </c>
    </row>
    <row r="3436" spans="1:5">
      <c r="A3436">
        <v>2009</v>
      </c>
      <c r="B3436">
        <v>1</v>
      </c>
      <c r="C3436">
        <v>0</v>
      </c>
      <c r="D3436">
        <v>0</v>
      </c>
      <c r="E3436">
        <f>Sheet2!AK4</f>
        <v>3.9200449758816647E-3</v>
      </c>
    </row>
    <row r="3437" spans="1:5">
      <c r="A3437">
        <v>2009</v>
      </c>
      <c r="B3437">
        <v>1</v>
      </c>
      <c r="C3437">
        <v>0</v>
      </c>
      <c r="D3437">
        <v>1</v>
      </c>
      <c r="E3437">
        <f>Sheet2!AK5</f>
        <v>2.8472906607036874E-4</v>
      </c>
    </row>
    <row r="3438" spans="1:5">
      <c r="A3438">
        <v>2009</v>
      </c>
      <c r="B3438">
        <v>1</v>
      </c>
      <c r="C3438">
        <v>0</v>
      </c>
      <c r="D3438">
        <v>2</v>
      </c>
      <c r="E3438">
        <f>Sheet2!AK6</f>
        <v>1.7126013434111965E-4</v>
      </c>
    </row>
    <row r="3439" spans="1:5">
      <c r="A3439">
        <v>2009</v>
      </c>
      <c r="B3439">
        <v>1</v>
      </c>
      <c r="C3439">
        <v>0</v>
      </c>
      <c r="D3439">
        <v>3</v>
      </c>
      <c r="E3439">
        <f>Sheet2!AK7</f>
        <v>1.5548439390557637E-4</v>
      </c>
    </row>
    <row r="3440" spans="1:5">
      <c r="A3440">
        <v>2009</v>
      </c>
      <c r="B3440">
        <v>1</v>
      </c>
      <c r="C3440">
        <v>0</v>
      </c>
      <c r="D3440">
        <v>4</v>
      </c>
      <c r="E3440">
        <f>Sheet2!AK8</f>
        <v>1.322912634978852E-4</v>
      </c>
    </row>
    <row r="3441" spans="1:5">
      <c r="A3441">
        <v>2009</v>
      </c>
      <c r="B3441">
        <v>1</v>
      </c>
      <c r="C3441">
        <v>0</v>
      </c>
      <c r="D3441">
        <v>5</v>
      </c>
      <c r="E3441">
        <f>Sheet2!AK9</f>
        <v>1.152852101006324E-4</v>
      </c>
    </row>
    <row r="3442" spans="1:5">
      <c r="A3442">
        <v>2009</v>
      </c>
      <c r="B3442">
        <v>1</v>
      </c>
      <c r="C3442">
        <v>0</v>
      </c>
      <c r="D3442">
        <v>6</v>
      </c>
      <c r="E3442">
        <f>Sheet2!AK10</f>
        <v>1.0297712383715386E-4</v>
      </c>
    </row>
    <row r="3443" spans="1:5">
      <c r="A3443">
        <v>2009</v>
      </c>
      <c r="B3443">
        <v>1</v>
      </c>
      <c r="C3443">
        <v>0</v>
      </c>
      <c r="D3443">
        <v>7</v>
      </c>
      <c r="E3443">
        <f>Sheet2!AK11</f>
        <v>7.742442584350645E-5</v>
      </c>
    </row>
    <row r="3444" spans="1:5">
      <c r="A3444">
        <v>2009</v>
      </c>
      <c r="B3444">
        <v>1</v>
      </c>
      <c r="C3444">
        <v>0</v>
      </c>
      <c r="D3444">
        <v>8</v>
      </c>
      <c r="E3444">
        <f>Sheet2!AK12</f>
        <v>1.0375575234749465E-4</v>
      </c>
    </row>
    <row r="3445" spans="1:5">
      <c r="A3445">
        <v>2009</v>
      </c>
      <c r="B3445">
        <v>1</v>
      </c>
      <c r="C3445">
        <v>0</v>
      </c>
      <c r="D3445">
        <v>9</v>
      </c>
      <c r="E3445">
        <f>Sheet2!AK13</f>
        <v>9.0905865063833674E-5</v>
      </c>
    </row>
    <row r="3446" spans="1:5">
      <c r="A3446">
        <v>2009</v>
      </c>
      <c r="B3446">
        <v>1</v>
      </c>
      <c r="C3446">
        <v>0</v>
      </c>
      <c r="D3446">
        <v>10</v>
      </c>
      <c r="E3446">
        <f>Sheet2!AK14</f>
        <v>7.7225205448814177E-5</v>
      </c>
    </row>
    <row r="3447" spans="1:5">
      <c r="A3447">
        <v>2009</v>
      </c>
      <c r="B3447">
        <v>1</v>
      </c>
      <c r="C3447">
        <v>0</v>
      </c>
      <c r="D3447">
        <v>11</v>
      </c>
      <c r="E3447">
        <f>Sheet2!AK15</f>
        <v>4.9080967365687064E-5</v>
      </c>
    </row>
    <row r="3448" spans="1:5">
      <c r="A3448">
        <v>2009</v>
      </c>
      <c r="B3448">
        <v>1</v>
      </c>
      <c r="C3448">
        <v>0</v>
      </c>
      <c r="D3448">
        <v>12</v>
      </c>
      <c r="E3448">
        <f>Sheet2!AK16</f>
        <v>7.8711494085826695E-5</v>
      </c>
    </row>
    <row r="3449" spans="1:5">
      <c r="A3449">
        <v>2009</v>
      </c>
      <c r="B3449">
        <v>1</v>
      </c>
      <c r="C3449">
        <v>0</v>
      </c>
      <c r="D3449">
        <v>13</v>
      </c>
      <c r="E3449">
        <f>Sheet2!AK17</f>
        <v>9.6558689039050554E-5</v>
      </c>
    </row>
    <row r="3450" spans="1:5">
      <c r="A3450">
        <v>2009</v>
      </c>
      <c r="B3450">
        <v>1</v>
      </c>
      <c r="C3450">
        <v>0</v>
      </c>
      <c r="D3450">
        <v>14</v>
      </c>
      <c r="E3450">
        <f>Sheet2!AK18</f>
        <v>1.043601963697747E-4</v>
      </c>
    </row>
    <row r="3451" spans="1:5">
      <c r="A3451">
        <v>2009</v>
      </c>
      <c r="B3451">
        <v>1</v>
      </c>
      <c r="C3451">
        <v>0</v>
      </c>
      <c r="D3451">
        <v>15</v>
      </c>
      <c r="E3451">
        <f>Sheet2!AK19</f>
        <v>1.7627745502042541E-4</v>
      </c>
    </row>
    <row r="3452" spans="1:5">
      <c r="A3452">
        <v>2009</v>
      </c>
      <c r="B3452">
        <v>1</v>
      </c>
      <c r="C3452">
        <v>0</v>
      </c>
      <c r="D3452">
        <v>16</v>
      </c>
      <c r="E3452">
        <f>Sheet2!AK20</f>
        <v>2.4207482222632649E-4</v>
      </c>
    </row>
    <row r="3453" spans="1:5">
      <c r="A3453">
        <v>2009</v>
      </c>
      <c r="B3453">
        <v>1</v>
      </c>
      <c r="C3453">
        <v>0</v>
      </c>
      <c r="D3453">
        <v>17</v>
      </c>
      <c r="E3453">
        <f>Sheet2!AK21</f>
        <v>2.3347491715370149E-4</v>
      </c>
    </row>
    <row r="3454" spans="1:5">
      <c r="A3454">
        <v>2009</v>
      </c>
      <c r="B3454">
        <v>1</v>
      </c>
      <c r="C3454">
        <v>0</v>
      </c>
      <c r="D3454">
        <v>18</v>
      </c>
      <c r="E3454">
        <f>Sheet2!AK22</f>
        <v>2.8325551325743362E-4</v>
      </c>
    </row>
    <row r="3455" spans="1:5">
      <c r="A3455">
        <v>2009</v>
      </c>
      <c r="B3455">
        <v>1</v>
      </c>
      <c r="C3455">
        <v>0</v>
      </c>
      <c r="D3455">
        <v>19</v>
      </c>
      <c r="E3455">
        <f>Sheet2!AK23</f>
        <v>3.3692834255446272E-4</v>
      </c>
    </row>
    <row r="3456" spans="1:5">
      <c r="A3456">
        <v>2009</v>
      </c>
      <c r="B3456">
        <v>1</v>
      </c>
      <c r="C3456">
        <v>0</v>
      </c>
      <c r="D3456">
        <v>20</v>
      </c>
      <c r="E3456">
        <f>Sheet2!AK24</f>
        <v>2.9918407779000504E-4</v>
      </c>
    </row>
    <row r="3457" spans="1:5">
      <c r="A3457">
        <v>2009</v>
      </c>
      <c r="B3457">
        <v>1</v>
      </c>
      <c r="C3457">
        <v>0</v>
      </c>
      <c r="D3457">
        <v>21</v>
      </c>
      <c r="E3457">
        <f>Sheet2!AK25</f>
        <v>2.7701713982184936E-4</v>
      </c>
    </row>
    <row r="3458" spans="1:5">
      <c r="A3458">
        <v>2009</v>
      </c>
      <c r="B3458">
        <v>1</v>
      </c>
      <c r="C3458">
        <v>0</v>
      </c>
      <c r="D3458">
        <v>22</v>
      </c>
      <c r="E3458">
        <f>Sheet2!AK26</f>
        <v>2.8697374844715071E-4</v>
      </c>
    </row>
    <row r="3459" spans="1:5">
      <c r="A3459">
        <v>2009</v>
      </c>
      <c r="B3459">
        <v>1</v>
      </c>
      <c r="C3459">
        <v>0</v>
      </c>
      <c r="D3459">
        <v>23</v>
      </c>
      <c r="E3459">
        <f>Sheet2!AK27</f>
        <v>3.3014422120190845E-4</v>
      </c>
    </row>
    <row r="3460" spans="1:5">
      <c r="A3460">
        <v>2009</v>
      </c>
      <c r="B3460">
        <v>1</v>
      </c>
      <c r="C3460">
        <v>0</v>
      </c>
      <c r="D3460">
        <v>24</v>
      </c>
      <c r="E3460">
        <f>Sheet2!AK28</f>
        <v>3.5056283753789874E-4</v>
      </c>
    </row>
    <row r="3461" spans="1:5">
      <c r="A3461">
        <v>2009</v>
      </c>
      <c r="B3461">
        <v>1</v>
      </c>
      <c r="C3461">
        <v>0</v>
      </c>
      <c r="D3461">
        <v>25</v>
      </c>
      <c r="E3461">
        <f>Sheet2!AK29</f>
        <v>3.1065001429718669E-4</v>
      </c>
    </row>
    <row r="3462" spans="1:5">
      <c r="A3462">
        <v>2009</v>
      </c>
      <c r="B3462">
        <v>1</v>
      </c>
      <c r="C3462">
        <v>0</v>
      </c>
      <c r="D3462">
        <v>26</v>
      </c>
      <c r="E3462">
        <f>Sheet2!AK30</f>
        <v>2.9742758869667307E-4</v>
      </c>
    </row>
    <row r="3463" spans="1:5">
      <c r="A3463">
        <v>2009</v>
      </c>
      <c r="B3463">
        <v>1</v>
      </c>
      <c r="C3463">
        <v>0</v>
      </c>
      <c r="D3463">
        <v>27</v>
      </c>
      <c r="E3463">
        <f>Sheet2!AK31</f>
        <v>4.1877257969572174E-4</v>
      </c>
    </row>
    <row r="3464" spans="1:5">
      <c r="A3464">
        <v>2009</v>
      </c>
      <c r="B3464">
        <v>1</v>
      </c>
      <c r="C3464">
        <v>0</v>
      </c>
      <c r="D3464">
        <v>28</v>
      </c>
      <c r="E3464">
        <f>Sheet2!AK32</f>
        <v>3.6661054417885325E-4</v>
      </c>
    </row>
    <row r="3465" spans="1:5">
      <c r="A3465">
        <v>2009</v>
      </c>
      <c r="B3465">
        <v>1</v>
      </c>
      <c r="C3465">
        <v>0</v>
      </c>
      <c r="D3465">
        <v>29</v>
      </c>
      <c r="E3465">
        <f>Sheet2!AK33</f>
        <v>5.1936203771111536E-4</v>
      </c>
    </row>
    <row r="3466" spans="1:5">
      <c r="A3466">
        <v>2009</v>
      </c>
      <c r="B3466">
        <v>1</v>
      </c>
      <c r="C3466">
        <v>0</v>
      </c>
      <c r="D3466">
        <v>30</v>
      </c>
      <c r="E3466">
        <f>Sheet2!AK34</f>
        <v>4.5869321426990871E-4</v>
      </c>
    </row>
    <row r="3467" spans="1:5">
      <c r="A3467">
        <v>2009</v>
      </c>
      <c r="B3467">
        <v>1</v>
      </c>
      <c r="C3467">
        <v>0</v>
      </c>
      <c r="D3467">
        <v>31</v>
      </c>
      <c r="E3467">
        <f>Sheet2!AK35</f>
        <v>6.3527291410730828E-4</v>
      </c>
    </row>
    <row r="3468" spans="1:5">
      <c r="A3468">
        <v>2009</v>
      </c>
      <c r="B3468">
        <v>1</v>
      </c>
      <c r="C3468">
        <v>0</v>
      </c>
      <c r="D3468">
        <v>32</v>
      </c>
      <c r="E3468">
        <f>Sheet2!AK36</f>
        <v>5.8802320015896223E-4</v>
      </c>
    </row>
    <row r="3469" spans="1:5">
      <c r="A3469">
        <v>2009</v>
      </c>
      <c r="B3469">
        <v>1</v>
      </c>
      <c r="C3469">
        <v>0</v>
      </c>
      <c r="D3469">
        <v>33</v>
      </c>
      <c r="E3469">
        <f>Sheet2!AK37</f>
        <v>5.925722806170233E-4</v>
      </c>
    </row>
    <row r="3470" spans="1:5">
      <c r="A3470">
        <v>2009</v>
      </c>
      <c r="B3470">
        <v>1</v>
      </c>
      <c r="C3470">
        <v>0</v>
      </c>
      <c r="D3470">
        <v>34</v>
      </c>
      <c r="E3470">
        <f>Sheet2!AK38</f>
        <v>7.7219304642801054E-4</v>
      </c>
    </row>
    <row r="3471" spans="1:5">
      <c r="A3471">
        <v>2009</v>
      </c>
      <c r="B3471">
        <v>1</v>
      </c>
      <c r="C3471">
        <v>0</v>
      </c>
      <c r="D3471">
        <v>35</v>
      </c>
      <c r="E3471">
        <f>Sheet2!AK39</f>
        <v>8.1979533839043558E-4</v>
      </c>
    </row>
    <row r="3472" spans="1:5">
      <c r="A3472">
        <v>2009</v>
      </c>
      <c r="B3472">
        <v>1</v>
      </c>
      <c r="C3472">
        <v>0</v>
      </c>
      <c r="D3472">
        <v>36</v>
      </c>
      <c r="E3472">
        <f>Sheet2!AK40</f>
        <v>6.6405357859888458E-4</v>
      </c>
    </row>
    <row r="3473" spans="1:5">
      <c r="A3473">
        <v>2009</v>
      </c>
      <c r="B3473">
        <v>1</v>
      </c>
      <c r="C3473">
        <v>0</v>
      </c>
      <c r="D3473">
        <v>37</v>
      </c>
      <c r="E3473">
        <f>Sheet2!AK41</f>
        <v>7.5317158675876805E-4</v>
      </c>
    </row>
    <row r="3474" spans="1:5">
      <c r="A3474">
        <v>2009</v>
      </c>
      <c r="B3474">
        <v>1</v>
      </c>
      <c r="C3474">
        <v>0</v>
      </c>
      <c r="D3474">
        <v>38</v>
      </c>
      <c r="E3474">
        <f>Sheet2!AK42</f>
        <v>1.0916160989583835E-3</v>
      </c>
    </row>
    <row r="3475" spans="1:5">
      <c r="A3475">
        <v>2009</v>
      </c>
      <c r="B3475">
        <v>1</v>
      </c>
      <c r="C3475">
        <v>0</v>
      </c>
      <c r="D3475">
        <v>39</v>
      </c>
      <c r="E3475">
        <f>Sheet2!AK43</f>
        <v>9.9372774879864637E-4</v>
      </c>
    </row>
    <row r="3476" spans="1:5">
      <c r="A3476">
        <v>2009</v>
      </c>
      <c r="B3476">
        <v>1</v>
      </c>
      <c r="C3476">
        <v>0</v>
      </c>
      <c r="D3476">
        <v>40</v>
      </c>
      <c r="E3476">
        <f>Sheet2!AK44</f>
        <v>1.049497650348276E-3</v>
      </c>
    </row>
    <row r="3477" spans="1:5">
      <c r="A3477">
        <v>2009</v>
      </c>
      <c r="B3477">
        <v>1</v>
      </c>
      <c r="C3477">
        <v>0</v>
      </c>
      <c r="D3477">
        <v>41</v>
      </c>
      <c r="E3477">
        <f>Sheet2!AK45</f>
        <v>1.0610526983347187E-3</v>
      </c>
    </row>
    <row r="3478" spans="1:5">
      <c r="A3478">
        <v>2009</v>
      </c>
      <c r="B3478">
        <v>1</v>
      </c>
      <c r="C3478">
        <v>0</v>
      </c>
      <c r="D3478">
        <v>42</v>
      </c>
      <c r="E3478">
        <f>Sheet2!AK46</f>
        <v>1.329081233661873E-3</v>
      </c>
    </row>
    <row r="3479" spans="1:5">
      <c r="A3479">
        <v>2009</v>
      </c>
      <c r="B3479">
        <v>1</v>
      </c>
      <c r="C3479">
        <v>0</v>
      </c>
      <c r="D3479">
        <v>43</v>
      </c>
      <c r="E3479">
        <f>Sheet2!AK47</f>
        <v>1.2721993728082826E-3</v>
      </c>
    </row>
    <row r="3480" spans="1:5">
      <c r="A3480">
        <v>2009</v>
      </c>
      <c r="B3480">
        <v>1</v>
      </c>
      <c r="C3480">
        <v>0</v>
      </c>
      <c r="D3480">
        <v>44</v>
      </c>
      <c r="E3480">
        <f>Sheet2!AK48</f>
        <v>1.4976922156698989E-3</v>
      </c>
    </row>
    <row r="3481" spans="1:5">
      <c r="A3481">
        <v>2009</v>
      </c>
      <c r="B3481">
        <v>1</v>
      </c>
      <c r="C3481">
        <v>0</v>
      </c>
      <c r="D3481">
        <v>45</v>
      </c>
      <c r="E3481">
        <f>Sheet2!AK49</f>
        <v>1.4402439367702643E-3</v>
      </c>
    </row>
    <row r="3482" spans="1:5">
      <c r="A3482">
        <v>2009</v>
      </c>
      <c r="B3482">
        <v>1</v>
      </c>
      <c r="C3482">
        <v>0</v>
      </c>
      <c r="D3482">
        <v>46</v>
      </c>
      <c r="E3482">
        <f>Sheet2!AK50</f>
        <v>1.5640298218777186E-3</v>
      </c>
    </row>
    <row r="3483" spans="1:5">
      <c r="A3483">
        <v>2009</v>
      </c>
      <c r="B3483">
        <v>1</v>
      </c>
      <c r="C3483">
        <v>0</v>
      </c>
      <c r="D3483">
        <v>47</v>
      </c>
      <c r="E3483">
        <f>Sheet2!AK51</f>
        <v>1.8419293837898393E-3</v>
      </c>
    </row>
    <row r="3484" spans="1:5">
      <c r="A3484">
        <v>2009</v>
      </c>
      <c r="B3484">
        <v>1</v>
      </c>
      <c r="C3484">
        <v>0</v>
      </c>
      <c r="D3484">
        <v>48</v>
      </c>
      <c r="E3484">
        <f>Sheet2!AK52</f>
        <v>1.8462679283925444E-3</v>
      </c>
    </row>
    <row r="3485" spans="1:5">
      <c r="A3485">
        <v>2009</v>
      </c>
      <c r="B3485">
        <v>1</v>
      </c>
      <c r="C3485">
        <v>0</v>
      </c>
      <c r="D3485">
        <v>49</v>
      </c>
      <c r="E3485">
        <f>Sheet2!AK53</f>
        <v>2.0815948449884763E-3</v>
      </c>
    </row>
    <row r="3486" spans="1:5">
      <c r="A3486">
        <v>2009</v>
      </c>
      <c r="B3486">
        <v>1</v>
      </c>
      <c r="C3486">
        <v>0</v>
      </c>
      <c r="D3486">
        <v>50</v>
      </c>
      <c r="E3486">
        <f>Sheet2!AK54</f>
        <v>2.1812982198361661E-3</v>
      </c>
    </row>
    <row r="3487" spans="1:5">
      <c r="A3487">
        <v>2009</v>
      </c>
      <c r="B3487">
        <v>1</v>
      </c>
      <c r="C3487">
        <v>0</v>
      </c>
      <c r="D3487">
        <v>51</v>
      </c>
      <c r="E3487">
        <f>Sheet2!AK55</f>
        <v>2.2063566448835329E-3</v>
      </c>
    </row>
    <row r="3488" spans="1:5">
      <c r="A3488">
        <v>2009</v>
      </c>
      <c r="B3488">
        <v>1</v>
      </c>
      <c r="C3488">
        <v>0</v>
      </c>
      <c r="D3488">
        <v>52</v>
      </c>
      <c r="E3488">
        <f>Sheet2!AK56</f>
        <v>2.4170010424407829E-3</v>
      </c>
    </row>
    <row r="3489" spans="1:5">
      <c r="A3489">
        <v>2009</v>
      </c>
      <c r="B3489">
        <v>1</v>
      </c>
      <c r="C3489">
        <v>0</v>
      </c>
      <c r="D3489">
        <v>53</v>
      </c>
      <c r="E3489">
        <f>Sheet2!AK57</f>
        <v>2.9202603005497141E-3</v>
      </c>
    </row>
    <row r="3490" spans="1:5">
      <c r="A3490">
        <v>2009</v>
      </c>
      <c r="B3490">
        <v>1</v>
      </c>
      <c r="C3490">
        <v>0</v>
      </c>
      <c r="D3490">
        <v>54</v>
      </c>
      <c r="E3490">
        <f>Sheet2!AK58</f>
        <v>3.2036911507059502E-3</v>
      </c>
    </row>
    <row r="3491" spans="1:5">
      <c r="A3491">
        <v>2009</v>
      </c>
      <c r="B3491">
        <v>1</v>
      </c>
      <c r="C3491">
        <v>0</v>
      </c>
      <c r="D3491">
        <v>55</v>
      </c>
      <c r="E3491">
        <f>Sheet2!AK59</f>
        <v>2.8443685991755676E-3</v>
      </c>
    </row>
    <row r="3492" spans="1:5">
      <c r="A3492">
        <v>2009</v>
      </c>
      <c r="B3492">
        <v>1</v>
      </c>
      <c r="C3492">
        <v>0</v>
      </c>
      <c r="D3492">
        <v>56</v>
      </c>
      <c r="E3492">
        <f>Sheet2!AK60</f>
        <v>3.191416051287629E-3</v>
      </c>
    </row>
    <row r="3493" spans="1:5">
      <c r="A3493">
        <v>2009</v>
      </c>
      <c r="B3493">
        <v>1</v>
      </c>
      <c r="C3493">
        <v>0</v>
      </c>
      <c r="D3493">
        <v>57</v>
      </c>
      <c r="E3493">
        <f>Sheet2!AK61</f>
        <v>3.8123978582702885E-3</v>
      </c>
    </row>
    <row r="3494" spans="1:5">
      <c r="A3494">
        <v>2009</v>
      </c>
      <c r="B3494">
        <v>1</v>
      </c>
      <c r="C3494">
        <v>0</v>
      </c>
      <c r="D3494">
        <v>58</v>
      </c>
      <c r="E3494">
        <f>Sheet2!AK62</f>
        <v>4.3793674551961693E-3</v>
      </c>
    </row>
    <row r="3495" spans="1:5">
      <c r="A3495">
        <v>2009</v>
      </c>
      <c r="B3495">
        <v>1</v>
      </c>
      <c r="C3495">
        <v>0</v>
      </c>
      <c r="D3495">
        <v>59</v>
      </c>
      <c r="E3495">
        <f>Sheet2!AK63</f>
        <v>4.3378399271043581E-3</v>
      </c>
    </row>
    <row r="3496" spans="1:5">
      <c r="A3496">
        <v>2009</v>
      </c>
      <c r="B3496">
        <v>1</v>
      </c>
      <c r="C3496">
        <v>0</v>
      </c>
      <c r="D3496">
        <v>60</v>
      </c>
      <c r="E3496">
        <f>Sheet2!AK64</f>
        <v>4.8439866521020128E-3</v>
      </c>
    </row>
    <row r="3497" spans="1:5">
      <c r="A3497">
        <v>2009</v>
      </c>
      <c r="B3497">
        <v>1</v>
      </c>
      <c r="C3497">
        <v>0</v>
      </c>
      <c r="D3497">
        <v>61</v>
      </c>
      <c r="E3497">
        <f>Sheet2!AK65</f>
        <v>5.1704872849926758E-3</v>
      </c>
    </row>
    <row r="3498" spans="1:5">
      <c r="A3498">
        <v>2009</v>
      </c>
      <c r="B3498">
        <v>1</v>
      </c>
      <c r="C3498">
        <v>0</v>
      </c>
      <c r="D3498">
        <v>62</v>
      </c>
      <c r="E3498">
        <f>Sheet2!AK66</f>
        <v>5.3648842196045874E-3</v>
      </c>
    </row>
    <row r="3499" spans="1:5">
      <c r="A3499">
        <v>2009</v>
      </c>
      <c r="B3499">
        <v>1</v>
      </c>
      <c r="C3499">
        <v>0</v>
      </c>
      <c r="D3499">
        <v>63</v>
      </c>
      <c r="E3499">
        <f>Sheet2!AK67</f>
        <v>6.1514907609394806E-3</v>
      </c>
    </row>
    <row r="3500" spans="1:5">
      <c r="A3500">
        <v>2009</v>
      </c>
      <c r="B3500">
        <v>1</v>
      </c>
      <c r="C3500">
        <v>0</v>
      </c>
      <c r="D3500">
        <v>64</v>
      </c>
      <c r="E3500">
        <f>Sheet2!AK68</f>
        <v>6.7692612086186063E-3</v>
      </c>
    </row>
    <row r="3501" spans="1:5">
      <c r="A3501">
        <v>2009</v>
      </c>
      <c r="B3501">
        <v>1</v>
      </c>
      <c r="C3501">
        <v>0</v>
      </c>
      <c r="D3501">
        <v>65</v>
      </c>
      <c r="E3501">
        <f>Sheet2!AK69</f>
        <v>7.1206038655190155E-3</v>
      </c>
    </row>
    <row r="3502" spans="1:5">
      <c r="A3502">
        <v>2009</v>
      </c>
      <c r="B3502">
        <v>1</v>
      </c>
      <c r="C3502">
        <v>0</v>
      </c>
      <c r="D3502">
        <v>66</v>
      </c>
      <c r="E3502">
        <f>Sheet2!AK70</f>
        <v>8.2320103865145024E-3</v>
      </c>
    </row>
    <row r="3503" spans="1:5">
      <c r="A3503">
        <v>2009</v>
      </c>
      <c r="B3503">
        <v>1</v>
      </c>
      <c r="C3503">
        <v>0</v>
      </c>
      <c r="D3503">
        <v>67</v>
      </c>
      <c r="E3503">
        <f>Sheet2!AK71</f>
        <v>8.9629333561591241E-3</v>
      </c>
    </row>
    <row r="3504" spans="1:5">
      <c r="A3504">
        <v>2009</v>
      </c>
      <c r="B3504">
        <v>1</v>
      </c>
      <c r="C3504">
        <v>0</v>
      </c>
      <c r="D3504">
        <v>68</v>
      </c>
      <c r="E3504">
        <f>Sheet2!AK72</f>
        <v>9.9143403990320927E-3</v>
      </c>
    </row>
    <row r="3505" spans="1:5">
      <c r="A3505">
        <v>2009</v>
      </c>
      <c r="B3505">
        <v>1</v>
      </c>
      <c r="C3505">
        <v>0</v>
      </c>
      <c r="D3505">
        <v>69</v>
      </c>
      <c r="E3505">
        <f>Sheet2!AK73</f>
        <v>1.0510913368368928E-2</v>
      </c>
    </row>
    <row r="3506" spans="1:5">
      <c r="A3506">
        <v>2009</v>
      </c>
      <c r="B3506">
        <v>1</v>
      </c>
      <c r="C3506">
        <v>0</v>
      </c>
      <c r="D3506">
        <v>70</v>
      </c>
      <c r="E3506">
        <f>Sheet2!AK74</f>
        <v>1.2370955329847597E-2</v>
      </c>
    </row>
    <row r="3507" spans="1:5">
      <c r="A3507">
        <v>2009</v>
      </c>
      <c r="B3507">
        <v>1</v>
      </c>
      <c r="C3507">
        <v>0</v>
      </c>
      <c r="D3507">
        <v>71</v>
      </c>
      <c r="E3507">
        <f>Sheet2!AK75</f>
        <v>1.4313211299799728E-2</v>
      </c>
    </row>
    <row r="3508" spans="1:5">
      <c r="A3508">
        <v>2009</v>
      </c>
      <c r="B3508">
        <v>1</v>
      </c>
      <c r="C3508">
        <v>0</v>
      </c>
      <c r="D3508">
        <v>72</v>
      </c>
      <c r="E3508">
        <f>Sheet2!AK76</f>
        <v>1.5149966432942898E-2</v>
      </c>
    </row>
    <row r="3509" spans="1:5">
      <c r="A3509">
        <v>2009</v>
      </c>
      <c r="B3509">
        <v>1</v>
      </c>
      <c r="C3509">
        <v>0</v>
      </c>
      <c r="D3509">
        <v>73</v>
      </c>
      <c r="E3509">
        <f>Sheet2!AK77</f>
        <v>1.5800169547369125E-2</v>
      </c>
    </row>
    <row r="3510" spans="1:5">
      <c r="A3510">
        <v>2009</v>
      </c>
      <c r="B3510">
        <v>1</v>
      </c>
      <c r="C3510">
        <v>0</v>
      </c>
      <c r="D3510">
        <v>74</v>
      </c>
      <c r="E3510">
        <f>Sheet2!AK78</f>
        <v>1.9556044371545872E-2</v>
      </c>
    </row>
    <row r="3511" spans="1:5">
      <c r="A3511">
        <v>2009</v>
      </c>
      <c r="B3511">
        <v>1</v>
      </c>
      <c r="C3511">
        <v>0</v>
      </c>
      <c r="D3511">
        <v>75</v>
      </c>
      <c r="E3511">
        <f>Sheet2!AK79</f>
        <v>2.0616606443213805E-2</v>
      </c>
    </row>
    <row r="3512" spans="1:5">
      <c r="A3512">
        <v>2009</v>
      </c>
      <c r="B3512">
        <v>1</v>
      </c>
      <c r="C3512">
        <v>0</v>
      </c>
      <c r="D3512">
        <v>76</v>
      </c>
      <c r="E3512">
        <f>Sheet2!AK80</f>
        <v>2.3218421082723845E-2</v>
      </c>
    </row>
    <row r="3513" spans="1:5">
      <c r="A3513">
        <v>2009</v>
      </c>
      <c r="B3513">
        <v>1</v>
      </c>
      <c r="C3513">
        <v>0</v>
      </c>
      <c r="D3513">
        <v>77</v>
      </c>
      <c r="E3513">
        <f>Sheet2!AK81</f>
        <v>2.5937752043844343E-2</v>
      </c>
    </row>
    <row r="3514" spans="1:5">
      <c r="A3514">
        <v>2009</v>
      </c>
      <c r="B3514">
        <v>1</v>
      </c>
      <c r="C3514">
        <v>0</v>
      </c>
      <c r="D3514">
        <v>78</v>
      </c>
      <c r="E3514">
        <f>Sheet2!AK82</f>
        <v>2.9997729509280268E-2</v>
      </c>
    </row>
    <row r="3515" spans="1:5">
      <c r="A3515">
        <v>2009</v>
      </c>
      <c r="B3515">
        <v>1</v>
      </c>
      <c r="C3515">
        <v>0</v>
      </c>
      <c r="D3515">
        <v>79</v>
      </c>
      <c r="E3515">
        <f>Sheet2!AK83</f>
        <v>3.309552947065756E-2</v>
      </c>
    </row>
    <row r="3516" spans="1:5">
      <c r="A3516">
        <v>2009</v>
      </c>
      <c r="B3516">
        <v>1</v>
      </c>
      <c r="C3516">
        <v>0</v>
      </c>
      <c r="D3516">
        <v>80</v>
      </c>
      <c r="E3516">
        <f>Sheet2!AK84</f>
        <v>3.7717913042313402E-2</v>
      </c>
    </row>
    <row r="3517" spans="1:5">
      <c r="A3517">
        <v>2009</v>
      </c>
      <c r="B3517">
        <v>1</v>
      </c>
      <c r="C3517">
        <v>0</v>
      </c>
      <c r="D3517">
        <v>81</v>
      </c>
      <c r="E3517">
        <f>Sheet2!AK85</f>
        <v>4.1400581434907678E-2</v>
      </c>
    </row>
    <row r="3518" spans="1:5">
      <c r="A3518">
        <v>2009</v>
      </c>
      <c r="B3518">
        <v>1</v>
      </c>
      <c r="C3518">
        <v>0</v>
      </c>
      <c r="D3518">
        <v>82</v>
      </c>
      <c r="E3518">
        <f>Sheet2!AK86</f>
        <v>4.9951508106560717E-2</v>
      </c>
    </row>
    <row r="3519" spans="1:5">
      <c r="A3519">
        <v>2009</v>
      </c>
      <c r="B3519">
        <v>1</v>
      </c>
      <c r="C3519">
        <v>0</v>
      </c>
      <c r="D3519">
        <v>83</v>
      </c>
      <c r="E3519">
        <f>Sheet2!AK87</f>
        <v>5.5734406042787531E-2</v>
      </c>
    </row>
    <row r="3520" spans="1:5">
      <c r="A3520">
        <v>2009</v>
      </c>
      <c r="B3520">
        <v>1</v>
      </c>
      <c r="C3520">
        <v>0</v>
      </c>
      <c r="D3520">
        <v>84</v>
      </c>
      <c r="E3520">
        <f>Sheet2!AK88</f>
        <v>6.3231021795867107E-2</v>
      </c>
    </row>
    <row r="3521" spans="1:5">
      <c r="A3521">
        <v>2009</v>
      </c>
      <c r="B3521">
        <v>1</v>
      </c>
      <c r="C3521">
        <v>0</v>
      </c>
      <c r="D3521">
        <v>85</v>
      </c>
      <c r="E3521">
        <f>Sheet2!AK89</f>
        <v>7.1692893723670395E-2</v>
      </c>
    </row>
    <row r="3522" spans="1:5">
      <c r="A3522">
        <v>2009</v>
      </c>
      <c r="B3522">
        <v>1</v>
      </c>
      <c r="C3522">
        <v>0</v>
      </c>
      <c r="D3522">
        <v>86</v>
      </c>
      <c r="E3522">
        <f>Sheet2!AK90</f>
        <v>8.0741785748837794E-2</v>
      </c>
    </row>
    <row r="3523" spans="1:5">
      <c r="A3523">
        <v>2009</v>
      </c>
      <c r="B3523">
        <v>1</v>
      </c>
      <c r="C3523">
        <v>0</v>
      </c>
      <c r="D3523">
        <v>87</v>
      </c>
      <c r="E3523">
        <f>Sheet2!AK91</f>
        <v>9.5578404296621594E-2</v>
      </c>
    </row>
    <row r="3524" spans="1:5">
      <c r="A3524">
        <v>2009</v>
      </c>
      <c r="B3524">
        <v>1</v>
      </c>
      <c r="C3524">
        <v>0</v>
      </c>
      <c r="D3524">
        <v>88</v>
      </c>
      <c r="E3524">
        <f>Sheet2!AK92</f>
        <v>0.11001795810376112</v>
      </c>
    </row>
    <row r="3525" spans="1:5">
      <c r="A3525">
        <v>2009</v>
      </c>
      <c r="B3525">
        <v>1</v>
      </c>
      <c r="C3525">
        <v>0</v>
      </c>
      <c r="D3525">
        <v>89</v>
      </c>
      <c r="E3525">
        <f>Sheet2!AK93</f>
        <v>0.12343360787563241</v>
      </c>
    </row>
    <row r="3526" spans="1:5">
      <c r="A3526">
        <v>2009</v>
      </c>
      <c r="B3526">
        <v>1</v>
      </c>
      <c r="C3526">
        <v>0</v>
      </c>
      <c r="D3526">
        <v>90</v>
      </c>
      <c r="E3526">
        <f>Sheet2!AK94</f>
        <v>0.14212685247640816</v>
      </c>
    </row>
    <row r="3527" spans="1:5">
      <c r="A3527">
        <v>2009</v>
      </c>
      <c r="B3527">
        <v>1</v>
      </c>
      <c r="C3527">
        <v>0</v>
      </c>
      <c r="D3527">
        <v>91</v>
      </c>
      <c r="E3527">
        <f>Sheet2!AK95</f>
        <v>0.15444013337712437</v>
      </c>
    </row>
    <row r="3528" spans="1:5">
      <c r="A3528">
        <v>2009</v>
      </c>
      <c r="B3528">
        <v>1</v>
      </c>
      <c r="C3528">
        <v>0</v>
      </c>
      <c r="D3528">
        <v>92</v>
      </c>
      <c r="E3528">
        <f>Sheet2!AK96</f>
        <v>0.18154623426960526</v>
      </c>
    </row>
    <row r="3529" spans="1:5">
      <c r="A3529">
        <v>2009</v>
      </c>
      <c r="B3529">
        <v>1</v>
      </c>
      <c r="C3529">
        <v>0</v>
      </c>
      <c r="D3529">
        <v>93</v>
      </c>
      <c r="E3529">
        <f>Sheet2!AK97</f>
        <v>0.20116245451518885</v>
      </c>
    </row>
    <row r="3530" spans="1:5">
      <c r="A3530">
        <v>2009</v>
      </c>
      <c r="B3530">
        <v>1</v>
      </c>
      <c r="C3530">
        <v>0</v>
      </c>
      <c r="D3530">
        <v>94</v>
      </c>
      <c r="E3530">
        <f>Sheet2!AK98</f>
        <v>0.22662063134160093</v>
      </c>
    </row>
    <row r="3531" spans="1:5">
      <c r="A3531">
        <v>2009</v>
      </c>
      <c r="B3531">
        <v>1</v>
      </c>
      <c r="C3531">
        <v>0</v>
      </c>
      <c r="D3531">
        <v>95</v>
      </c>
      <c r="E3531">
        <f>Sheet2!AK99</f>
        <v>0.2617664054759038</v>
      </c>
    </row>
    <row r="3532" spans="1:5">
      <c r="A3532">
        <v>2009</v>
      </c>
      <c r="B3532">
        <v>1</v>
      </c>
      <c r="C3532">
        <v>0</v>
      </c>
      <c r="D3532">
        <v>96</v>
      </c>
      <c r="E3532">
        <f>Sheet2!AK100</f>
        <v>0.27512262510697916</v>
      </c>
    </row>
    <row r="3533" spans="1:5">
      <c r="A3533">
        <v>2009</v>
      </c>
      <c r="B3533">
        <v>1</v>
      </c>
      <c r="C3533">
        <v>0</v>
      </c>
      <c r="D3533">
        <v>97</v>
      </c>
      <c r="E3533">
        <f>Sheet2!AK101</f>
        <v>0.31365733774701582</v>
      </c>
    </row>
    <row r="3534" spans="1:5">
      <c r="A3534">
        <v>2009</v>
      </c>
      <c r="B3534">
        <v>1</v>
      </c>
      <c r="C3534">
        <v>0</v>
      </c>
      <c r="D3534">
        <v>98</v>
      </c>
      <c r="E3534">
        <f>Sheet2!AK102</f>
        <v>0.32614688393931068</v>
      </c>
    </row>
    <row r="3535" spans="1:5">
      <c r="A3535">
        <v>2009</v>
      </c>
      <c r="B3535">
        <v>1</v>
      </c>
      <c r="C3535">
        <v>0</v>
      </c>
      <c r="D3535">
        <v>99</v>
      </c>
      <c r="E3535">
        <f>Sheet2!AK103</f>
        <v>0.34661646097757498</v>
      </c>
    </row>
    <row r="3536" spans="1:5">
      <c r="A3536">
        <v>2009</v>
      </c>
      <c r="B3536">
        <v>1</v>
      </c>
      <c r="C3536">
        <v>0</v>
      </c>
      <c r="D3536">
        <v>100</v>
      </c>
      <c r="E3536">
        <f>Sheet2!AK104</f>
        <v>0.41175941090202389</v>
      </c>
    </row>
    <row r="3537" spans="1:5">
      <c r="A3537">
        <v>2009</v>
      </c>
      <c r="B3537">
        <v>1</v>
      </c>
      <c r="C3537">
        <v>1</v>
      </c>
      <c r="D3537">
        <v>0</v>
      </c>
      <c r="E3537">
        <f>Sheet2!AJ4</f>
        <v>3.9200449758816647E-3</v>
      </c>
    </row>
    <row r="3538" spans="1:5">
      <c r="A3538">
        <v>2009</v>
      </c>
      <c r="B3538">
        <v>1</v>
      </c>
      <c r="C3538">
        <v>1</v>
      </c>
      <c r="D3538">
        <v>1</v>
      </c>
      <c r="E3538">
        <f>Sheet2!AJ5</f>
        <v>2.8472906607036874E-4</v>
      </c>
    </row>
    <row r="3539" spans="1:5">
      <c r="A3539">
        <v>2009</v>
      </c>
      <c r="B3539">
        <v>1</v>
      </c>
      <c r="C3539">
        <v>1</v>
      </c>
      <c r="D3539">
        <v>2</v>
      </c>
      <c r="E3539">
        <f>Sheet2!AJ6</f>
        <v>1.7126013434111965E-4</v>
      </c>
    </row>
    <row r="3540" spans="1:5">
      <c r="A3540">
        <v>2009</v>
      </c>
      <c r="B3540">
        <v>1</v>
      </c>
      <c r="C3540">
        <v>1</v>
      </c>
      <c r="D3540">
        <v>3</v>
      </c>
      <c r="E3540">
        <f>Sheet2!AJ7</f>
        <v>1.5548439390557637E-4</v>
      </c>
    </row>
    <row r="3541" spans="1:5">
      <c r="A3541">
        <v>2009</v>
      </c>
      <c r="B3541">
        <v>1</v>
      </c>
      <c r="C3541">
        <v>1</v>
      </c>
      <c r="D3541">
        <v>4</v>
      </c>
      <c r="E3541">
        <f>Sheet2!AJ8</f>
        <v>1.322912634978852E-4</v>
      </c>
    </row>
    <row r="3542" spans="1:5">
      <c r="A3542">
        <v>2009</v>
      </c>
      <c r="B3542">
        <v>1</v>
      </c>
      <c r="C3542">
        <v>1</v>
      </c>
      <c r="D3542">
        <v>5</v>
      </c>
      <c r="E3542">
        <f>Sheet2!AJ9</f>
        <v>1.152852101006324E-4</v>
      </c>
    </row>
    <row r="3543" spans="1:5">
      <c r="A3543">
        <v>2009</v>
      </c>
      <c r="B3543">
        <v>1</v>
      </c>
      <c r="C3543">
        <v>1</v>
      </c>
      <c r="D3543">
        <v>6</v>
      </c>
      <c r="E3543">
        <f>Sheet2!AJ10</f>
        <v>1.0297712383715386E-4</v>
      </c>
    </row>
    <row r="3544" spans="1:5">
      <c r="A3544">
        <v>2009</v>
      </c>
      <c r="B3544">
        <v>1</v>
      </c>
      <c r="C3544">
        <v>1</v>
      </c>
      <c r="D3544">
        <v>7</v>
      </c>
      <c r="E3544">
        <f>Sheet2!AJ11</f>
        <v>7.742442584350645E-5</v>
      </c>
    </row>
    <row r="3545" spans="1:5">
      <c r="A3545">
        <v>2009</v>
      </c>
      <c r="B3545">
        <v>1</v>
      </c>
      <c r="C3545">
        <v>1</v>
      </c>
      <c r="D3545">
        <v>8</v>
      </c>
      <c r="E3545">
        <f>Sheet2!AJ12</f>
        <v>1.0375575234749465E-4</v>
      </c>
    </row>
    <row r="3546" spans="1:5">
      <c r="A3546">
        <v>2009</v>
      </c>
      <c r="B3546">
        <v>1</v>
      </c>
      <c r="C3546">
        <v>1</v>
      </c>
      <c r="D3546">
        <v>9</v>
      </c>
      <c r="E3546">
        <f>Sheet2!AJ13</f>
        <v>9.0905865063833674E-5</v>
      </c>
    </row>
    <row r="3547" spans="1:5">
      <c r="A3547">
        <v>2009</v>
      </c>
      <c r="B3547">
        <v>1</v>
      </c>
      <c r="C3547">
        <v>1</v>
      </c>
      <c r="D3547">
        <v>10</v>
      </c>
      <c r="E3547">
        <f>Sheet2!AJ14</f>
        <v>7.7225205448814177E-5</v>
      </c>
    </row>
    <row r="3548" spans="1:5">
      <c r="A3548">
        <v>2009</v>
      </c>
      <c r="B3548">
        <v>1</v>
      </c>
      <c r="C3548">
        <v>1</v>
      </c>
      <c r="D3548">
        <v>11</v>
      </c>
      <c r="E3548">
        <f>Sheet2!AJ15</f>
        <v>4.9080967365687064E-5</v>
      </c>
    </row>
    <row r="3549" spans="1:5">
      <c r="A3549">
        <v>2009</v>
      </c>
      <c r="B3549">
        <v>1</v>
      </c>
      <c r="C3549">
        <v>1</v>
      </c>
      <c r="D3549">
        <v>12</v>
      </c>
      <c r="E3549">
        <f>Sheet2!AJ16</f>
        <v>7.8711494085826695E-5</v>
      </c>
    </row>
    <row r="3550" spans="1:5">
      <c r="A3550">
        <v>2009</v>
      </c>
      <c r="B3550">
        <v>1</v>
      </c>
      <c r="C3550">
        <v>1</v>
      </c>
      <c r="D3550">
        <v>13</v>
      </c>
      <c r="E3550">
        <f>Sheet2!AJ17</f>
        <v>9.6558689039050554E-5</v>
      </c>
    </row>
    <row r="3551" spans="1:5">
      <c r="A3551">
        <v>2009</v>
      </c>
      <c r="B3551">
        <v>1</v>
      </c>
      <c r="C3551">
        <v>1</v>
      </c>
      <c r="D3551">
        <v>14</v>
      </c>
      <c r="E3551">
        <f>Sheet2!AJ18</f>
        <v>1.043601963697747E-4</v>
      </c>
    </row>
    <row r="3552" spans="1:5">
      <c r="A3552">
        <v>2009</v>
      </c>
      <c r="B3552">
        <v>1</v>
      </c>
      <c r="C3552">
        <v>1</v>
      </c>
      <c r="D3552">
        <v>15</v>
      </c>
      <c r="E3552">
        <f>Sheet2!AJ19</f>
        <v>1.7627745502042541E-4</v>
      </c>
    </row>
    <row r="3553" spans="1:5">
      <c r="A3553">
        <v>2009</v>
      </c>
      <c r="B3553">
        <v>1</v>
      </c>
      <c r="C3553">
        <v>1</v>
      </c>
      <c r="D3553">
        <v>16</v>
      </c>
      <c r="E3553">
        <f>Sheet2!AJ20</f>
        <v>2.4207482222632649E-4</v>
      </c>
    </row>
    <row r="3554" spans="1:5">
      <c r="A3554">
        <v>2009</v>
      </c>
      <c r="B3554">
        <v>1</v>
      </c>
      <c r="C3554">
        <v>1</v>
      </c>
      <c r="D3554">
        <v>17</v>
      </c>
      <c r="E3554">
        <f>Sheet2!AJ21</f>
        <v>2.3347491715370149E-4</v>
      </c>
    </row>
    <row r="3555" spans="1:5">
      <c r="A3555">
        <v>2009</v>
      </c>
      <c r="B3555">
        <v>1</v>
      </c>
      <c r="C3555">
        <v>1</v>
      </c>
      <c r="D3555">
        <v>18</v>
      </c>
      <c r="E3555">
        <f>Sheet2!AJ22</f>
        <v>2.8325551325743362E-4</v>
      </c>
    </row>
    <row r="3556" spans="1:5">
      <c r="A3556">
        <v>2009</v>
      </c>
      <c r="B3556">
        <v>1</v>
      </c>
      <c r="C3556">
        <v>1</v>
      </c>
      <c r="D3556">
        <v>19</v>
      </c>
      <c r="E3556">
        <f>Sheet2!AJ23</f>
        <v>3.3692834255446272E-4</v>
      </c>
    </row>
    <row r="3557" spans="1:5">
      <c r="A3557">
        <v>2009</v>
      </c>
      <c r="B3557">
        <v>1</v>
      </c>
      <c r="C3557">
        <v>1</v>
      </c>
      <c r="D3557">
        <v>20</v>
      </c>
      <c r="E3557">
        <f>Sheet2!AJ24</f>
        <v>2.9918407779000504E-4</v>
      </c>
    </row>
    <row r="3558" spans="1:5">
      <c r="A3558">
        <v>2009</v>
      </c>
      <c r="B3558">
        <v>1</v>
      </c>
      <c r="C3558">
        <v>1</v>
      </c>
      <c r="D3558">
        <v>21</v>
      </c>
      <c r="E3558">
        <f>Sheet2!AJ25</f>
        <v>2.7701713982184936E-4</v>
      </c>
    </row>
    <row r="3559" spans="1:5">
      <c r="A3559">
        <v>2009</v>
      </c>
      <c r="B3559">
        <v>1</v>
      </c>
      <c r="C3559">
        <v>1</v>
      </c>
      <c r="D3559">
        <v>22</v>
      </c>
      <c r="E3559">
        <f>Sheet2!AJ26</f>
        <v>2.8697374844715071E-4</v>
      </c>
    </row>
    <row r="3560" spans="1:5">
      <c r="A3560">
        <v>2009</v>
      </c>
      <c r="B3560">
        <v>1</v>
      </c>
      <c r="C3560">
        <v>1</v>
      </c>
      <c r="D3560">
        <v>23</v>
      </c>
      <c r="E3560">
        <f>Sheet2!AJ27</f>
        <v>3.3014422120190845E-4</v>
      </c>
    </row>
    <row r="3561" spans="1:5">
      <c r="A3561">
        <v>2009</v>
      </c>
      <c r="B3561">
        <v>1</v>
      </c>
      <c r="C3561">
        <v>1</v>
      </c>
      <c r="D3561">
        <v>24</v>
      </c>
      <c r="E3561">
        <f>Sheet2!AJ28</f>
        <v>3.5056283753789874E-4</v>
      </c>
    </row>
    <row r="3562" spans="1:5">
      <c r="A3562">
        <v>2009</v>
      </c>
      <c r="B3562">
        <v>1</v>
      </c>
      <c r="C3562">
        <v>1</v>
      </c>
      <c r="D3562">
        <v>25</v>
      </c>
      <c r="E3562">
        <f>Sheet2!AJ29</f>
        <v>3.1065001429718669E-4</v>
      </c>
    </row>
    <row r="3563" spans="1:5">
      <c r="A3563">
        <v>2009</v>
      </c>
      <c r="B3563">
        <v>1</v>
      </c>
      <c r="C3563">
        <v>1</v>
      </c>
      <c r="D3563">
        <v>26</v>
      </c>
      <c r="E3563">
        <f>Sheet2!AJ30</f>
        <v>2.3826185728063187E-4</v>
      </c>
    </row>
    <row r="3564" spans="1:5">
      <c r="A3564">
        <v>2009</v>
      </c>
      <c r="B3564">
        <v>1</v>
      </c>
      <c r="C3564">
        <v>1</v>
      </c>
      <c r="D3564">
        <v>27</v>
      </c>
      <c r="E3564">
        <f>Sheet2!AJ31</f>
        <v>1.6387747997853361E-4</v>
      </c>
    </row>
    <row r="3565" spans="1:5">
      <c r="A3565">
        <v>2009</v>
      </c>
      <c r="B3565">
        <v>1</v>
      </c>
      <c r="C3565">
        <v>1</v>
      </c>
      <c r="D3565">
        <v>28</v>
      </c>
      <c r="E3565">
        <f>Sheet2!AJ32</f>
        <v>1.6493241539199428E-4</v>
      </c>
    </row>
    <row r="3566" spans="1:5">
      <c r="A3566">
        <v>2009</v>
      </c>
      <c r="B3566">
        <v>1</v>
      </c>
      <c r="C3566">
        <v>1</v>
      </c>
      <c r="D3566">
        <v>29</v>
      </c>
      <c r="E3566">
        <f>Sheet2!AJ33</f>
        <v>1.7116166621930102E-4</v>
      </c>
    </row>
    <row r="3567" spans="1:5">
      <c r="A3567">
        <v>2009</v>
      </c>
      <c r="B3567">
        <v>1</v>
      </c>
      <c r="C3567">
        <v>1</v>
      </c>
      <c r="D3567">
        <v>30</v>
      </c>
      <c r="E3567">
        <f>Sheet2!AJ34</f>
        <v>1.6685827475332446E-4</v>
      </c>
    </row>
    <row r="3568" spans="1:5">
      <c r="A3568">
        <v>2009</v>
      </c>
      <c r="B3568">
        <v>1</v>
      </c>
      <c r="C3568">
        <v>1</v>
      </c>
      <c r="D3568">
        <v>31</v>
      </c>
      <c r="E3568">
        <f>Sheet2!AJ35</f>
        <v>2.3363402568675107E-4</v>
      </c>
    </row>
    <row r="3569" spans="1:5">
      <c r="A3569">
        <v>2009</v>
      </c>
      <c r="B3569">
        <v>1</v>
      </c>
      <c r="C3569">
        <v>1</v>
      </c>
      <c r="D3569">
        <v>32</v>
      </c>
      <c r="E3569">
        <f>Sheet2!AJ36</f>
        <v>2.2727566394971268E-4</v>
      </c>
    </row>
    <row r="3570" spans="1:5">
      <c r="A3570">
        <v>2009</v>
      </c>
      <c r="B3570">
        <v>1</v>
      </c>
      <c r="C3570">
        <v>1</v>
      </c>
      <c r="D3570">
        <v>33</v>
      </c>
      <c r="E3570">
        <f>Sheet2!AJ37</f>
        <v>2.9279547114821798E-4</v>
      </c>
    </row>
    <row r="3571" spans="1:5">
      <c r="A3571">
        <v>2009</v>
      </c>
      <c r="B3571">
        <v>1</v>
      </c>
      <c r="C3571">
        <v>1</v>
      </c>
      <c r="D3571">
        <v>34</v>
      </c>
      <c r="E3571">
        <f>Sheet2!AJ38</f>
        <v>2.6283684996265615E-4</v>
      </c>
    </row>
    <row r="3572" spans="1:5">
      <c r="A3572">
        <v>2009</v>
      </c>
      <c r="B3572">
        <v>1</v>
      </c>
      <c r="C3572">
        <v>1</v>
      </c>
      <c r="D3572">
        <v>35</v>
      </c>
      <c r="E3572">
        <f>Sheet2!AJ39</f>
        <v>3.2335054377822945E-4</v>
      </c>
    </row>
    <row r="3573" spans="1:5">
      <c r="A3573">
        <v>2009</v>
      </c>
      <c r="B3573">
        <v>1</v>
      </c>
      <c r="C3573">
        <v>1</v>
      </c>
      <c r="D3573">
        <v>36</v>
      </c>
      <c r="E3573">
        <f>Sheet2!AJ40</f>
        <v>3.042983842505076E-4</v>
      </c>
    </row>
    <row r="3574" spans="1:5">
      <c r="A3574">
        <v>2009</v>
      </c>
      <c r="B3574">
        <v>1</v>
      </c>
      <c r="C3574">
        <v>1</v>
      </c>
      <c r="D3574">
        <v>37</v>
      </c>
      <c r="E3574">
        <f>Sheet2!AJ41</f>
        <v>4.341584567095419E-4</v>
      </c>
    </row>
    <row r="3575" spans="1:5">
      <c r="A3575">
        <v>2009</v>
      </c>
      <c r="B3575">
        <v>1</v>
      </c>
      <c r="C3575">
        <v>1</v>
      </c>
      <c r="D3575">
        <v>38</v>
      </c>
      <c r="E3575">
        <f>Sheet2!AJ42</f>
        <v>4.7864421352044662E-4</v>
      </c>
    </row>
    <row r="3576" spans="1:5">
      <c r="A3576">
        <v>2009</v>
      </c>
      <c r="B3576">
        <v>1</v>
      </c>
      <c r="C3576">
        <v>1</v>
      </c>
      <c r="D3576">
        <v>39</v>
      </c>
      <c r="E3576">
        <f>Sheet2!AJ43</f>
        <v>5.7621959257931233E-4</v>
      </c>
    </row>
    <row r="3577" spans="1:5">
      <c r="A3577">
        <v>2009</v>
      </c>
      <c r="B3577">
        <v>1</v>
      </c>
      <c r="C3577">
        <v>1</v>
      </c>
      <c r="D3577">
        <v>40</v>
      </c>
      <c r="E3577">
        <f>Sheet2!AJ44</f>
        <v>4.378315610870121E-4</v>
      </c>
    </row>
    <row r="3578" spans="1:5">
      <c r="A3578">
        <v>2009</v>
      </c>
      <c r="B3578">
        <v>1</v>
      </c>
      <c r="C3578">
        <v>1</v>
      </c>
      <c r="D3578">
        <v>41</v>
      </c>
      <c r="E3578">
        <f>Sheet2!AJ45</f>
        <v>6.2076808102526631E-4</v>
      </c>
    </row>
    <row r="3579" spans="1:5">
      <c r="A3579">
        <v>2009</v>
      </c>
      <c r="B3579">
        <v>1</v>
      </c>
      <c r="C3579">
        <v>1</v>
      </c>
      <c r="D3579">
        <v>42</v>
      </c>
      <c r="E3579">
        <f>Sheet2!AJ46</f>
        <v>6.5886570146164085E-4</v>
      </c>
    </row>
    <row r="3580" spans="1:5">
      <c r="A3580">
        <v>2009</v>
      </c>
      <c r="B3580">
        <v>1</v>
      </c>
      <c r="C3580">
        <v>1</v>
      </c>
      <c r="D3580">
        <v>43</v>
      </c>
      <c r="E3580">
        <f>Sheet2!AJ47</f>
        <v>6.2750474946224419E-4</v>
      </c>
    </row>
    <row r="3581" spans="1:5">
      <c r="A3581">
        <v>2009</v>
      </c>
      <c r="B3581">
        <v>1</v>
      </c>
      <c r="C3581">
        <v>1</v>
      </c>
      <c r="D3581">
        <v>44</v>
      </c>
      <c r="E3581">
        <f>Sheet2!AJ48</f>
        <v>7.9445947024023289E-4</v>
      </c>
    </row>
    <row r="3582" spans="1:5">
      <c r="A3582">
        <v>2009</v>
      </c>
      <c r="B3582">
        <v>1</v>
      </c>
      <c r="C3582">
        <v>1</v>
      </c>
      <c r="D3582">
        <v>45</v>
      </c>
      <c r="E3582">
        <f>Sheet2!AJ49</f>
        <v>7.9461736871984715E-4</v>
      </c>
    </row>
    <row r="3583" spans="1:5">
      <c r="A3583">
        <v>2009</v>
      </c>
      <c r="B3583">
        <v>1</v>
      </c>
      <c r="C3583">
        <v>1</v>
      </c>
      <c r="D3583">
        <v>46</v>
      </c>
      <c r="E3583">
        <f>Sheet2!AJ50</f>
        <v>1.051377426097874E-3</v>
      </c>
    </row>
    <row r="3584" spans="1:5">
      <c r="A3584">
        <v>2009</v>
      </c>
      <c r="B3584">
        <v>1</v>
      </c>
      <c r="C3584">
        <v>1</v>
      </c>
      <c r="D3584">
        <v>47</v>
      </c>
      <c r="E3584">
        <f>Sheet2!AJ51</f>
        <v>1.1649626519909583E-3</v>
      </c>
    </row>
    <row r="3585" spans="1:5">
      <c r="A3585">
        <v>2009</v>
      </c>
      <c r="B3585">
        <v>1</v>
      </c>
      <c r="C3585">
        <v>1</v>
      </c>
      <c r="D3585">
        <v>48</v>
      </c>
      <c r="E3585">
        <f>Sheet2!AJ52</f>
        <v>1.2734686229198431E-3</v>
      </c>
    </row>
    <row r="3586" spans="1:5">
      <c r="A3586">
        <v>2009</v>
      </c>
      <c r="B3586">
        <v>1</v>
      </c>
      <c r="C3586">
        <v>1</v>
      </c>
      <c r="D3586">
        <v>49</v>
      </c>
      <c r="E3586">
        <f>Sheet2!AJ53</f>
        <v>1.3907443108874473E-3</v>
      </c>
    </row>
    <row r="3587" spans="1:5">
      <c r="A3587">
        <v>2009</v>
      </c>
      <c r="B3587">
        <v>1</v>
      </c>
      <c r="C3587">
        <v>1</v>
      </c>
      <c r="D3587">
        <v>50</v>
      </c>
      <c r="E3587">
        <f>Sheet2!AJ54</f>
        <v>1.4698546985795183E-3</v>
      </c>
    </row>
    <row r="3588" spans="1:5">
      <c r="A3588">
        <v>2009</v>
      </c>
      <c r="B3588">
        <v>1</v>
      </c>
      <c r="C3588">
        <v>1</v>
      </c>
      <c r="D3588">
        <v>51</v>
      </c>
      <c r="E3588">
        <f>Sheet2!AJ55</f>
        <v>1.6496964667585532E-3</v>
      </c>
    </row>
    <row r="3589" spans="1:5">
      <c r="A3589">
        <v>2009</v>
      </c>
      <c r="B3589">
        <v>1</v>
      </c>
      <c r="C3589">
        <v>1</v>
      </c>
      <c r="D3589">
        <v>52</v>
      </c>
      <c r="E3589">
        <f>Sheet2!AJ56</f>
        <v>1.8266543082580417E-3</v>
      </c>
    </row>
    <row r="3590" spans="1:5">
      <c r="A3590">
        <v>2009</v>
      </c>
      <c r="B3590">
        <v>1</v>
      </c>
      <c r="C3590">
        <v>1</v>
      </c>
      <c r="D3590">
        <v>53</v>
      </c>
      <c r="E3590">
        <f>Sheet2!AJ57</f>
        <v>1.6381576559173496E-3</v>
      </c>
    </row>
    <row r="3591" spans="1:5">
      <c r="A3591">
        <v>2009</v>
      </c>
      <c r="B3591">
        <v>1</v>
      </c>
      <c r="C3591">
        <v>1</v>
      </c>
      <c r="D3591">
        <v>54</v>
      </c>
      <c r="E3591">
        <f>Sheet2!AJ58</f>
        <v>2.0763049003802679E-3</v>
      </c>
    </row>
    <row r="3592" spans="1:5">
      <c r="A3592">
        <v>2009</v>
      </c>
      <c r="B3592">
        <v>1</v>
      </c>
      <c r="C3592">
        <v>1</v>
      </c>
      <c r="D3592">
        <v>55</v>
      </c>
      <c r="E3592">
        <f>Sheet2!AJ59</f>
        <v>2.279701565456651E-3</v>
      </c>
    </row>
    <row r="3593" spans="1:5">
      <c r="A3593">
        <v>2009</v>
      </c>
      <c r="B3593">
        <v>1</v>
      </c>
      <c r="C3593">
        <v>1</v>
      </c>
      <c r="D3593">
        <v>56</v>
      </c>
      <c r="E3593">
        <f>Sheet2!AJ60</f>
        <v>2.4805281117916099E-3</v>
      </c>
    </row>
    <row r="3594" spans="1:5">
      <c r="A3594">
        <v>2009</v>
      </c>
      <c r="B3594">
        <v>1</v>
      </c>
      <c r="C3594">
        <v>1</v>
      </c>
      <c r="D3594">
        <v>57</v>
      </c>
      <c r="E3594">
        <f>Sheet2!AJ61</f>
        <v>2.4175215483153434E-3</v>
      </c>
    </row>
    <row r="3595" spans="1:5">
      <c r="A3595">
        <v>2009</v>
      </c>
      <c r="B3595">
        <v>1</v>
      </c>
      <c r="C3595">
        <v>1</v>
      </c>
      <c r="D3595">
        <v>58</v>
      </c>
      <c r="E3595">
        <f>Sheet2!AJ62</f>
        <v>2.8298415765805412E-3</v>
      </c>
    </row>
    <row r="3596" spans="1:5">
      <c r="A3596">
        <v>2009</v>
      </c>
      <c r="B3596">
        <v>1</v>
      </c>
      <c r="C3596">
        <v>1</v>
      </c>
      <c r="D3596">
        <v>59</v>
      </c>
      <c r="E3596">
        <f>Sheet2!AJ63</f>
        <v>3.0641436812605866E-3</v>
      </c>
    </row>
    <row r="3597" spans="1:5">
      <c r="A3597">
        <v>2009</v>
      </c>
      <c r="B3597">
        <v>1</v>
      </c>
      <c r="C3597">
        <v>1</v>
      </c>
      <c r="D3597">
        <v>60</v>
      </c>
      <c r="E3597">
        <f>Sheet2!AJ64</f>
        <v>3.5122881608701502E-3</v>
      </c>
    </row>
    <row r="3598" spans="1:5">
      <c r="A3598">
        <v>2009</v>
      </c>
      <c r="B3598">
        <v>1</v>
      </c>
      <c r="C3598">
        <v>1</v>
      </c>
      <c r="D3598">
        <v>61</v>
      </c>
      <c r="E3598">
        <f>Sheet2!AJ65</f>
        <v>3.9534811451857124E-3</v>
      </c>
    </row>
    <row r="3599" spans="1:5">
      <c r="A3599">
        <v>2009</v>
      </c>
      <c r="B3599">
        <v>1</v>
      </c>
      <c r="C3599">
        <v>1</v>
      </c>
      <c r="D3599">
        <v>62</v>
      </c>
      <c r="E3599">
        <f>Sheet2!AJ66</f>
        <v>4.556727104268749E-3</v>
      </c>
    </row>
    <row r="3600" spans="1:5">
      <c r="A3600">
        <v>2009</v>
      </c>
      <c r="B3600">
        <v>1</v>
      </c>
      <c r="C3600">
        <v>1</v>
      </c>
      <c r="D3600">
        <v>63</v>
      </c>
      <c r="E3600">
        <f>Sheet2!AJ67</f>
        <v>4.4893831350469315E-3</v>
      </c>
    </row>
    <row r="3601" spans="1:5">
      <c r="A3601">
        <v>2009</v>
      </c>
      <c r="B3601">
        <v>1</v>
      </c>
      <c r="C3601">
        <v>1</v>
      </c>
      <c r="D3601">
        <v>64</v>
      </c>
      <c r="E3601">
        <f>Sheet2!AJ68</f>
        <v>4.5625091062918271E-3</v>
      </c>
    </row>
    <row r="3602" spans="1:5">
      <c r="A3602">
        <v>2009</v>
      </c>
      <c r="B3602">
        <v>1</v>
      </c>
      <c r="C3602">
        <v>1</v>
      </c>
      <c r="D3602">
        <v>65</v>
      </c>
      <c r="E3602">
        <f>Sheet2!AJ69</f>
        <v>5.5025945839946603E-3</v>
      </c>
    </row>
    <row r="3603" spans="1:5">
      <c r="A3603">
        <v>2009</v>
      </c>
      <c r="B3603">
        <v>1</v>
      </c>
      <c r="C3603">
        <v>1</v>
      </c>
      <c r="D3603">
        <v>66</v>
      </c>
      <c r="E3603">
        <f>Sheet2!AJ70</f>
        <v>6.0723197720223216E-3</v>
      </c>
    </row>
    <row r="3604" spans="1:5">
      <c r="A3604">
        <v>2009</v>
      </c>
      <c r="B3604">
        <v>1</v>
      </c>
      <c r="C3604">
        <v>1</v>
      </c>
      <c r="D3604">
        <v>67</v>
      </c>
      <c r="E3604">
        <f>Sheet2!AJ71</f>
        <v>6.6811005075890868E-3</v>
      </c>
    </row>
    <row r="3605" spans="1:5">
      <c r="A3605">
        <v>2009</v>
      </c>
      <c r="B3605">
        <v>1</v>
      </c>
      <c r="C3605">
        <v>1</v>
      </c>
      <c r="D3605">
        <v>68</v>
      </c>
      <c r="E3605">
        <f>Sheet2!AJ72</f>
        <v>7.3468468018026457E-3</v>
      </c>
    </row>
    <row r="3606" spans="1:5">
      <c r="A3606">
        <v>2009</v>
      </c>
      <c r="B3606">
        <v>1</v>
      </c>
      <c r="C3606">
        <v>1</v>
      </c>
      <c r="D3606">
        <v>69</v>
      </c>
      <c r="E3606">
        <f>Sheet2!AJ73</f>
        <v>8.6486278706313941E-3</v>
      </c>
    </row>
    <row r="3607" spans="1:5">
      <c r="A3607">
        <v>2009</v>
      </c>
      <c r="B3607">
        <v>1</v>
      </c>
      <c r="C3607">
        <v>1</v>
      </c>
      <c r="D3607">
        <v>70</v>
      </c>
      <c r="E3607">
        <f>Sheet2!AJ74</f>
        <v>9.0498185823853269E-3</v>
      </c>
    </row>
    <row r="3608" spans="1:5">
      <c r="A3608">
        <v>2009</v>
      </c>
      <c r="B3608">
        <v>1</v>
      </c>
      <c r="C3608">
        <v>1</v>
      </c>
      <c r="D3608">
        <v>71</v>
      </c>
      <c r="E3608">
        <f>Sheet2!AJ75</f>
        <v>1.0458806374834316E-2</v>
      </c>
    </row>
    <row r="3609" spans="1:5">
      <c r="A3609">
        <v>2009</v>
      </c>
      <c r="B3609">
        <v>1</v>
      </c>
      <c r="C3609">
        <v>1</v>
      </c>
      <c r="D3609">
        <v>72</v>
      </c>
      <c r="E3609">
        <f>Sheet2!AJ76</f>
        <v>1.2111104662675006E-2</v>
      </c>
    </row>
    <row r="3610" spans="1:5">
      <c r="A3610">
        <v>2009</v>
      </c>
      <c r="B3610">
        <v>1</v>
      </c>
      <c r="C3610">
        <v>1</v>
      </c>
      <c r="D3610">
        <v>73</v>
      </c>
      <c r="E3610">
        <f>Sheet2!AJ77</f>
        <v>1.2874703953165501E-2</v>
      </c>
    </row>
    <row r="3611" spans="1:5">
      <c r="A3611">
        <v>2009</v>
      </c>
      <c r="B3611">
        <v>1</v>
      </c>
      <c r="C3611">
        <v>1</v>
      </c>
      <c r="D3611">
        <v>74</v>
      </c>
      <c r="E3611">
        <f>Sheet2!AJ78</f>
        <v>1.5028661793599702E-2</v>
      </c>
    </row>
    <row r="3612" spans="1:5">
      <c r="A3612">
        <v>2009</v>
      </c>
      <c r="B3612">
        <v>1</v>
      </c>
      <c r="C3612">
        <v>1</v>
      </c>
      <c r="D3612">
        <v>75</v>
      </c>
      <c r="E3612">
        <f>Sheet2!AJ79</f>
        <v>1.5735711873521935E-2</v>
      </c>
    </row>
    <row r="3613" spans="1:5">
      <c r="A3613">
        <v>2009</v>
      </c>
      <c r="B3613">
        <v>1</v>
      </c>
      <c r="C3613">
        <v>1</v>
      </c>
      <c r="D3613">
        <v>76</v>
      </c>
      <c r="E3613">
        <f>Sheet2!AJ80</f>
        <v>1.766482447315346E-2</v>
      </c>
    </row>
    <row r="3614" spans="1:5">
      <c r="A3614">
        <v>2009</v>
      </c>
      <c r="B3614">
        <v>1</v>
      </c>
      <c r="C3614">
        <v>1</v>
      </c>
      <c r="D3614">
        <v>77</v>
      </c>
      <c r="E3614">
        <f>Sheet2!AJ81</f>
        <v>2.0887097489408764E-2</v>
      </c>
    </row>
    <row r="3615" spans="1:5">
      <c r="A3615">
        <v>2009</v>
      </c>
      <c r="B3615">
        <v>1</v>
      </c>
      <c r="C3615">
        <v>1</v>
      </c>
      <c r="D3615">
        <v>78</v>
      </c>
      <c r="E3615">
        <f>Sheet2!AJ82</f>
        <v>2.2823540883196127E-2</v>
      </c>
    </row>
    <row r="3616" spans="1:5">
      <c r="A3616">
        <v>2009</v>
      </c>
      <c r="B3616">
        <v>1</v>
      </c>
      <c r="C3616">
        <v>1</v>
      </c>
      <c r="D3616">
        <v>79</v>
      </c>
      <c r="E3616">
        <f>Sheet2!AJ83</f>
        <v>2.5591259485369187E-2</v>
      </c>
    </row>
    <row r="3617" spans="1:5">
      <c r="A3617">
        <v>2009</v>
      </c>
      <c r="B3617">
        <v>1</v>
      </c>
      <c r="C3617">
        <v>1</v>
      </c>
      <c r="D3617">
        <v>80</v>
      </c>
      <c r="E3617">
        <f>Sheet2!AJ84</f>
        <v>2.9559475823618966E-2</v>
      </c>
    </row>
    <row r="3618" spans="1:5">
      <c r="A3618">
        <v>2009</v>
      </c>
      <c r="B3618">
        <v>1</v>
      </c>
      <c r="C3618">
        <v>1</v>
      </c>
      <c r="D3618">
        <v>81</v>
      </c>
      <c r="E3618">
        <f>Sheet2!AJ85</f>
        <v>3.504318593103152E-2</v>
      </c>
    </row>
    <row r="3619" spans="1:5">
      <c r="A3619">
        <v>2009</v>
      </c>
      <c r="B3619">
        <v>1</v>
      </c>
      <c r="C3619">
        <v>1</v>
      </c>
      <c r="D3619">
        <v>82</v>
      </c>
      <c r="E3619">
        <f>Sheet2!AJ86</f>
        <v>4.2092366757031256E-2</v>
      </c>
    </row>
    <row r="3620" spans="1:5">
      <c r="A3620">
        <v>2009</v>
      </c>
      <c r="B3620">
        <v>1</v>
      </c>
      <c r="C3620">
        <v>1</v>
      </c>
      <c r="D3620">
        <v>83</v>
      </c>
      <c r="E3620">
        <f>Sheet2!AJ87</f>
        <v>4.5515292168436194E-2</v>
      </c>
    </row>
    <row r="3621" spans="1:5">
      <c r="A3621">
        <v>2009</v>
      </c>
      <c r="B3621">
        <v>1</v>
      </c>
      <c r="C3621">
        <v>1</v>
      </c>
      <c r="D3621">
        <v>84</v>
      </c>
      <c r="E3621">
        <f>Sheet2!AJ88</f>
        <v>5.2981696456007636E-2</v>
      </c>
    </row>
    <row r="3622" spans="1:5">
      <c r="A3622">
        <v>2009</v>
      </c>
      <c r="B3622">
        <v>1</v>
      </c>
      <c r="C3622">
        <v>1</v>
      </c>
      <c r="D3622">
        <v>85</v>
      </c>
      <c r="E3622">
        <f>Sheet2!AJ89</f>
        <v>5.897243998055484E-2</v>
      </c>
    </row>
    <row r="3623" spans="1:5">
      <c r="A3623">
        <v>2009</v>
      </c>
      <c r="B3623">
        <v>1</v>
      </c>
      <c r="C3623">
        <v>1</v>
      </c>
      <c r="D3623">
        <v>86</v>
      </c>
      <c r="E3623">
        <f>Sheet2!AJ90</f>
        <v>7.0290671855570933E-2</v>
      </c>
    </row>
    <row r="3624" spans="1:5">
      <c r="A3624">
        <v>2009</v>
      </c>
      <c r="B3624">
        <v>1</v>
      </c>
      <c r="C3624">
        <v>1</v>
      </c>
      <c r="D3624">
        <v>87</v>
      </c>
      <c r="E3624">
        <f>Sheet2!AJ91</f>
        <v>8.0076583616972979E-2</v>
      </c>
    </row>
    <row r="3625" spans="1:5">
      <c r="A3625">
        <v>2009</v>
      </c>
      <c r="B3625">
        <v>1</v>
      </c>
      <c r="C3625">
        <v>1</v>
      </c>
      <c r="D3625">
        <v>88</v>
      </c>
      <c r="E3625">
        <f>Sheet2!AJ92</f>
        <v>9.3367208103068866E-2</v>
      </c>
    </row>
    <row r="3626" spans="1:5">
      <c r="A3626">
        <v>2009</v>
      </c>
      <c r="B3626">
        <v>1</v>
      </c>
      <c r="C3626">
        <v>1</v>
      </c>
      <c r="D3626">
        <v>89</v>
      </c>
      <c r="E3626">
        <f>Sheet2!AJ93</f>
        <v>0.10746549569960426</v>
      </c>
    </row>
    <row r="3627" spans="1:5">
      <c r="A3627">
        <v>2009</v>
      </c>
      <c r="B3627">
        <v>1</v>
      </c>
      <c r="C3627">
        <v>1</v>
      </c>
      <c r="D3627">
        <v>90</v>
      </c>
      <c r="E3627">
        <f>Sheet2!AJ94</f>
        <v>0.11341831293484332</v>
      </c>
    </row>
    <row r="3628" spans="1:5">
      <c r="A3628">
        <v>2009</v>
      </c>
      <c r="B3628">
        <v>1</v>
      </c>
      <c r="C3628">
        <v>1</v>
      </c>
      <c r="D3628">
        <v>91</v>
      </c>
      <c r="E3628">
        <f>Sheet2!AJ95</f>
        <v>0.12619826464981201</v>
      </c>
    </row>
    <row r="3629" spans="1:5">
      <c r="A3629">
        <v>2009</v>
      </c>
      <c r="B3629">
        <v>1</v>
      </c>
      <c r="C3629">
        <v>1</v>
      </c>
      <c r="D3629">
        <v>92</v>
      </c>
      <c r="E3629">
        <f>Sheet2!AJ96</f>
        <v>0.15464208494087683</v>
      </c>
    </row>
    <row r="3630" spans="1:5">
      <c r="A3630">
        <v>2009</v>
      </c>
      <c r="B3630">
        <v>1</v>
      </c>
      <c r="C3630">
        <v>1</v>
      </c>
      <c r="D3630">
        <v>93</v>
      </c>
      <c r="E3630">
        <f>Sheet2!AJ97</f>
        <v>0.18439177523151778</v>
      </c>
    </row>
    <row r="3631" spans="1:5">
      <c r="A3631">
        <v>2009</v>
      </c>
      <c r="B3631">
        <v>1</v>
      </c>
      <c r="C3631">
        <v>1</v>
      </c>
      <c r="D3631">
        <v>94</v>
      </c>
      <c r="E3631">
        <f>Sheet2!AJ98</f>
        <v>0.17028330255869167</v>
      </c>
    </row>
    <row r="3632" spans="1:5">
      <c r="A3632">
        <v>2009</v>
      </c>
      <c r="B3632">
        <v>1</v>
      </c>
      <c r="C3632">
        <v>1</v>
      </c>
      <c r="D3632">
        <v>95</v>
      </c>
      <c r="E3632">
        <f>Sheet2!AJ99</f>
        <v>0.17754728492983524</v>
      </c>
    </row>
    <row r="3633" spans="1:5">
      <c r="A3633">
        <v>2009</v>
      </c>
      <c r="B3633">
        <v>1</v>
      </c>
      <c r="C3633">
        <v>1</v>
      </c>
      <c r="D3633">
        <v>96</v>
      </c>
      <c r="E3633">
        <f>Sheet2!AJ100</f>
        <v>0.23245356793743893</v>
      </c>
    </row>
    <row r="3634" spans="1:5">
      <c r="A3634">
        <v>2009</v>
      </c>
      <c r="B3634">
        <v>1</v>
      </c>
      <c r="C3634">
        <v>1</v>
      </c>
      <c r="D3634">
        <v>97</v>
      </c>
      <c r="E3634">
        <f>Sheet2!AJ101</f>
        <v>0.21176228947008074</v>
      </c>
    </row>
    <row r="3635" spans="1:5">
      <c r="A3635">
        <v>2009</v>
      </c>
      <c r="B3635">
        <v>1</v>
      </c>
      <c r="C3635">
        <v>1</v>
      </c>
      <c r="D3635">
        <v>98</v>
      </c>
      <c r="E3635">
        <f>Sheet2!AJ102</f>
        <v>0.23272727272727273</v>
      </c>
    </row>
    <row r="3636" spans="1:5">
      <c r="A3636">
        <v>2009</v>
      </c>
      <c r="B3636">
        <v>1</v>
      </c>
      <c r="C3636">
        <v>1</v>
      </c>
      <c r="D3636">
        <v>99</v>
      </c>
      <c r="E3636">
        <f>Sheet2!AJ103</f>
        <v>0.23665306122448981</v>
      </c>
    </row>
    <row r="3637" spans="1:5">
      <c r="A3637">
        <v>2009</v>
      </c>
      <c r="B3637">
        <v>1</v>
      </c>
      <c r="C3637">
        <v>1</v>
      </c>
      <c r="D3637">
        <v>100</v>
      </c>
      <c r="E3637">
        <f>Sheet2!AJ104</f>
        <v>0.1180035650623886</v>
      </c>
    </row>
    <row r="3638" spans="1:5">
      <c r="A3638">
        <v>2010</v>
      </c>
      <c r="B3638">
        <v>0</v>
      </c>
      <c r="C3638">
        <v>0</v>
      </c>
      <c r="D3638">
        <v>0</v>
      </c>
      <c r="E3638">
        <f>Sheet2!AM4</f>
        <v>4.6765066752631401E-3</v>
      </c>
    </row>
    <row r="3639" spans="1:5">
      <c r="A3639">
        <v>2010</v>
      </c>
      <c r="B3639">
        <v>0</v>
      </c>
      <c r="C3639">
        <v>0</v>
      </c>
      <c r="D3639">
        <v>1</v>
      </c>
      <c r="E3639">
        <f>Sheet2!AM5</f>
        <v>3.2951349476698739E-4</v>
      </c>
    </row>
    <row r="3640" spans="1:5">
      <c r="A3640">
        <v>2010</v>
      </c>
      <c r="B3640">
        <v>0</v>
      </c>
      <c r="C3640">
        <v>0</v>
      </c>
      <c r="D3640">
        <v>2</v>
      </c>
      <c r="E3640">
        <f>Sheet2!AM6</f>
        <v>2.0978001754979212E-4</v>
      </c>
    </row>
    <row r="3641" spans="1:5">
      <c r="A3641">
        <v>2010</v>
      </c>
      <c r="B3641">
        <v>0</v>
      </c>
      <c r="C3641">
        <v>0</v>
      </c>
      <c r="D3641">
        <v>3</v>
      </c>
      <c r="E3641">
        <f>Sheet2!AM7</f>
        <v>1.2952074828269177E-4</v>
      </c>
    </row>
    <row r="3642" spans="1:5">
      <c r="A3642">
        <v>2010</v>
      </c>
      <c r="B3642">
        <v>0</v>
      </c>
      <c r="C3642">
        <v>0</v>
      </c>
      <c r="D3642">
        <v>4</v>
      </c>
      <c r="E3642">
        <f>Sheet2!AM8</f>
        <v>1.0150104049640072E-4</v>
      </c>
    </row>
    <row r="3643" spans="1:5">
      <c r="A3643">
        <v>2010</v>
      </c>
      <c r="B3643">
        <v>0</v>
      </c>
      <c r="C3643">
        <v>0</v>
      </c>
      <c r="D3643">
        <v>5</v>
      </c>
      <c r="E3643">
        <f>Sheet2!AM9</f>
        <v>1.4496272648880341E-4</v>
      </c>
    </row>
    <row r="3644" spans="1:5">
      <c r="A3644">
        <v>2010</v>
      </c>
      <c r="B3644">
        <v>0</v>
      </c>
      <c r="C3644">
        <v>0</v>
      </c>
      <c r="D3644">
        <v>6</v>
      </c>
      <c r="E3644">
        <f>Sheet2!AM10</f>
        <v>1.2460854110395503E-4</v>
      </c>
    </row>
    <row r="3645" spans="1:5">
      <c r="A3645">
        <v>2010</v>
      </c>
      <c r="B3645">
        <v>0</v>
      </c>
      <c r="C3645">
        <v>0</v>
      </c>
      <c r="D3645">
        <v>7</v>
      </c>
      <c r="E3645">
        <f>Sheet2!AM11</f>
        <v>1.3072116226671879E-4</v>
      </c>
    </row>
    <row r="3646" spans="1:5">
      <c r="A3646">
        <v>2010</v>
      </c>
      <c r="B3646">
        <v>0</v>
      </c>
      <c r="C3646">
        <v>0</v>
      </c>
      <c r="D3646">
        <v>8</v>
      </c>
      <c r="E3646">
        <f>Sheet2!AM12</f>
        <v>8.9612273782847544E-5</v>
      </c>
    </row>
    <row r="3647" spans="1:5">
      <c r="A3647">
        <v>2010</v>
      </c>
      <c r="B3647">
        <v>0</v>
      </c>
      <c r="C3647">
        <v>0</v>
      </c>
      <c r="D3647">
        <v>9</v>
      </c>
      <c r="E3647">
        <f>Sheet2!AM13</f>
        <v>9.6728448267778121E-5</v>
      </c>
    </row>
    <row r="3648" spans="1:5">
      <c r="A3648">
        <v>2010</v>
      </c>
      <c r="B3648">
        <v>0</v>
      </c>
      <c r="C3648">
        <v>0</v>
      </c>
      <c r="D3648">
        <v>10</v>
      </c>
      <c r="E3648">
        <f>Sheet2!AM14</f>
        <v>8.4485322612044814E-5</v>
      </c>
    </row>
    <row r="3649" spans="1:5">
      <c r="A3649">
        <v>2010</v>
      </c>
      <c r="B3649">
        <v>0</v>
      </c>
      <c r="C3649">
        <v>0</v>
      </c>
      <c r="D3649">
        <v>11</v>
      </c>
      <c r="E3649">
        <f>Sheet2!AM15</f>
        <v>6.3839032819108877E-5</v>
      </c>
    </row>
    <row r="3650" spans="1:5">
      <c r="A3650">
        <v>2010</v>
      </c>
      <c r="B3650">
        <v>0</v>
      </c>
      <c r="C3650">
        <v>0</v>
      </c>
      <c r="D3650">
        <v>12</v>
      </c>
      <c r="E3650">
        <f>Sheet2!AM16</f>
        <v>1.0017579007918758E-4</v>
      </c>
    </row>
    <row r="3651" spans="1:5">
      <c r="A3651">
        <v>2010</v>
      </c>
      <c r="B3651">
        <v>0</v>
      </c>
      <c r="C3651">
        <v>0</v>
      </c>
      <c r="D3651">
        <v>13</v>
      </c>
      <c r="E3651">
        <f>Sheet2!AM17</f>
        <v>1.1815491554079646E-4</v>
      </c>
    </row>
    <row r="3652" spans="1:5">
      <c r="A3652">
        <v>2010</v>
      </c>
      <c r="B3652">
        <v>0</v>
      </c>
      <c r="C3652">
        <v>0</v>
      </c>
      <c r="D3652">
        <v>14</v>
      </c>
      <c r="E3652">
        <f>Sheet2!AM18</f>
        <v>1.7159729259469807E-4</v>
      </c>
    </row>
    <row r="3653" spans="1:5">
      <c r="A3653">
        <v>2010</v>
      </c>
      <c r="B3653">
        <v>0</v>
      </c>
      <c r="C3653">
        <v>0</v>
      </c>
      <c r="D3653">
        <v>15</v>
      </c>
      <c r="E3653">
        <f>Sheet2!AM19</f>
        <v>2.4584391890812411E-4</v>
      </c>
    </row>
    <row r="3654" spans="1:5">
      <c r="A3654">
        <v>2010</v>
      </c>
      <c r="B3654">
        <v>0</v>
      </c>
      <c r="C3654">
        <v>0</v>
      </c>
      <c r="D3654">
        <v>16</v>
      </c>
      <c r="E3654">
        <f>Sheet2!AM20</f>
        <v>3.2741657856637024E-4</v>
      </c>
    </row>
    <row r="3655" spans="1:5">
      <c r="A3655">
        <v>2010</v>
      </c>
      <c r="B3655">
        <v>0</v>
      </c>
      <c r="C3655">
        <v>0</v>
      </c>
      <c r="D3655">
        <v>17</v>
      </c>
      <c r="E3655">
        <f>Sheet2!AM21</f>
        <v>4.4216600908712539E-4</v>
      </c>
    </row>
    <row r="3656" spans="1:5">
      <c r="A3656">
        <v>2010</v>
      </c>
      <c r="B3656">
        <v>0</v>
      </c>
      <c r="C3656">
        <v>0</v>
      </c>
      <c r="D3656">
        <v>18</v>
      </c>
      <c r="E3656">
        <f>Sheet2!AM22</f>
        <v>6.1487024723440266E-4</v>
      </c>
    </row>
    <row r="3657" spans="1:5">
      <c r="A3657">
        <v>2010</v>
      </c>
      <c r="B3657">
        <v>0</v>
      </c>
      <c r="C3657">
        <v>0</v>
      </c>
      <c r="D3657">
        <v>19</v>
      </c>
      <c r="E3657">
        <f>Sheet2!AM23</f>
        <v>6.0200516094771378E-4</v>
      </c>
    </row>
    <row r="3658" spans="1:5">
      <c r="A3658">
        <v>2010</v>
      </c>
      <c r="B3658">
        <v>0</v>
      </c>
      <c r="C3658">
        <v>0</v>
      </c>
      <c r="D3658">
        <v>20</v>
      </c>
      <c r="E3658">
        <f>Sheet2!AM24</f>
        <v>7.7469633896411541E-4</v>
      </c>
    </row>
    <row r="3659" spans="1:5">
      <c r="A3659">
        <v>2010</v>
      </c>
      <c r="B3659">
        <v>0</v>
      </c>
      <c r="C3659">
        <v>0</v>
      </c>
      <c r="D3659">
        <v>21</v>
      </c>
      <c r="E3659">
        <f>Sheet2!AM25</f>
        <v>7.3180542400153069E-4</v>
      </c>
    </row>
    <row r="3660" spans="1:5">
      <c r="A3660">
        <v>2010</v>
      </c>
      <c r="B3660">
        <v>0</v>
      </c>
      <c r="C3660">
        <v>0</v>
      </c>
      <c r="D3660">
        <v>22</v>
      </c>
      <c r="E3660">
        <f>Sheet2!AM26</f>
        <v>6.7089428942792857E-4</v>
      </c>
    </row>
    <row r="3661" spans="1:5">
      <c r="A3661">
        <v>2010</v>
      </c>
      <c r="B3661">
        <v>0</v>
      </c>
      <c r="C3661">
        <v>0</v>
      </c>
      <c r="D3661">
        <v>23</v>
      </c>
      <c r="E3661">
        <f>Sheet2!AM27</f>
        <v>5.8192503318936137E-4</v>
      </c>
    </row>
    <row r="3662" spans="1:5">
      <c r="A3662">
        <v>2010</v>
      </c>
      <c r="B3662">
        <v>0</v>
      </c>
      <c r="C3662">
        <v>0</v>
      </c>
      <c r="D3662">
        <v>24</v>
      </c>
      <c r="E3662">
        <f>Sheet2!AM28</f>
        <v>8.3791191299779357E-4</v>
      </c>
    </row>
    <row r="3663" spans="1:5">
      <c r="A3663">
        <v>2010</v>
      </c>
      <c r="B3663">
        <v>0</v>
      </c>
      <c r="C3663">
        <v>0</v>
      </c>
      <c r="D3663">
        <v>25</v>
      </c>
      <c r="E3663">
        <f>Sheet2!AM29</f>
        <v>7.6543383158394747E-4</v>
      </c>
    </row>
    <row r="3664" spans="1:5">
      <c r="A3664">
        <v>2010</v>
      </c>
      <c r="B3664">
        <v>0</v>
      </c>
      <c r="C3664">
        <v>0</v>
      </c>
      <c r="D3664">
        <v>26</v>
      </c>
      <c r="E3664">
        <f>Sheet2!AM30</f>
        <v>8.1929364761448614E-4</v>
      </c>
    </row>
    <row r="3665" spans="1:5">
      <c r="A3665">
        <v>2010</v>
      </c>
      <c r="B3665">
        <v>0</v>
      </c>
      <c r="C3665">
        <v>0</v>
      </c>
      <c r="D3665">
        <v>27</v>
      </c>
      <c r="E3665">
        <f>Sheet2!AM31</f>
        <v>8.4318016104060263E-4</v>
      </c>
    </row>
    <row r="3666" spans="1:5">
      <c r="A3666">
        <v>2010</v>
      </c>
      <c r="B3666">
        <v>0</v>
      </c>
      <c r="C3666">
        <v>0</v>
      </c>
      <c r="D3666">
        <v>28</v>
      </c>
      <c r="E3666">
        <f>Sheet2!AM32</f>
        <v>9.2573687840926148E-4</v>
      </c>
    </row>
    <row r="3667" spans="1:5">
      <c r="A3667">
        <v>2010</v>
      </c>
      <c r="B3667">
        <v>0</v>
      </c>
      <c r="C3667">
        <v>0</v>
      </c>
      <c r="D3667">
        <v>29</v>
      </c>
      <c r="E3667">
        <f>Sheet2!AM33</f>
        <v>1.0446142533332295E-3</v>
      </c>
    </row>
    <row r="3668" spans="1:5">
      <c r="A3668">
        <v>2010</v>
      </c>
      <c r="B3668">
        <v>0</v>
      </c>
      <c r="C3668">
        <v>0</v>
      </c>
      <c r="D3668">
        <v>30</v>
      </c>
      <c r="E3668">
        <f>Sheet2!AM34</f>
        <v>1.2379547664746135E-3</v>
      </c>
    </row>
    <row r="3669" spans="1:5">
      <c r="A3669">
        <v>2010</v>
      </c>
      <c r="B3669">
        <v>0</v>
      </c>
      <c r="C3669">
        <v>0</v>
      </c>
      <c r="D3669">
        <v>31</v>
      </c>
      <c r="E3669">
        <f>Sheet2!AM35</f>
        <v>1.3717932646276389E-3</v>
      </c>
    </row>
    <row r="3670" spans="1:5">
      <c r="A3670">
        <v>2010</v>
      </c>
      <c r="B3670">
        <v>0</v>
      </c>
      <c r="C3670">
        <v>0</v>
      </c>
      <c r="D3670">
        <v>32</v>
      </c>
      <c r="E3670">
        <f>Sheet2!AM36</f>
        <v>1.4822761643249925E-3</v>
      </c>
    </row>
    <row r="3671" spans="1:5">
      <c r="A3671">
        <v>2010</v>
      </c>
      <c r="B3671">
        <v>0</v>
      </c>
      <c r="C3671">
        <v>0</v>
      </c>
      <c r="D3671">
        <v>33</v>
      </c>
      <c r="E3671">
        <f>Sheet2!AM37</f>
        <v>1.5125779323029119E-3</v>
      </c>
    </row>
    <row r="3672" spans="1:5">
      <c r="A3672">
        <v>2010</v>
      </c>
      <c r="B3672">
        <v>0</v>
      </c>
      <c r="C3672">
        <v>0</v>
      </c>
      <c r="D3672">
        <v>34</v>
      </c>
      <c r="E3672">
        <f>Sheet2!AM38</f>
        <v>1.4745067380629085E-3</v>
      </c>
    </row>
    <row r="3673" spans="1:5">
      <c r="A3673">
        <v>2010</v>
      </c>
      <c r="B3673">
        <v>0</v>
      </c>
      <c r="C3673">
        <v>0</v>
      </c>
      <c r="D3673">
        <v>35</v>
      </c>
      <c r="E3673">
        <f>Sheet2!AM39</f>
        <v>1.6049552275002256E-3</v>
      </c>
    </row>
    <row r="3674" spans="1:5">
      <c r="A3674">
        <v>2010</v>
      </c>
      <c r="B3674">
        <v>0</v>
      </c>
      <c r="C3674">
        <v>0</v>
      </c>
      <c r="D3674">
        <v>36</v>
      </c>
      <c r="E3674">
        <f>Sheet2!AM40</f>
        <v>1.7084474574440354E-3</v>
      </c>
    </row>
    <row r="3675" spans="1:5">
      <c r="A3675">
        <v>2010</v>
      </c>
      <c r="B3675">
        <v>0</v>
      </c>
      <c r="C3675">
        <v>0</v>
      </c>
      <c r="D3675">
        <v>37</v>
      </c>
      <c r="E3675">
        <f>Sheet2!AM41</f>
        <v>2.1286264427388532E-3</v>
      </c>
    </row>
    <row r="3676" spans="1:5">
      <c r="A3676">
        <v>2010</v>
      </c>
      <c r="B3676">
        <v>0</v>
      </c>
      <c r="C3676">
        <v>0</v>
      </c>
      <c r="D3676">
        <v>38</v>
      </c>
      <c r="E3676">
        <f>Sheet2!AM42</f>
        <v>1.7177250922822923E-3</v>
      </c>
    </row>
    <row r="3677" spans="1:5">
      <c r="A3677">
        <v>2010</v>
      </c>
      <c r="B3677">
        <v>0</v>
      </c>
      <c r="C3677">
        <v>0</v>
      </c>
      <c r="D3677">
        <v>39</v>
      </c>
      <c r="E3677">
        <f>Sheet2!AM43</f>
        <v>1.9204367490836005E-3</v>
      </c>
    </row>
    <row r="3678" spans="1:5">
      <c r="A3678">
        <v>2010</v>
      </c>
      <c r="B3678">
        <v>0</v>
      </c>
      <c r="C3678">
        <v>0</v>
      </c>
      <c r="D3678">
        <v>40</v>
      </c>
      <c r="E3678">
        <f>Sheet2!AM44</f>
        <v>2.1715528738871052E-3</v>
      </c>
    </row>
    <row r="3679" spans="1:5">
      <c r="A3679">
        <v>2010</v>
      </c>
      <c r="B3679">
        <v>0</v>
      </c>
      <c r="C3679">
        <v>0</v>
      </c>
      <c r="D3679">
        <v>41</v>
      </c>
      <c r="E3679">
        <f>Sheet2!AM45</f>
        <v>2.3156077631439811E-3</v>
      </c>
    </row>
    <row r="3680" spans="1:5">
      <c r="A3680">
        <v>2010</v>
      </c>
      <c r="B3680">
        <v>0</v>
      </c>
      <c r="C3680">
        <v>0</v>
      </c>
      <c r="D3680">
        <v>42</v>
      </c>
      <c r="E3680">
        <f>Sheet2!AM46</f>
        <v>2.4622986559463839E-3</v>
      </c>
    </row>
    <row r="3681" spans="1:5">
      <c r="A3681">
        <v>2010</v>
      </c>
      <c r="B3681">
        <v>0</v>
      </c>
      <c r="C3681">
        <v>0</v>
      </c>
      <c r="D3681">
        <v>43</v>
      </c>
      <c r="E3681">
        <f>Sheet2!AM47</f>
        <v>2.6113512623742769E-3</v>
      </c>
    </row>
    <row r="3682" spans="1:5">
      <c r="A3682">
        <v>2010</v>
      </c>
      <c r="B3682">
        <v>0</v>
      </c>
      <c r="C3682">
        <v>0</v>
      </c>
      <c r="D3682">
        <v>44</v>
      </c>
      <c r="E3682">
        <f>Sheet2!AM48</f>
        <v>2.5606058923175789E-3</v>
      </c>
    </row>
    <row r="3683" spans="1:5">
      <c r="A3683">
        <v>2010</v>
      </c>
      <c r="B3683">
        <v>0</v>
      </c>
      <c r="C3683">
        <v>0</v>
      </c>
      <c r="D3683">
        <v>45</v>
      </c>
      <c r="E3683">
        <f>Sheet2!AM49</f>
        <v>2.8317464021308443E-3</v>
      </c>
    </row>
    <row r="3684" spans="1:5">
      <c r="A3684">
        <v>2010</v>
      </c>
      <c r="B3684">
        <v>0</v>
      </c>
      <c r="C3684">
        <v>0</v>
      </c>
      <c r="D3684">
        <v>46</v>
      </c>
      <c r="E3684">
        <f>Sheet2!AM50</f>
        <v>3.1331149035688007E-3</v>
      </c>
    </row>
    <row r="3685" spans="1:5">
      <c r="A3685">
        <v>2010</v>
      </c>
      <c r="B3685">
        <v>0</v>
      </c>
      <c r="C3685">
        <v>0</v>
      </c>
      <c r="D3685">
        <v>47</v>
      </c>
      <c r="E3685">
        <f>Sheet2!AM51</f>
        <v>3.3192987703469651E-3</v>
      </c>
    </row>
    <row r="3686" spans="1:5">
      <c r="A3686">
        <v>2010</v>
      </c>
      <c r="B3686">
        <v>0</v>
      </c>
      <c r="C3686">
        <v>0</v>
      </c>
      <c r="D3686">
        <v>48</v>
      </c>
      <c r="E3686">
        <f>Sheet2!AM52</f>
        <v>3.739969470287098E-3</v>
      </c>
    </row>
    <row r="3687" spans="1:5">
      <c r="A3687">
        <v>2010</v>
      </c>
      <c r="B3687">
        <v>0</v>
      </c>
      <c r="C3687">
        <v>0</v>
      </c>
      <c r="D3687">
        <v>49</v>
      </c>
      <c r="E3687">
        <f>Sheet2!AM53</f>
        <v>3.8874606351054007E-3</v>
      </c>
    </row>
    <row r="3688" spans="1:5">
      <c r="A3688">
        <v>2010</v>
      </c>
      <c r="B3688">
        <v>0</v>
      </c>
      <c r="C3688">
        <v>0</v>
      </c>
      <c r="D3688">
        <v>50</v>
      </c>
      <c r="E3688">
        <f>Sheet2!AM54</f>
        <v>4.0258383319529654E-3</v>
      </c>
    </row>
    <row r="3689" spans="1:5">
      <c r="A3689">
        <v>2010</v>
      </c>
      <c r="B3689">
        <v>0</v>
      </c>
      <c r="C3689">
        <v>0</v>
      </c>
      <c r="D3689">
        <v>51</v>
      </c>
      <c r="E3689">
        <f>Sheet2!AM55</f>
        <v>4.6569448898102122E-3</v>
      </c>
    </row>
    <row r="3690" spans="1:5">
      <c r="A3690">
        <v>2010</v>
      </c>
      <c r="B3690">
        <v>0</v>
      </c>
      <c r="C3690">
        <v>0</v>
      </c>
      <c r="D3690">
        <v>52</v>
      </c>
      <c r="E3690">
        <f>Sheet2!AM56</f>
        <v>5.1079690264143425E-3</v>
      </c>
    </row>
    <row r="3691" spans="1:5">
      <c r="A3691">
        <v>2010</v>
      </c>
      <c r="B3691">
        <v>0</v>
      </c>
      <c r="C3691">
        <v>0</v>
      </c>
      <c r="D3691">
        <v>53</v>
      </c>
      <c r="E3691">
        <f>Sheet2!AM57</f>
        <v>5.5535070765636947E-3</v>
      </c>
    </row>
    <row r="3692" spans="1:5">
      <c r="A3692">
        <v>2010</v>
      </c>
      <c r="B3692">
        <v>0</v>
      </c>
      <c r="C3692">
        <v>0</v>
      </c>
      <c r="D3692">
        <v>54</v>
      </c>
      <c r="E3692">
        <f>Sheet2!AM58</f>
        <v>6.0961824860108369E-3</v>
      </c>
    </row>
    <row r="3693" spans="1:5">
      <c r="A3693">
        <v>2010</v>
      </c>
      <c r="B3693">
        <v>0</v>
      </c>
      <c r="C3693">
        <v>0</v>
      </c>
      <c r="D3693">
        <v>55</v>
      </c>
      <c r="E3693">
        <f>Sheet2!AM59</f>
        <v>6.7476301710576907E-3</v>
      </c>
    </row>
    <row r="3694" spans="1:5">
      <c r="A3694">
        <v>2010</v>
      </c>
      <c r="B3694">
        <v>0</v>
      </c>
      <c r="C3694">
        <v>0</v>
      </c>
      <c r="D3694">
        <v>56</v>
      </c>
      <c r="E3694">
        <f>Sheet2!AM60</f>
        <v>6.8011152922183389E-3</v>
      </c>
    </row>
    <row r="3695" spans="1:5">
      <c r="A3695">
        <v>2010</v>
      </c>
      <c r="B3695">
        <v>0</v>
      </c>
      <c r="C3695">
        <v>0</v>
      </c>
      <c r="D3695">
        <v>57</v>
      </c>
      <c r="E3695">
        <f>Sheet2!AM61</f>
        <v>6.8475593914091313E-3</v>
      </c>
    </row>
    <row r="3696" spans="1:5">
      <c r="A3696">
        <v>2010</v>
      </c>
      <c r="B3696">
        <v>0</v>
      </c>
      <c r="C3696">
        <v>0</v>
      </c>
      <c r="D3696">
        <v>58</v>
      </c>
      <c r="E3696">
        <f>Sheet2!AM62</f>
        <v>7.8629097252674741E-3</v>
      </c>
    </row>
    <row r="3697" spans="1:5">
      <c r="A3697">
        <v>2010</v>
      </c>
      <c r="B3697">
        <v>0</v>
      </c>
      <c r="C3697">
        <v>0</v>
      </c>
      <c r="D3697">
        <v>59</v>
      </c>
      <c r="E3697">
        <f>Sheet2!AM63</f>
        <v>9.0159774925130491E-3</v>
      </c>
    </row>
    <row r="3698" spans="1:5">
      <c r="A3698">
        <v>2010</v>
      </c>
      <c r="B3698">
        <v>0</v>
      </c>
      <c r="C3698">
        <v>0</v>
      </c>
      <c r="D3698">
        <v>60</v>
      </c>
      <c r="E3698">
        <f>Sheet2!AM64</f>
        <v>9.0741375797457891E-3</v>
      </c>
    </row>
    <row r="3699" spans="1:5">
      <c r="A3699">
        <v>2010</v>
      </c>
      <c r="B3699">
        <v>0</v>
      </c>
      <c r="C3699">
        <v>0</v>
      </c>
      <c r="D3699">
        <v>61</v>
      </c>
      <c r="E3699">
        <f>Sheet2!AM65</f>
        <v>1.0174643040119986E-2</v>
      </c>
    </row>
    <row r="3700" spans="1:5">
      <c r="A3700">
        <v>2010</v>
      </c>
      <c r="B3700">
        <v>0</v>
      </c>
      <c r="C3700">
        <v>0</v>
      </c>
      <c r="D3700">
        <v>62</v>
      </c>
      <c r="E3700">
        <f>Sheet2!AM66</f>
        <v>1.1445880375412039E-2</v>
      </c>
    </row>
    <row r="3701" spans="1:5">
      <c r="A3701">
        <v>2010</v>
      </c>
      <c r="B3701">
        <v>0</v>
      </c>
      <c r="C3701">
        <v>0</v>
      </c>
      <c r="D3701">
        <v>63</v>
      </c>
      <c r="E3701">
        <f>Sheet2!AM67</f>
        <v>1.2184967046096453E-2</v>
      </c>
    </row>
    <row r="3702" spans="1:5">
      <c r="A3702">
        <v>2010</v>
      </c>
      <c r="B3702">
        <v>0</v>
      </c>
      <c r="C3702">
        <v>0</v>
      </c>
      <c r="D3702">
        <v>64</v>
      </c>
      <c r="E3702">
        <f>Sheet2!AM68</f>
        <v>1.2695310220848802E-2</v>
      </c>
    </row>
    <row r="3703" spans="1:5">
      <c r="A3703">
        <v>2010</v>
      </c>
      <c r="B3703">
        <v>0</v>
      </c>
      <c r="C3703">
        <v>0</v>
      </c>
      <c r="D3703">
        <v>65</v>
      </c>
      <c r="E3703">
        <f>Sheet2!AM69</f>
        <v>1.4135749437373349E-2</v>
      </c>
    </row>
    <row r="3704" spans="1:5">
      <c r="A3704">
        <v>2010</v>
      </c>
      <c r="B3704">
        <v>0</v>
      </c>
      <c r="C3704">
        <v>0</v>
      </c>
      <c r="D3704">
        <v>66</v>
      </c>
      <c r="E3704">
        <f>Sheet2!AM70</f>
        <v>1.5236207521296872E-2</v>
      </c>
    </row>
    <row r="3705" spans="1:5">
      <c r="A3705">
        <v>2010</v>
      </c>
      <c r="B3705">
        <v>0</v>
      </c>
      <c r="C3705">
        <v>0</v>
      </c>
      <c r="D3705">
        <v>67</v>
      </c>
      <c r="E3705">
        <f>Sheet2!AM71</f>
        <v>1.7031852844051943E-2</v>
      </c>
    </row>
    <row r="3706" spans="1:5">
      <c r="A3706">
        <v>2010</v>
      </c>
      <c r="B3706">
        <v>0</v>
      </c>
      <c r="C3706">
        <v>0</v>
      </c>
      <c r="D3706">
        <v>68</v>
      </c>
      <c r="E3706">
        <f>Sheet2!AM72</f>
        <v>1.8696396275092161E-2</v>
      </c>
    </row>
    <row r="3707" spans="1:5">
      <c r="A3707">
        <v>2010</v>
      </c>
      <c r="B3707">
        <v>0</v>
      </c>
      <c r="C3707">
        <v>0</v>
      </c>
      <c r="D3707">
        <v>69</v>
      </c>
      <c r="E3707">
        <f>Sheet2!AM73</f>
        <v>1.9260233045305986E-2</v>
      </c>
    </row>
    <row r="3708" spans="1:5">
      <c r="A3708">
        <v>2010</v>
      </c>
      <c r="B3708">
        <v>0</v>
      </c>
      <c r="C3708">
        <v>0</v>
      </c>
      <c r="D3708">
        <v>70</v>
      </c>
      <c r="E3708">
        <f>Sheet2!AM74</f>
        <v>2.2424366855589795E-2</v>
      </c>
    </row>
    <row r="3709" spans="1:5">
      <c r="A3709">
        <v>2010</v>
      </c>
      <c r="B3709">
        <v>0</v>
      </c>
      <c r="C3709">
        <v>0</v>
      </c>
      <c r="D3709">
        <v>71</v>
      </c>
      <c r="E3709">
        <f>Sheet2!AM75</f>
        <v>2.4375280769706142E-2</v>
      </c>
    </row>
    <row r="3710" spans="1:5">
      <c r="A3710">
        <v>2010</v>
      </c>
      <c r="B3710">
        <v>0</v>
      </c>
      <c r="C3710">
        <v>0</v>
      </c>
      <c r="D3710">
        <v>72</v>
      </c>
      <c r="E3710">
        <f>Sheet2!AM76</f>
        <v>2.5901651394569701E-2</v>
      </c>
    </row>
    <row r="3711" spans="1:5">
      <c r="A3711">
        <v>2010</v>
      </c>
      <c r="B3711">
        <v>0</v>
      </c>
      <c r="C3711">
        <v>0</v>
      </c>
      <c r="D3711">
        <v>73</v>
      </c>
      <c r="E3711">
        <f>Sheet2!AM77</f>
        <v>2.9674796904618675E-2</v>
      </c>
    </row>
    <row r="3712" spans="1:5">
      <c r="A3712">
        <v>2010</v>
      </c>
      <c r="B3712">
        <v>0</v>
      </c>
      <c r="C3712">
        <v>0</v>
      </c>
      <c r="D3712">
        <v>74</v>
      </c>
      <c r="E3712">
        <f>Sheet2!AM78</f>
        <v>3.5589118350458797E-2</v>
      </c>
    </row>
    <row r="3713" spans="1:5">
      <c r="A3713">
        <v>2010</v>
      </c>
      <c r="B3713">
        <v>0</v>
      </c>
      <c r="C3713">
        <v>0</v>
      </c>
      <c r="D3713">
        <v>75</v>
      </c>
      <c r="E3713">
        <f>Sheet2!AM79</f>
        <v>3.6611854908469806E-2</v>
      </c>
    </row>
    <row r="3714" spans="1:5">
      <c r="A3714">
        <v>2010</v>
      </c>
      <c r="B3714">
        <v>0</v>
      </c>
      <c r="C3714">
        <v>0</v>
      </c>
      <c r="D3714">
        <v>76</v>
      </c>
      <c r="E3714">
        <f>Sheet2!AM80</f>
        <v>4.2780926075101915E-2</v>
      </c>
    </row>
    <row r="3715" spans="1:5">
      <c r="A3715">
        <v>2010</v>
      </c>
      <c r="B3715">
        <v>0</v>
      </c>
      <c r="C3715">
        <v>0</v>
      </c>
      <c r="D3715">
        <v>77</v>
      </c>
      <c r="E3715">
        <f>Sheet2!AM81</f>
        <v>4.6821560093999195E-2</v>
      </c>
    </row>
    <row r="3716" spans="1:5">
      <c r="A3716">
        <v>2010</v>
      </c>
      <c r="B3716">
        <v>0</v>
      </c>
      <c r="C3716">
        <v>0</v>
      </c>
      <c r="D3716">
        <v>78</v>
      </c>
      <c r="E3716">
        <f>Sheet2!AM82</f>
        <v>5.009340338199398E-2</v>
      </c>
    </row>
    <row r="3717" spans="1:5">
      <c r="A3717">
        <v>2010</v>
      </c>
      <c r="B3717">
        <v>0</v>
      </c>
      <c r="C3717">
        <v>0</v>
      </c>
      <c r="D3717">
        <v>79</v>
      </c>
      <c r="E3717">
        <f>Sheet2!AM83</f>
        <v>5.5277284323674188E-2</v>
      </c>
    </row>
    <row r="3718" spans="1:5">
      <c r="A3718">
        <v>2010</v>
      </c>
      <c r="B3718">
        <v>0</v>
      </c>
      <c r="C3718">
        <v>0</v>
      </c>
      <c r="D3718">
        <v>80</v>
      </c>
      <c r="E3718">
        <f>Sheet2!AM84</f>
        <v>6.2451777365888791E-2</v>
      </c>
    </row>
    <row r="3719" spans="1:5">
      <c r="A3719">
        <v>2010</v>
      </c>
      <c r="B3719">
        <v>0</v>
      </c>
      <c r="C3719">
        <v>0</v>
      </c>
      <c r="D3719">
        <v>81</v>
      </c>
      <c r="E3719">
        <f>Sheet2!AM85</f>
        <v>7.0928006614512429E-2</v>
      </c>
    </row>
    <row r="3720" spans="1:5">
      <c r="A3720">
        <v>2010</v>
      </c>
      <c r="B3720">
        <v>0</v>
      </c>
      <c r="C3720">
        <v>0</v>
      </c>
      <c r="D3720">
        <v>82</v>
      </c>
      <c r="E3720">
        <f>Sheet2!AM86</f>
        <v>7.6483754267950635E-2</v>
      </c>
    </row>
    <row r="3721" spans="1:5">
      <c r="A3721">
        <v>2010</v>
      </c>
      <c r="B3721">
        <v>0</v>
      </c>
      <c r="C3721">
        <v>0</v>
      </c>
      <c r="D3721">
        <v>83</v>
      </c>
      <c r="E3721">
        <f>Sheet2!AM87</f>
        <v>8.9619021397726678E-2</v>
      </c>
    </row>
    <row r="3722" spans="1:5">
      <c r="A3722">
        <v>2010</v>
      </c>
      <c r="B3722">
        <v>0</v>
      </c>
      <c r="C3722">
        <v>0</v>
      </c>
      <c r="D3722">
        <v>84</v>
      </c>
      <c r="E3722">
        <f>Sheet2!AM88</f>
        <v>9.7613734324775867E-2</v>
      </c>
    </row>
    <row r="3723" spans="1:5">
      <c r="A3723">
        <v>2010</v>
      </c>
      <c r="B3723">
        <v>0</v>
      </c>
      <c r="C3723">
        <v>0</v>
      </c>
      <c r="D3723">
        <v>85</v>
      </c>
      <c r="E3723">
        <f>Sheet2!AM89</f>
        <v>0.1024076614572461</v>
      </c>
    </row>
    <row r="3724" spans="1:5">
      <c r="A3724">
        <v>2010</v>
      </c>
      <c r="B3724">
        <v>0</v>
      </c>
      <c r="C3724">
        <v>0</v>
      </c>
      <c r="D3724">
        <v>86</v>
      </c>
      <c r="E3724">
        <f>Sheet2!AM90</f>
        <v>0.12310904714857081</v>
      </c>
    </row>
    <row r="3725" spans="1:5">
      <c r="A3725">
        <v>2010</v>
      </c>
      <c r="B3725">
        <v>0</v>
      </c>
      <c r="C3725">
        <v>0</v>
      </c>
      <c r="D3725">
        <v>87</v>
      </c>
      <c r="E3725">
        <f>Sheet2!AM91</f>
        <v>0.12948029978669923</v>
      </c>
    </row>
    <row r="3726" spans="1:5">
      <c r="A3726">
        <v>2010</v>
      </c>
      <c r="B3726">
        <v>0</v>
      </c>
      <c r="C3726">
        <v>0</v>
      </c>
      <c r="D3726">
        <v>88</v>
      </c>
      <c r="E3726">
        <f>Sheet2!AM92</f>
        <v>0.15422148231203417</v>
      </c>
    </row>
    <row r="3727" spans="1:5">
      <c r="A3727">
        <v>2010</v>
      </c>
      <c r="B3727">
        <v>0</v>
      </c>
      <c r="C3727">
        <v>0</v>
      </c>
      <c r="D3727">
        <v>89</v>
      </c>
      <c r="E3727">
        <f>Sheet2!AM93</f>
        <v>0.17235392747976541</v>
      </c>
    </row>
    <row r="3728" spans="1:5">
      <c r="A3728">
        <v>2010</v>
      </c>
      <c r="B3728">
        <v>0</v>
      </c>
      <c r="C3728">
        <v>0</v>
      </c>
      <c r="D3728">
        <v>90</v>
      </c>
      <c r="E3728">
        <f>Sheet2!AM94</f>
        <v>0.19418415376292028</v>
      </c>
    </row>
    <row r="3729" spans="1:5">
      <c r="A3729">
        <v>2010</v>
      </c>
      <c r="B3729">
        <v>0</v>
      </c>
      <c r="C3729">
        <v>0</v>
      </c>
      <c r="D3729">
        <v>91</v>
      </c>
      <c r="E3729">
        <f>Sheet2!AM95</f>
        <v>0.20044139287256624</v>
      </c>
    </row>
    <row r="3730" spans="1:5">
      <c r="A3730">
        <v>2010</v>
      </c>
      <c r="B3730">
        <v>0</v>
      </c>
      <c r="C3730">
        <v>0</v>
      </c>
      <c r="D3730">
        <v>92</v>
      </c>
      <c r="E3730">
        <f>Sheet2!AM96</f>
        <v>0.22007347418154435</v>
      </c>
    </row>
    <row r="3731" spans="1:5">
      <c r="A3731">
        <v>2010</v>
      </c>
      <c r="B3731">
        <v>0</v>
      </c>
      <c r="C3731">
        <v>0</v>
      </c>
      <c r="D3731">
        <v>93</v>
      </c>
      <c r="E3731">
        <f>Sheet2!AM97</f>
        <v>0.25643454621497291</v>
      </c>
    </row>
    <row r="3732" spans="1:5">
      <c r="A3732">
        <v>2010</v>
      </c>
      <c r="B3732">
        <v>0</v>
      </c>
      <c r="C3732">
        <v>0</v>
      </c>
      <c r="D3732">
        <v>94</v>
      </c>
      <c r="E3732">
        <f>Sheet2!AM98</f>
        <v>0.2815876693960972</v>
      </c>
    </row>
    <row r="3733" spans="1:5">
      <c r="A3733">
        <v>2010</v>
      </c>
      <c r="B3733">
        <v>0</v>
      </c>
      <c r="C3733">
        <v>0</v>
      </c>
      <c r="D3733">
        <v>95</v>
      </c>
      <c r="E3733">
        <f>Sheet2!AM99</f>
        <v>0.29513225783009961</v>
      </c>
    </row>
    <row r="3734" spans="1:5">
      <c r="A3734">
        <v>2010</v>
      </c>
      <c r="B3734">
        <v>0</v>
      </c>
      <c r="C3734">
        <v>0</v>
      </c>
      <c r="D3734">
        <v>96</v>
      </c>
      <c r="E3734">
        <f>Sheet2!AM100</f>
        <v>0.33239147286821713</v>
      </c>
    </row>
    <row r="3735" spans="1:5">
      <c r="A3735">
        <v>2010</v>
      </c>
      <c r="B3735">
        <v>0</v>
      </c>
      <c r="C3735">
        <v>0</v>
      </c>
      <c r="D3735">
        <v>97</v>
      </c>
      <c r="E3735">
        <f>Sheet2!AM101</f>
        <v>0.3831283033408675</v>
      </c>
    </row>
    <row r="3736" spans="1:5">
      <c r="A3736">
        <v>2010</v>
      </c>
      <c r="B3736">
        <v>0</v>
      </c>
      <c r="C3736">
        <v>0</v>
      </c>
      <c r="D3736">
        <v>98</v>
      </c>
      <c r="E3736">
        <f>Sheet2!AM102</f>
        <v>0.37742127659574465</v>
      </c>
    </row>
    <row r="3737" spans="1:5">
      <c r="A3737">
        <v>2010</v>
      </c>
      <c r="B3737">
        <v>0</v>
      </c>
      <c r="C3737">
        <v>0</v>
      </c>
      <c r="D3737">
        <v>99</v>
      </c>
      <c r="E3737">
        <f>Sheet2!AM103</f>
        <v>0.37072232839807495</v>
      </c>
    </row>
    <row r="3738" spans="1:5">
      <c r="A3738">
        <v>2010</v>
      </c>
      <c r="B3738">
        <v>0</v>
      </c>
      <c r="C3738">
        <v>0</v>
      </c>
      <c r="D3738">
        <v>100</v>
      </c>
      <c r="E3738">
        <f>Sheet2!AM104</f>
        <v>0.34346062210687511</v>
      </c>
    </row>
    <row r="3739" spans="1:5">
      <c r="A3739">
        <v>2010</v>
      </c>
      <c r="B3739">
        <v>0</v>
      </c>
      <c r="C3739">
        <v>1</v>
      </c>
      <c r="D3739">
        <v>0</v>
      </c>
      <c r="E3739">
        <f>Sheet2!AL4</f>
        <v>4.6765066752631401E-3</v>
      </c>
    </row>
    <row r="3740" spans="1:5">
      <c r="A3740">
        <v>2010</v>
      </c>
      <c r="B3740">
        <v>0</v>
      </c>
      <c r="C3740">
        <v>1</v>
      </c>
      <c r="D3740">
        <v>1</v>
      </c>
      <c r="E3740">
        <f>Sheet2!AL5</f>
        <v>3.2951349476698739E-4</v>
      </c>
    </row>
    <row r="3741" spans="1:5">
      <c r="A3741">
        <v>2010</v>
      </c>
      <c r="B3741">
        <v>0</v>
      </c>
      <c r="C3741">
        <v>1</v>
      </c>
      <c r="D3741">
        <v>2</v>
      </c>
      <c r="E3741">
        <f>Sheet2!AL6</f>
        <v>2.0978001754979212E-4</v>
      </c>
    </row>
    <row r="3742" spans="1:5">
      <c r="A3742">
        <v>2010</v>
      </c>
      <c r="B3742">
        <v>0</v>
      </c>
      <c r="C3742">
        <v>1</v>
      </c>
      <c r="D3742">
        <v>3</v>
      </c>
      <c r="E3742">
        <f>Sheet2!AL7</f>
        <v>1.2952074828269177E-4</v>
      </c>
    </row>
    <row r="3743" spans="1:5">
      <c r="A3743">
        <v>2010</v>
      </c>
      <c r="B3743">
        <v>0</v>
      </c>
      <c r="C3743">
        <v>1</v>
      </c>
      <c r="D3743">
        <v>4</v>
      </c>
      <c r="E3743">
        <f>Sheet2!AL8</f>
        <v>1.0150104049640072E-4</v>
      </c>
    </row>
    <row r="3744" spans="1:5">
      <c r="A3744">
        <v>2010</v>
      </c>
      <c r="B3744">
        <v>0</v>
      </c>
      <c r="C3744">
        <v>1</v>
      </c>
      <c r="D3744">
        <v>5</v>
      </c>
      <c r="E3744">
        <f>Sheet2!AL9</f>
        <v>1.4496272648880341E-4</v>
      </c>
    </row>
    <row r="3745" spans="1:5">
      <c r="A3745">
        <v>2010</v>
      </c>
      <c r="B3745">
        <v>0</v>
      </c>
      <c r="C3745">
        <v>1</v>
      </c>
      <c r="D3745">
        <v>6</v>
      </c>
      <c r="E3745">
        <f>Sheet2!AL10</f>
        <v>1.2460854110395503E-4</v>
      </c>
    </row>
    <row r="3746" spans="1:5">
      <c r="A3746">
        <v>2010</v>
      </c>
      <c r="B3746">
        <v>0</v>
      </c>
      <c r="C3746">
        <v>1</v>
      </c>
      <c r="D3746">
        <v>7</v>
      </c>
      <c r="E3746">
        <f>Sheet2!AL11</f>
        <v>1.3072116226671879E-4</v>
      </c>
    </row>
    <row r="3747" spans="1:5">
      <c r="A3747">
        <v>2010</v>
      </c>
      <c r="B3747">
        <v>0</v>
      </c>
      <c r="C3747">
        <v>1</v>
      </c>
      <c r="D3747">
        <v>8</v>
      </c>
      <c r="E3747">
        <f>Sheet2!AL12</f>
        <v>8.9612273782847544E-5</v>
      </c>
    </row>
    <row r="3748" spans="1:5">
      <c r="A3748">
        <v>2010</v>
      </c>
      <c r="B3748">
        <v>0</v>
      </c>
      <c r="C3748">
        <v>1</v>
      </c>
      <c r="D3748">
        <v>9</v>
      </c>
      <c r="E3748">
        <f>Sheet2!AL13</f>
        <v>9.6728448267778121E-5</v>
      </c>
    </row>
    <row r="3749" spans="1:5">
      <c r="A3749">
        <v>2010</v>
      </c>
      <c r="B3749">
        <v>0</v>
      </c>
      <c r="C3749">
        <v>1</v>
      </c>
      <c r="D3749">
        <v>10</v>
      </c>
      <c r="E3749">
        <f>Sheet2!AL14</f>
        <v>8.4485322612044814E-5</v>
      </c>
    </row>
    <row r="3750" spans="1:5">
      <c r="A3750">
        <v>2010</v>
      </c>
      <c r="B3750">
        <v>0</v>
      </c>
      <c r="C3750">
        <v>1</v>
      </c>
      <c r="D3750">
        <v>11</v>
      </c>
      <c r="E3750">
        <f>Sheet2!AL15</f>
        <v>6.3839032819108877E-5</v>
      </c>
    </row>
    <row r="3751" spans="1:5">
      <c r="A3751">
        <v>2010</v>
      </c>
      <c r="B3751">
        <v>0</v>
      </c>
      <c r="C3751">
        <v>1</v>
      </c>
      <c r="D3751">
        <v>12</v>
      </c>
      <c r="E3751">
        <f>Sheet2!AL16</f>
        <v>1.0017579007918758E-4</v>
      </c>
    </row>
    <row r="3752" spans="1:5">
      <c r="A3752">
        <v>2010</v>
      </c>
      <c r="B3752">
        <v>0</v>
      </c>
      <c r="C3752">
        <v>1</v>
      </c>
      <c r="D3752">
        <v>13</v>
      </c>
      <c r="E3752">
        <f>Sheet2!AL17</f>
        <v>1.1815491554079646E-4</v>
      </c>
    </row>
    <row r="3753" spans="1:5">
      <c r="A3753">
        <v>2010</v>
      </c>
      <c r="B3753">
        <v>0</v>
      </c>
      <c r="C3753">
        <v>1</v>
      </c>
      <c r="D3753">
        <v>14</v>
      </c>
      <c r="E3753">
        <f>Sheet2!AL18</f>
        <v>1.7159729259469807E-4</v>
      </c>
    </row>
    <row r="3754" spans="1:5">
      <c r="A3754">
        <v>2010</v>
      </c>
      <c r="B3754">
        <v>0</v>
      </c>
      <c r="C3754">
        <v>1</v>
      </c>
      <c r="D3754">
        <v>15</v>
      </c>
      <c r="E3754">
        <f>Sheet2!AL19</f>
        <v>2.4584391890812411E-4</v>
      </c>
    </row>
    <row r="3755" spans="1:5">
      <c r="A3755">
        <v>2010</v>
      </c>
      <c r="B3755">
        <v>0</v>
      </c>
      <c r="C3755">
        <v>1</v>
      </c>
      <c r="D3755">
        <v>16</v>
      </c>
      <c r="E3755">
        <f>Sheet2!AL20</f>
        <v>3.2741657856637024E-4</v>
      </c>
    </row>
    <row r="3756" spans="1:5">
      <c r="A3756">
        <v>2010</v>
      </c>
      <c r="B3756">
        <v>0</v>
      </c>
      <c r="C3756">
        <v>1</v>
      </c>
      <c r="D3756">
        <v>17</v>
      </c>
      <c r="E3756">
        <f>Sheet2!AL21</f>
        <v>4.4216600908712539E-4</v>
      </c>
    </row>
    <row r="3757" spans="1:5">
      <c r="A3757">
        <v>2010</v>
      </c>
      <c r="B3757">
        <v>0</v>
      </c>
      <c r="C3757">
        <v>1</v>
      </c>
      <c r="D3757">
        <v>18</v>
      </c>
      <c r="E3757">
        <f>Sheet2!AL22</f>
        <v>6.1487024723440266E-4</v>
      </c>
    </row>
    <row r="3758" spans="1:5">
      <c r="A3758">
        <v>2010</v>
      </c>
      <c r="B3758">
        <v>0</v>
      </c>
      <c r="C3758">
        <v>1</v>
      </c>
      <c r="D3758">
        <v>19</v>
      </c>
      <c r="E3758">
        <f>Sheet2!AL23</f>
        <v>6.0200516094771378E-4</v>
      </c>
    </row>
    <row r="3759" spans="1:5">
      <c r="A3759">
        <v>2010</v>
      </c>
      <c r="B3759">
        <v>0</v>
      </c>
      <c r="C3759">
        <v>1</v>
      </c>
      <c r="D3759">
        <v>20</v>
      </c>
      <c r="E3759">
        <f>Sheet2!AL24</f>
        <v>7.7469633896411541E-4</v>
      </c>
    </row>
    <row r="3760" spans="1:5">
      <c r="A3760">
        <v>2010</v>
      </c>
      <c r="B3760">
        <v>0</v>
      </c>
      <c r="C3760">
        <v>1</v>
      </c>
      <c r="D3760">
        <v>21</v>
      </c>
      <c r="E3760">
        <f>Sheet2!AL25</f>
        <v>7.3180542400153069E-4</v>
      </c>
    </row>
    <row r="3761" spans="1:5">
      <c r="A3761">
        <v>2010</v>
      </c>
      <c r="B3761">
        <v>0</v>
      </c>
      <c r="C3761">
        <v>1</v>
      </c>
      <c r="D3761">
        <v>22</v>
      </c>
      <c r="E3761">
        <f>Sheet2!AL26</f>
        <v>6.7089428942792857E-4</v>
      </c>
    </row>
    <row r="3762" spans="1:5">
      <c r="A3762">
        <v>2010</v>
      </c>
      <c r="B3762">
        <v>0</v>
      </c>
      <c r="C3762">
        <v>1</v>
      </c>
      <c r="D3762">
        <v>23</v>
      </c>
      <c r="E3762">
        <f>Sheet2!AL27</f>
        <v>5.8192503318936137E-4</v>
      </c>
    </row>
    <row r="3763" spans="1:5">
      <c r="A3763">
        <v>2010</v>
      </c>
      <c r="B3763">
        <v>0</v>
      </c>
      <c r="C3763">
        <v>1</v>
      </c>
      <c r="D3763">
        <v>24</v>
      </c>
      <c r="E3763">
        <f>Sheet2!AL28</f>
        <v>8.3791191299779357E-4</v>
      </c>
    </row>
    <row r="3764" spans="1:5">
      <c r="A3764">
        <v>2010</v>
      </c>
      <c r="B3764">
        <v>0</v>
      </c>
      <c r="C3764">
        <v>1</v>
      </c>
      <c r="D3764">
        <v>25</v>
      </c>
      <c r="E3764">
        <f>Sheet2!AL29</f>
        <v>7.6543383158394747E-4</v>
      </c>
    </row>
    <row r="3765" spans="1:5">
      <c r="A3765">
        <v>2010</v>
      </c>
      <c r="B3765">
        <v>0</v>
      </c>
      <c r="C3765">
        <v>1</v>
      </c>
      <c r="D3765">
        <v>26</v>
      </c>
      <c r="E3765">
        <f>Sheet2!AL30</f>
        <v>3.2315652090039916E-4</v>
      </c>
    </row>
    <row r="3766" spans="1:5">
      <c r="A3766">
        <v>2010</v>
      </c>
      <c r="B3766">
        <v>0</v>
      </c>
      <c r="C3766">
        <v>1</v>
      </c>
      <c r="D3766">
        <v>27</v>
      </c>
      <c r="E3766">
        <f>Sheet2!AL31</f>
        <v>5.7180264753206795E-4</v>
      </c>
    </row>
    <row r="3767" spans="1:5">
      <c r="A3767">
        <v>2010</v>
      </c>
      <c r="B3767">
        <v>0</v>
      </c>
      <c r="C3767">
        <v>1</v>
      </c>
      <c r="D3767">
        <v>28</v>
      </c>
      <c r="E3767">
        <f>Sheet2!AL32</f>
        <v>2.6815507347357798E-4</v>
      </c>
    </row>
    <row r="3768" spans="1:5">
      <c r="A3768">
        <v>2010</v>
      </c>
      <c r="B3768">
        <v>0</v>
      </c>
      <c r="C3768">
        <v>1</v>
      </c>
      <c r="D3768">
        <v>29</v>
      </c>
      <c r="E3768">
        <f>Sheet2!AL33</f>
        <v>4.3973587045042595E-4</v>
      </c>
    </row>
    <row r="3769" spans="1:5">
      <c r="A3769">
        <v>2010</v>
      </c>
      <c r="B3769">
        <v>0</v>
      </c>
      <c r="C3769">
        <v>1</v>
      </c>
      <c r="D3769">
        <v>30</v>
      </c>
      <c r="E3769">
        <f>Sheet2!AL34</f>
        <v>3.3592942689351967E-4</v>
      </c>
    </row>
    <row r="3770" spans="1:5">
      <c r="A3770">
        <v>2010</v>
      </c>
      <c r="B3770">
        <v>0</v>
      </c>
      <c r="C3770">
        <v>1</v>
      </c>
      <c r="D3770">
        <v>31</v>
      </c>
      <c r="E3770">
        <f>Sheet2!AL35</f>
        <v>3.1806902852709131E-4</v>
      </c>
    </row>
    <row r="3771" spans="1:5">
      <c r="A3771">
        <v>2010</v>
      </c>
      <c r="B3771">
        <v>0</v>
      </c>
      <c r="C3771">
        <v>1</v>
      </c>
      <c r="D3771">
        <v>32</v>
      </c>
      <c r="E3771">
        <f>Sheet2!AL36</f>
        <v>4.9666801223462675E-4</v>
      </c>
    </row>
    <row r="3772" spans="1:5">
      <c r="A3772">
        <v>2010</v>
      </c>
      <c r="B3772">
        <v>0</v>
      </c>
      <c r="C3772">
        <v>1</v>
      </c>
      <c r="D3772">
        <v>33</v>
      </c>
      <c r="E3772">
        <f>Sheet2!AL37</f>
        <v>4.4953619823391155E-4</v>
      </c>
    </row>
    <row r="3773" spans="1:5">
      <c r="A3773">
        <v>2010</v>
      </c>
      <c r="B3773">
        <v>0</v>
      </c>
      <c r="C3773">
        <v>1</v>
      </c>
      <c r="D3773">
        <v>34</v>
      </c>
      <c r="E3773">
        <f>Sheet2!AL38</f>
        <v>4.4695013243895227E-4</v>
      </c>
    </row>
    <row r="3774" spans="1:5">
      <c r="A3774">
        <v>2010</v>
      </c>
      <c r="B3774">
        <v>0</v>
      </c>
      <c r="C3774">
        <v>1</v>
      </c>
      <c r="D3774">
        <v>35</v>
      </c>
      <c r="E3774">
        <f>Sheet2!AL39</f>
        <v>5.5046155486217869E-4</v>
      </c>
    </row>
    <row r="3775" spans="1:5">
      <c r="A3775">
        <v>2010</v>
      </c>
      <c r="B3775">
        <v>0</v>
      </c>
      <c r="C3775">
        <v>1</v>
      </c>
      <c r="D3775">
        <v>36</v>
      </c>
      <c r="E3775">
        <f>Sheet2!AL40</f>
        <v>4.5455891880740075E-4</v>
      </c>
    </row>
    <row r="3776" spans="1:5">
      <c r="A3776">
        <v>2010</v>
      </c>
      <c r="B3776">
        <v>0</v>
      </c>
      <c r="C3776">
        <v>1</v>
      </c>
      <c r="D3776">
        <v>37</v>
      </c>
      <c r="E3776">
        <f>Sheet2!AL41</f>
        <v>4.9787759189646162E-4</v>
      </c>
    </row>
    <row r="3777" spans="1:5">
      <c r="A3777">
        <v>2010</v>
      </c>
      <c r="B3777">
        <v>0</v>
      </c>
      <c r="C3777">
        <v>1</v>
      </c>
      <c r="D3777">
        <v>38</v>
      </c>
      <c r="E3777">
        <f>Sheet2!AL42</f>
        <v>5.7931533946461436E-4</v>
      </c>
    </row>
    <row r="3778" spans="1:5">
      <c r="A3778">
        <v>2010</v>
      </c>
      <c r="B3778">
        <v>0</v>
      </c>
      <c r="C3778">
        <v>1</v>
      </c>
      <c r="D3778">
        <v>39</v>
      </c>
      <c r="E3778">
        <f>Sheet2!AL43</f>
        <v>6.4355376785622679E-4</v>
      </c>
    </row>
    <row r="3779" spans="1:5">
      <c r="A3779">
        <v>2010</v>
      </c>
      <c r="B3779">
        <v>0</v>
      </c>
      <c r="C3779">
        <v>1</v>
      </c>
      <c r="D3779">
        <v>40</v>
      </c>
      <c r="E3779">
        <f>Sheet2!AL44</f>
        <v>7.1906730674178203E-4</v>
      </c>
    </row>
    <row r="3780" spans="1:5">
      <c r="A3780">
        <v>2010</v>
      </c>
      <c r="B3780">
        <v>0</v>
      </c>
      <c r="C3780">
        <v>1</v>
      </c>
      <c r="D3780">
        <v>41</v>
      </c>
      <c r="E3780">
        <f>Sheet2!AL45</f>
        <v>8.3716649034619244E-4</v>
      </c>
    </row>
    <row r="3781" spans="1:5">
      <c r="A3781">
        <v>2010</v>
      </c>
      <c r="B3781">
        <v>0</v>
      </c>
      <c r="C3781">
        <v>1</v>
      </c>
      <c r="D3781">
        <v>42</v>
      </c>
      <c r="E3781">
        <f>Sheet2!AL46</f>
        <v>8.1013807246346271E-4</v>
      </c>
    </row>
    <row r="3782" spans="1:5">
      <c r="A3782">
        <v>2010</v>
      </c>
      <c r="B3782">
        <v>0</v>
      </c>
      <c r="C3782">
        <v>1</v>
      </c>
      <c r="D3782">
        <v>43</v>
      </c>
      <c r="E3782">
        <f>Sheet2!AL47</f>
        <v>9.3253196762167561E-4</v>
      </c>
    </row>
    <row r="3783" spans="1:5">
      <c r="A3783">
        <v>2010</v>
      </c>
      <c r="B3783">
        <v>0</v>
      </c>
      <c r="C3783">
        <v>1</v>
      </c>
      <c r="D3783">
        <v>44</v>
      </c>
      <c r="E3783">
        <f>Sheet2!AL48</f>
        <v>8.769111586894938E-4</v>
      </c>
    </row>
    <row r="3784" spans="1:5">
      <c r="A3784">
        <v>2010</v>
      </c>
      <c r="B3784">
        <v>0</v>
      </c>
      <c r="C3784">
        <v>1</v>
      </c>
      <c r="D3784">
        <v>45</v>
      </c>
      <c r="E3784">
        <f>Sheet2!AL49</f>
        <v>1.3034722482017438E-3</v>
      </c>
    </row>
    <row r="3785" spans="1:5">
      <c r="A3785">
        <v>2010</v>
      </c>
      <c r="B3785">
        <v>0</v>
      </c>
      <c r="C3785">
        <v>1</v>
      </c>
      <c r="D3785">
        <v>46</v>
      </c>
      <c r="E3785">
        <f>Sheet2!AL50</f>
        <v>1.2030724246835226E-3</v>
      </c>
    </row>
    <row r="3786" spans="1:5">
      <c r="A3786">
        <v>2010</v>
      </c>
      <c r="B3786">
        <v>0</v>
      </c>
      <c r="C3786">
        <v>1</v>
      </c>
      <c r="D3786">
        <v>47</v>
      </c>
      <c r="E3786">
        <f>Sheet2!AL51</f>
        <v>1.2681154209393415E-3</v>
      </c>
    </row>
    <row r="3787" spans="1:5">
      <c r="A3787">
        <v>2010</v>
      </c>
      <c r="B3787">
        <v>0</v>
      </c>
      <c r="C3787">
        <v>1</v>
      </c>
      <c r="D3787">
        <v>48</v>
      </c>
      <c r="E3787">
        <f>Sheet2!AL52</f>
        <v>1.482699592947006E-3</v>
      </c>
    </row>
    <row r="3788" spans="1:5">
      <c r="A3788">
        <v>2010</v>
      </c>
      <c r="B3788">
        <v>0</v>
      </c>
      <c r="C3788">
        <v>1</v>
      </c>
      <c r="D3788">
        <v>49</v>
      </c>
      <c r="E3788">
        <f>Sheet2!AL53</f>
        <v>1.6881112570126301E-3</v>
      </c>
    </row>
    <row r="3789" spans="1:5">
      <c r="A3789">
        <v>2010</v>
      </c>
      <c r="B3789">
        <v>0</v>
      </c>
      <c r="C3789">
        <v>1</v>
      </c>
      <c r="D3789">
        <v>50</v>
      </c>
      <c r="E3789">
        <f>Sheet2!AL54</f>
        <v>1.741810224465228E-3</v>
      </c>
    </row>
    <row r="3790" spans="1:5">
      <c r="A3790">
        <v>2010</v>
      </c>
      <c r="B3790">
        <v>0</v>
      </c>
      <c r="C3790">
        <v>1</v>
      </c>
      <c r="D3790">
        <v>51</v>
      </c>
      <c r="E3790">
        <f>Sheet2!AL55</f>
        <v>2.0617236780179488E-3</v>
      </c>
    </row>
    <row r="3791" spans="1:5">
      <c r="A3791">
        <v>2010</v>
      </c>
      <c r="B3791">
        <v>0</v>
      </c>
      <c r="C3791">
        <v>1</v>
      </c>
      <c r="D3791">
        <v>52</v>
      </c>
      <c r="E3791">
        <f>Sheet2!AL56</f>
        <v>2.0690278922057327E-3</v>
      </c>
    </row>
    <row r="3792" spans="1:5">
      <c r="A3792">
        <v>2010</v>
      </c>
      <c r="B3792">
        <v>0</v>
      </c>
      <c r="C3792">
        <v>1</v>
      </c>
      <c r="D3792">
        <v>53</v>
      </c>
      <c r="E3792">
        <f>Sheet2!AL57</f>
        <v>2.4887344033696552E-3</v>
      </c>
    </row>
    <row r="3793" spans="1:5">
      <c r="A3793">
        <v>2010</v>
      </c>
      <c r="B3793">
        <v>0</v>
      </c>
      <c r="C3793">
        <v>1</v>
      </c>
      <c r="D3793">
        <v>54</v>
      </c>
      <c r="E3793">
        <f>Sheet2!AL58</f>
        <v>2.8374167700266862E-3</v>
      </c>
    </row>
    <row r="3794" spans="1:5">
      <c r="A3794">
        <v>2010</v>
      </c>
      <c r="B3794">
        <v>0</v>
      </c>
      <c r="C3794">
        <v>1</v>
      </c>
      <c r="D3794">
        <v>55</v>
      </c>
      <c r="E3794">
        <f>Sheet2!AL59</f>
        <v>3.0735631635999249E-3</v>
      </c>
    </row>
    <row r="3795" spans="1:5">
      <c r="A3795">
        <v>2010</v>
      </c>
      <c r="B3795">
        <v>0</v>
      </c>
      <c r="C3795">
        <v>1</v>
      </c>
      <c r="D3795">
        <v>56</v>
      </c>
      <c r="E3795">
        <f>Sheet2!AL60</f>
        <v>3.4705938654725119E-3</v>
      </c>
    </row>
    <row r="3796" spans="1:5">
      <c r="A3796">
        <v>2010</v>
      </c>
      <c r="B3796">
        <v>0</v>
      </c>
      <c r="C3796">
        <v>1</v>
      </c>
      <c r="D3796">
        <v>57</v>
      </c>
      <c r="E3796">
        <f>Sheet2!AL61</f>
        <v>3.9416086531200521E-3</v>
      </c>
    </row>
    <row r="3797" spans="1:5">
      <c r="A3797">
        <v>2010</v>
      </c>
      <c r="B3797">
        <v>0</v>
      </c>
      <c r="C3797">
        <v>1</v>
      </c>
      <c r="D3797">
        <v>58</v>
      </c>
      <c r="E3797">
        <f>Sheet2!AL62</f>
        <v>4.3361789382894709E-3</v>
      </c>
    </row>
    <row r="3798" spans="1:5">
      <c r="A3798">
        <v>2010</v>
      </c>
      <c r="B3798">
        <v>0</v>
      </c>
      <c r="C3798">
        <v>1</v>
      </c>
      <c r="D3798">
        <v>59</v>
      </c>
      <c r="E3798">
        <f>Sheet2!AL63</f>
        <v>4.8918938886786771E-3</v>
      </c>
    </row>
    <row r="3799" spans="1:5">
      <c r="A3799">
        <v>2010</v>
      </c>
      <c r="B3799">
        <v>0</v>
      </c>
      <c r="C3799">
        <v>1</v>
      </c>
      <c r="D3799">
        <v>60</v>
      </c>
      <c r="E3799">
        <f>Sheet2!AL64</f>
        <v>5.3961910156849107E-3</v>
      </c>
    </row>
    <row r="3800" spans="1:5">
      <c r="A3800">
        <v>2010</v>
      </c>
      <c r="B3800">
        <v>0</v>
      </c>
      <c r="C3800">
        <v>1</v>
      </c>
      <c r="D3800">
        <v>61</v>
      </c>
      <c r="E3800">
        <f>Sheet2!AL65</f>
        <v>6.0008901282099123E-3</v>
      </c>
    </row>
    <row r="3801" spans="1:5">
      <c r="A3801">
        <v>2010</v>
      </c>
      <c r="B3801">
        <v>0</v>
      </c>
      <c r="C3801">
        <v>1</v>
      </c>
      <c r="D3801">
        <v>62</v>
      </c>
      <c r="E3801">
        <f>Sheet2!AL66</f>
        <v>6.0346461984293184E-3</v>
      </c>
    </row>
    <row r="3802" spans="1:5">
      <c r="A3802">
        <v>2010</v>
      </c>
      <c r="B3802">
        <v>0</v>
      </c>
      <c r="C3802">
        <v>1</v>
      </c>
      <c r="D3802">
        <v>63</v>
      </c>
      <c r="E3802">
        <f>Sheet2!AL67</f>
        <v>7.4406498611319996E-3</v>
      </c>
    </row>
    <row r="3803" spans="1:5">
      <c r="A3803">
        <v>2010</v>
      </c>
      <c r="B3803">
        <v>0</v>
      </c>
      <c r="C3803">
        <v>1</v>
      </c>
      <c r="D3803">
        <v>64</v>
      </c>
      <c r="E3803">
        <f>Sheet2!AL68</f>
        <v>7.9373676023601104E-3</v>
      </c>
    </row>
    <row r="3804" spans="1:5">
      <c r="A3804">
        <v>2010</v>
      </c>
      <c r="B3804">
        <v>0</v>
      </c>
      <c r="C3804">
        <v>1</v>
      </c>
      <c r="D3804">
        <v>65</v>
      </c>
      <c r="E3804">
        <f>Sheet2!AL69</f>
        <v>9.095236521970777E-3</v>
      </c>
    </row>
    <row r="3805" spans="1:5">
      <c r="A3805">
        <v>2010</v>
      </c>
      <c r="B3805">
        <v>0</v>
      </c>
      <c r="C3805">
        <v>1</v>
      </c>
      <c r="D3805">
        <v>66</v>
      </c>
      <c r="E3805">
        <f>Sheet2!AL70</f>
        <v>1.0101805233127341E-2</v>
      </c>
    </row>
    <row r="3806" spans="1:5">
      <c r="A3806">
        <v>2010</v>
      </c>
      <c r="B3806">
        <v>0</v>
      </c>
      <c r="C3806">
        <v>1</v>
      </c>
      <c r="D3806">
        <v>67</v>
      </c>
      <c r="E3806">
        <f>Sheet2!AL71</f>
        <v>1.1183777471919064E-2</v>
      </c>
    </row>
    <row r="3807" spans="1:5">
      <c r="A3807">
        <v>2010</v>
      </c>
      <c r="B3807">
        <v>0</v>
      </c>
      <c r="C3807">
        <v>1</v>
      </c>
      <c r="D3807">
        <v>68</v>
      </c>
      <c r="E3807">
        <f>Sheet2!AL72</f>
        <v>1.2364076729886361E-2</v>
      </c>
    </row>
    <row r="3808" spans="1:5">
      <c r="A3808">
        <v>2010</v>
      </c>
      <c r="B3808">
        <v>0</v>
      </c>
      <c r="C3808">
        <v>1</v>
      </c>
      <c r="D3808">
        <v>69</v>
      </c>
      <c r="E3808">
        <f>Sheet2!AL73</f>
        <v>1.347921292958283E-2</v>
      </c>
    </row>
    <row r="3809" spans="1:5">
      <c r="A3809">
        <v>2010</v>
      </c>
      <c r="B3809">
        <v>0</v>
      </c>
      <c r="C3809">
        <v>1</v>
      </c>
      <c r="D3809">
        <v>70</v>
      </c>
      <c r="E3809">
        <f>Sheet2!AL74</f>
        <v>1.5134925236254516E-2</v>
      </c>
    </row>
    <row r="3810" spans="1:5">
      <c r="A3810">
        <v>2010</v>
      </c>
      <c r="B3810">
        <v>0</v>
      </c>
      <c r="C3810">
        <v>1</v>
      </c>
      <c r="D3810">
        <v>71</v>
      </c>
      <c r="E3810">
        <f>Sheet2!AL75</f>
        <v>1.741338407703141E-2</v>
      </c>
    </row>
    <row r="3811" spans="1:5">
      <c r="A3811">
        <v>2010</v>
      </c>
      <c r="B3811">
        <v>0</v>
      </c>
      <c r="C3811">
        <v>1</v>
      </c>
      <c r="D3811">
        <v>72</v>
      </c>
      <c r="E3811">
        <f>Sheet2!AL76</f>
        <v>1.9735230422534788E-2</v>
      </c>
    </row>
    <row r="3812" spans="1:5">
      <c r="A3812">
        <v>2010</v>
      </c>
      <c r="B3812">
        <v>0</v>
      </c>
      <c r="C3812">
        <v>1</v>
      </c>
      <c r="D3812">
        <v>73</v>
      </c>
      <c r="E3812">
        <f>Sheet2!AL77</f>
        <v>2.1310102198413134E-2</v>
      </c>
    </row>
    <row r="3813" spans="1:5">
      <c r="A3813">
        <v>2010</v>
      </c>
      <c r="B3813">
        <v>0</v>
      </c>
      <c r="C3813">
        <v>1</v>
      </c>
      <c r="D3813">
        <v>74</v>
      </c>
      <c r="E3813">
        <f>Sheet2!AL78</f>
        <v>2.3987217060547482E-2</v>
      </c>
    </row>
    <row r="3814" spans="1:5">
      <c r="A3814">
        <v>2010</v>
      </c>
      <c r="B3814">
        <v>0</v>
      </c>
      <c r="C3814">
        <v>1</v>
      </c>
      <c r="D3814">
        <v>75</v>
      </c>
      <c r="E3814">
        <f>Sheet2!AL79</f>
        <v>2.6943102738375059E-2</v>
      </c>
    </row>
    <row r="3815" spans="1:5">
      <c r="A3815">
        <v>2010</v>
      </c>
      <c r="B3815">
        <v>0</v>
      </c>
      <c r="C3815">
        <v>1</v>
      </c>
      <c r="D3815">
        <v>76</v>
      </c>
      <c r="E3815">
        <f>Sheet2!AL80</f>
        <v>3.0758654799590179E-2</v>
      </c>
    </row>
    <row r="3816" spans="1:5">
      <c r="A3816">
        <v>2010</v>
      </c>
      <c r="B3816">
        <v>0</v>
      </c>
      <c r="C3816">
        <v>1</v>
      </c>
      <c r="D3816">
        <v>77</v>
      </c>
      <c r="E3816">
        <f>Sheet2!AL81</f>
        <v>3.5792673196413563E-2</v>
      </c>
    </row>
    <row r="3817" spans="1:5">
      <c r="A3817">
        <v>2010</v>
      </c>
      <c r="B3817">
        <v>0</v>
      </c>
      <c r="C3817">
        <v>1</v>
      </c>
      <c r="D3817">
        <v>78</v>
      </c>
      <c r="E3817">
        <f>Sheet2!AL82</f>
        <v>3.7610601120316972E-2</v>
      </c>
    </row>
    <row r="3818" spans="1:5">
      <c r="A3818">
        <v>2010</v>
      </c>
      <c r="B3818">
        <v>0</v>
      </c>
      <c r="C3818">
        <v>1</v>
      </c>
      <c r="D3818">
        <v>79</v>
      </c>
      <c r="E3818">
        <f>Sheet2!AL83</f>
        <v>4.5209867930277391E-2</v>
      </c>
    </row>
    <row r="3819" spans="1:5">
      <c r="A3819">
        <v>2010</v>
      </c>
      <c r="B3819">
        <v>0</v>
      </c>
      <c r="C3819">
        <v>1</v>
      </c>
      <c r="D3819">
        <v>80</v>
      </c>
      <c r="E3819">
        <f>Sheet2!AL84</f>
        <v>4.8962972538381347E-2</v>
      </c>
    </row>
    <row r="3820" spans="1:5">
      <c r="A3820">
        <v>2010</v>
      </c>
      <c r="B3820">
        <v>0</v>
      </c>
      <c r="C3820">
        <v>1</v>
      </c>
      <c r="D3820">
        <v>81</v>
      </c>
      <c r="E3820">
        <f>Sheet2!AL85</f>
        <v>5.5485222453041633E-2</v>
      </c>
    </row>
    <row r="3821" spans="1:5">
      <c r="A3821">
        <v>2010</v>
      </c>
      <c r="B3821">
        <v>0</v>
      </c>
      <c r="C3821">
        <v>1</v>
      </c>
      <c r="D3821">
        <v>82</v>
      </c>
      <c r="E3821">
        <f>Sheet2!AL86</f>
        <v>6.5263239635762207E-2</v>
      </c>
    </row>
    <row r="3822" spans="1:5">
      <c r="A3822">
        <v>2010</v>
      </c>
      <c r="B3822">
        <v>0</v>
      </c>
      <c r="C3822">
        <v>1</v>
      </c>
      <c r="D3822">
        <v>83</v>
      </c>
      <c r="E3822">
        <f>Sheet2!AL87</f>
        <v>7.2943569645850526E-2</v>
      </c>
    </row>
    <row r="3823" spans="1:5">
      <c r="A3823">
        <v>2010</v>
      </c>
      <c r="B3823">
        <v>0</v>
      </c>
      <c r="C3823">
        <v>1</v>
      </c>
      <c r="D3823">
        <v>84</v>
      </c>
      <c r="E3823">
        <f>Sheet2!AL88</f>
        <v>8.0765026699068182E-2</v>
      </c>
    </row>
    <row r="3824" spans="1:5">
      <c r="A3824">
        <v>2010</v>
      </c>
      <c r="B3824">
        <v>0</v>
      </c>
      <c r="C3824">
        <v>1</v>
      </c>
      <c r="D3824">
        <v>85</v>
      </c>
      <c r="E3824">
        <f>Sheet2!AL89</f>
        <v>9.348647771456467E-2</v>
      </c>
    </row>
    <row r="3825" spans="1:5">
      <c r="A3825">
        <v>2010</v>
      </c>
      <c r="B3825">
        <v>0</v>
      </c>
      <c r="C3825">
        <v>1</v>
      </c>
      <c r="D3825">
        <v>86</v>
      </c>
      <c r="E3825">
        <f>Sheet2!AL90</f>
        <v>0.10598442531294686</v>
      </c>
    </row>
    <row r="3826" spans="1:5">
      <c r="A3826">
        <v>2010</v>
      </c>
      <c r="B3826">
        <v>0</v>
      </c>
      <c r="C3826">
        <v>1</v>
      </c>
      <c r="D3826">
        <v>87</v>
      </c>
      <c r="E3826">
        <f>Sheet2!AL91</f>
        <v>0.11772875885099693</v>
      </c>
    </row>
    <row r="3827" spans="1:5">
      <c r="A3827">
        <v>2010</v>
      </c>
      <c r="B3827">
        <v>0</v>
      </c>
      <c r="C3827">
        <v>1</v>
      </c>
      <c r="D3827">
        <v>88</v>
      </c>
      <c r="E3827">
        <f>Sheet2!AL92</f>
        <v>0.13071719411926133</v>
      </c>
    </row>
    <row r="3828" spans="1:5">
      <c r="A3828">
        <v>2010</v>
      </c>
      <c r="B3828">
        <v>0</v>
      </c>
      <c r="C3828">
        <v>1</v>
      </c>
      <c r="D3828">
        <v>89</v>
      </c>
      <c r="E3828">
        <f>Sheet2!AL93</f>
        <v>0.14804937804006271</v>
      </c>
    </row>
    <row r="3829" spans="1:5">
      <c r="A3829">
        <v>2010</v>
      </c>
      <c r="B3829">
        <v>0</v>
      </c>
      <c r="C3829">
        <v>1</v>
      </c>
      <c r="D3829">
        <v>90</v>
      </c>
      <c r="E3829">
        <f>Sheet2!AL94</f>
        <v>0.16444897451499549</v>
      </c>
    </row>
    <row r="3830" spans="1:5">
      <c r="A3830">
        <v>2010</v>
      </c>
      <c r="B3830">
        <v>0</v>
      </c>
      <c r="C3830">
        <v>1</v>
      </c>
      <c r="D3830">
        <v>91</v>
      </c>
      <c r="E3830">
        <f>Sheet2!AL95</f>
        <v>0.19283261384032097</v>
      </c>
    </row>
    <row r="3831" spans="1:5">
      <c r="A3831">
        <v>2010</v>
      </c>
      <c r="B3831">
        <v>0</v>
      </c>
      <c r="C3831">
        <v>1</v>
      </c>
      <c r="D3831">
        <v>92</v>
      </c>
      <c r="E3831">
        <f>Sheet2!AL96</f>
        <v>0.20974112995018918</v>
      </c>
    </row>
    <row r="3832" spans="1:5">
      <c r="A3832">
        <v>2010</v>
      </c>
      <c r="B3832">
        <v>0</v>
      </c>
      <c r="C3832">
        <v>1</v>
      </c>
      <c r="D3832">
        <v>93</v>
      </c>
      <c r="E3832">
        <f>Sheet2!AL97</f>
        <v>0.23367286931513312</v>
      </c>
    </row>
    <row r="3833" spans="1:5">
      <c r="A3833">
        <v>2010</v>
      </c>
      <c r="B3833">
        <v>0</v>
      </c>
      <c r="C3833">
        <v>1</v>
      </c>
      <c r="D3833">
        <v>94</v>
      </c>
      <c r="E3833">
        <f>Sheet2!AL98</f>
        <v>0.26601527795076174</v>
      </c>
    </row>
    <row r="3834" spans="1:5">
      <c r="A3834">
        <v>2010</v>
      </c>
      <c r="B3834">
        <v>0</v>
      </c>
      <c r="C3834">
        <v>1</v>
      </c>
      <c r="D3834">
        <v>95</v>
      </c>
      <c r="E3834">
        <f>Sheet2!AL99</f>
        <v>0.28579251121232135</v>
      </c>
    </row>
    <row r="3835" spans="1:5">
      <c r="A3835">
        <v>2010</v>
      </c>
      <c r="B3835">
        <v>0</v>
      </c>
      <c r="C3835">
        <v>1</v>
      </c>
      <c r="D3835">
        <v>96</v>
      </c>
      <c r="E3835">
        <f>Sheet2!AL100</f>
        <v>0.29824950298210728</v>
      </c>
    </row>
    <row r="3836" spans="1:5">
      <c r="A3836">
        <v>2010</v>
      </c>
      <c r="B3836">
        <v>0</v>
      </c>
      <c r="C3836">
        <v>1</v>
      </c>
      <c r="D3836">
        <v>97</v>
      </c>
      <c r="E3836">
        <f>Sheet2!AL101</f>
        <v>0.33620944648982037</v>
      </c>
    </row>
    <row r="3837" spans="1:5">
      <c r="A3837">
        <v>2010</v>
      </c>
      <c r="B3837">
        <v>0</v>
      </c>
      <c r="C3837">
        <v>1</v>
      </c>
      <c r="D3837">
        <v>98</v>
      </c>
      <c r="E3837">
        <f>Sheet2!AL102</f>
        <v>0.29365079365079355</v>
      </c>
    </row>
    <row r="3838" spans="1:5">
      <c r="A3838">
        <v>2010</v>
      </c>
      <c r="B3838">
        <v>0</v>
      </c>
      <c r="C3838">
        <v>1</v>
      </c>
      <c r="D3838">
        <v>99</v>
      </c>
      <c r="E3838">
        <f>Sheet2!AL103</f>
        <v>0.40255584192439853</v>
      </c>
    </row>
    <row r="3839" spans="1:5">
      <c r="A3839">
        <v>2010</v>
      </c>
      <c r="B3839">
        <v>0</v>
      </c>
      <c r="C3839">
        <v>1</v>
      </c>
      <c r="D3839">
        <v>100</v>
      </c>
      <c r="E3839">
        <f>Sheet2!AL104</f>
        <v>0.30423697725605287</v>
      </c>
    </row>
    <row r="3840" spans="1:5">
      <c r="A3840">
        <v>2010</v>
      </c>
      <c r="B3840">
        <v>1</v>
      </c>
      <c r="C3840">
        <v>0</v>
      </c>
      <c r="D3840">
        <v>0</v>
      </c>
      <c r="E3840">
        <f>Sheet2!AO4</f>
        <v>3.8255831967052511E-3</v>
      </c>
    </row>
    <row r="3841" spans="1:5">
      <c r="A3841">
        <v>2010</v>
      </c>
      <c r="B3841">
        <v>1</v>
      </c>
      <c r="C3841">
        <v>0</v>
      </c>
      <c r="D3841">
        <v>1</v>
      </c>
      <c r="E3841">
        <f>Sheet2!AO5</f>
        <v>2.5666575963022227E-4</v>
      </c>
    </row>
    <row r="3842" spans="1:5">
      <c r="A3842">
        <v>2010</v>
      </c>
      <c r="B3842">
        <v>1</v>
      </c>
      <c r="C3842">
        <v>0</v>
      </c>
      <c r="D3842">
        <v>2</v>
      </c>
      <c r="E3842">
        <f>Sheet2!AO6</f>
        <v>1.543312531699813E-4</v>
      </c>
    </row>
    <row r="3843" spans="1:5">
      <c r="A3843">
        <v>2010</v>
      </c>
      <c r="B3843">
        <v>1</v>
      </c>
      <c r="C3843">
        <v>0</v>
      </c>
      <c r="D3843">
        <v>3</v>
      </c>
      <c r="E3843">
        <f>Sheet2!AO7</f>
        <v>1.634564826670739E-4</v>
      </c>
    </row>
    <row r="3844" spans="1:5">
      <c r="A3844">
        <v>2010</v>
      </c>
      <c r="B3844">
        <v>1</v>
      </c>
      <c r="C3844">
        <v>0</v>
      </c>
      <c r="D3844">
        <v>4</v>
      </c>
      <c r="E3844">
        <f>Sheet2!AO8</f>
        <v>1.3020713078802008E-4</v>
      </c>
    </row>
    <row r="3845" spans="1:5">
      <c r="A3845">
        <v>2010</v>
      </c>
      <c r="B3845">
        <v>1</v>
      </c>
      <c r="C3845">
        <v>0</v>
      </c>
      <c r="D3845">
        <v>5</v>
      </c>
      <c r="E3845">
        <f>Sheet2!AO9</f>
        <v>1.1945449329442225E-4</v>
      </c>
    </row>
    <row r="3846" spans="1:5">
      <c r="A3846">
        <v>2010</v>
      </c>
      <c r="B3846">
        <v>1</v>
      </c>
      <c r="C3846">
        <v>0</v>
      </c>
      <c r="D3846">
        <v>6</v>
      </c>
      <c r="E3846">
        <f>Sheet2!AO10</f>
        <v>9.3000502262144836E-5</v>
      </c>
    </row>
    <row r="3847" spans="1:5">
      <c r="A3847">
        <v>2010</v>
      </c>
      <c r="B3847">
        <v>1</v>
      </c>
      <c r="C3847">
        <v>0</v>
      </c>
      <c r="D3847">
        <v>7</v>
      </c>
      <c r="E3847">
        <f>Sheet2!AO11</f>
        <v>6.9392941589059058E-5</v>
      </c>
    </row>
    <row r="3848" spans="1:5">
      <c r="A3848">
        <v>2010</v>
      </c>
      <c r="B3848">
        <v>1</v>
      </c>
      <c r="C3848">
        <v>0</v>
      </c>
      <c r="D3848">
        <v>8</v>
      </c>
      <c r="E3848">
        <f>Sheet2!AO12</f>
        <v>1.096924839979909E-4</v>
      </c>
    </row>
    <row r="3849" spans="1:5">
      <c r="A3849">
        <v>2010</v>
      </c>
      <c r="B3849">
        <v>1</v>
      </c>
      <c r="C3849">
        <v>0</v>
      </c>
      <c r="D3849">
        <v>9</v>
      </c>
      <c r="E3849">
        <f>Sheet2!AO13</f>
        <v>9.5534604181067776E-5</v>
      </c>
    </row>
    <row r="3850" spans="1:5">
      <c r="A3850">
        <v>2010</v>
      </c>
      <c r="B3850">
        <v>1</v>
      </c>
      <c r="C3850">
        <v>0</v>
      </c>
      <c r="D3850">
        <v>10</v>
      </c>
      <c r="E3850">
        <f>Sheet2!AO14</f>
        <v>8.7690319176012682E-5</v>
      </c>
    </row>
    <row r="3851" spans="1:5">
      <c r="A3851">
        <v>2010</v>
      </c>
      <c r="B3851">
        <v>1</v>
      </c>
      <c r="C3851">
        <v>0</v>
      </c>
      <c r="D3851">
        <v>11</v>
      </c>
      <c r="E3851">
        <f>Sheet2!AO15</f>
        <v>4.3216433541653357E-5</v>
      </c>
    </row>
    <row r="3852" spans="1:5">
      <c r="A3852">
        <v>2010</v>
      </c>
      <c r="B3852">
        <v>1</v>
      </c>
      <c r="C3852">
        <v>0</v>
      </c>
      <c r="D3852">
        <v>12</v>
      </c>
      <c r="E3852">
        <f>Sheet2!AO16</f>
        <v>8.0126386252407715E-5</v>
      </c>
    </row>
    <row r="3853" spans="1:5">
      <c r="A3853">
        <v>2010</v>
      </c>
      <c r="B3853">
        <v>1</v>
      </c>
      <c r="C3853">
        <v>0</v>
      </c>
      <c r="D3853">
        <v>13</v>
      </c>
      <c r="E3853">
        <f>Sheet2!AO17</f>
        <v>9.6688183228722213E-5</v>
      </c>
    </row>
    <row r="3854" spans="1:5">
      <c r="A3854">
        <v>2010</v>
      </c>
      <c r="B3854">
        <v>1</v>
      </c>
      <c r="C3854">
        <v>0</v>
      </c>
      <c r="D3854">
        <v>14</v>
      </c>
      <c r="E3854">
        <f>Sheet2!AO18</f>
        <v>1.1452469510873158E-4</v>
      </c>
    </row>
    <row r="3855" spans="1:5">
      <c r="A3855">
        <v>2010</v>
      </c>
      <c r="B3855">
        <v>1</v>
      </c>
      <c r="C3855">
        <v>0</v>
      </c>
      <c r="D3855">
        <v>15</v>
      </c>
      <c r="E3855">
        <f>Sheet2!AO19</f>
        <v>1.7929443604530404E-4</v>
      </c>
    </row>
    <row r="3856" spans="1:5">
      <c r="A3856">
        <v>2010</v>
      </c>
      <c r="B3856">
        <v>1</v>
      </c>
      <c r="C3856">
        <v>0</v>
      </c>
      <c r="D3856">
        <v>16</v>
      </c>
      <c r="E3856">
        <f>Sheet2!AO20</f>
        <v>2.3839411146950085E-4</v>
      </c>
    </row>
    <row r="3857" spans="1:5">
      <c r="A3857">
        <v>2010</v>
      </c>
      <c r="B3857">
        <v>1</v>
      </c>
      <c r="C3857">
        <v>0</v>
      </c>
      <c r="D3857">
        <v>17</v>
      </c>
      <c r="E3857">
        <f>Sheet2!AO21</f>
        <v>2.1728400085308083E-4</v>
      </c>
    </row>
    <row r="3858" spans="1:5">
      <c r="A3858">
        <v>2010</v>
      </c>
      <c r="B3858">
        <v>1</v>
      </c>
      <c r="C3858">
        <v>0</v>
      </c>
      <c r="D3858">
        <v>18</v>
      </c>
      <c r="E3858">
        <f>Sheet2!AO22</f>
        <v>2.7272180932852593E-4</v>
      </c>
    </row>
    <row r="3859" spans="1:5">
      <c r="A3859">
        <v>2010</v>
      </c>
      <c r="B3859">
        <v>1</v>
      </c>
      <c r="C3859">
        <v>0</v>
      </c>
      <c r="D3859">
        <v>19</v>
      </c>
      <c r="E3859">
        <f>Sheet2!AO23</f>
        <v>3.2856321922155956E-4</v>
      </c>
    </row>
    <row r="3860" spans="1:5">
      <c r="A3860">
        <v>2010</v>
      </c>
      <c r="B3860">
        <v>1</v>
      </c>
      <c r="C3860">
        <v>0</v>
      </c>
      <c r="D3860">
        <v>20</v>
      </c>
      <c r="E3860">
        <f>Sheet2!AO24</f>
        <v>2.9949358083677257E-4</v>
      </c>
    </row>
    <row r="3861" spans="1:5">
      <c r="A3861">
        <v>2010</v>
      </c>
      <c r="B3861">
        <v>1</v>
      </c>
      <c r="C3861">
        <v>0</v>
      </c>
      <c r="D3861">
        <v>21</v>
      </c>
      <c r="E3861">
        <f>Sheet2!AO25</f>
        <v>2.7297319899024532E-4</v>
      </c>
    </row>
    <row r="3862" spans="1:5">
      <c r="A3862">
        <v>2010</v>
      </c>
      <c r="B3862">
        <v>1</v>
      </c>
      <c r="C3862">
        <v>0</v>
      </c>
      <c r="D3862">
        <v>22</v>
      </c>
      <c r="E3862">
        <f>Sheet2!AO26</f>
        <v>2.7553896369394493E-4</v>
      </c>
    </row>
    <row r="3863" spans="1:5">
      <c r="A3863">
        <v>2010</v>
      </c>
      <c r="B3863">
        <v>1</v>
      </c>
      <c r="C3863">
        <v>0</v>
      </c>
      <c r="D3863">
        <v>23</v>
      </c>
      <c r="E3863">
        <f>Sheet2!AO27</f>
        <v>3.3094327271462681E-4</v>
      </c>
    </row>
    <row r="3864" spans="1:5">
      <c r="A3864">
        <v>2010</v>
      </c>
      <c r="B3864">
        <v>1</v>
      </c>
      <c r="C3864">
        <v>0</v>
      </c>
      <c r="D3864">
        <v>24</v>
      </c>
      <c r="E3864">
        <f>Sheet2!AO28</f>
        <v>3.3655873511440537E-4</v>
      </c>
    </row>
    <row r="3865" spans="1:5">
      <c r="A3865">
        <v>2010</v>
      </c>
      <c r="B3865">
        <v>1</v>
      </c>
      <c r="C3865">
        <v>0</v>
      </c>
      <c r="D3865">
        <v>25</v>
      </c>
      <c r="E3865">
        <f>Sheet2!AO29</f>
        <v>3.0389281349541008E-4</v>
      </c>
    </row>
    <row r="3866" spans="1:5">
      <c r="A3866">
        <v>2010</v>
      </c>
      <c r="B3866">
        <v>1</v>
      </c>
      <c r="C3866">
        <v>0</v>
      </c>
      <c r="D3866">
        <v>26</v>
      </c>
      <c r="E3866">
        <f>Sheet2!AO30</f>
        <v>2.9835329917761151E-4</v>
      </c>
    </row>
    <row r="3867" spans="1:5">
      <c r="A3867">
        <v>2010</v>
      </c>
      <c r="B3867">
        <v>1</v>
      </c>
      <c r="C3867">
        <v>0</v>
      </c>
      <c r="D3867">
        <v>27</v>
      </c>
      <c r="E3867">
        <f>Sheet2!AO31</f>
        <v>4.0264311330031965E-4</v>
      </c>
    </row>
    <row r="3868" spans="1:5">
      <c r="A3868">
        <v>2010</v>
      </c>
      <c r="B3868">
        <v>1</v>
      </c>
      <c r="C3868">
        <v>0</v>
      </c>
      <c r="D3868">
        <v>28</v>
      </c>
      <c r="E3868">
        <f>Sheet2!AO32</f>
        <v>3.4533080731377798E-4</v>
      </c>
    </row>
    <row r="3869" spans="1:5">
      <c r="A3869">
        <v>2010</v>
      </c>
      <c r="B3869">
        <v>1</v>
      </c>
      <c r="C3869">
        <v>0</v>
      </c>
      <c r="D3869">
        <v>29</v>
      </c>
      <c r="E3869">
        <f>Sheet2!AO33</f>
        <v>5.1564558859697391E-4</v>
      </c>
    </row>
    <row r="3870" spans="1:5">
      <c r="A3870">
        <v>2010</v>
      </c>
      <c r="B3870">
        <v>1</v>
      </c>
      <c r="C3870">
        <v>0</v>
      </c>
      <c r="D3870">
        <v>30</v>
      </c>
      <c r="E3870">
        <f>Sheet2!AO34</f>
        <v>4.7264003181002963E-4</v>
      </c>
    </row>
    <row r="3871" spans="1:5">
      <c r="A3871">
        <v>2010</v>
      </c>
      <c r="B3871">
        <v>1</v>
      </c>
      <c r="C3871">
        <v>0</v>
      </c>
      <c r="D3871">
        <v>31</v>
      </c>
      <c r="E3871">
        <f>Sheet2!AO35</f>
        <v>6.3044304305413757E-4</v>
      </c>
    </row>
    <row r="3872" spans="1:5">
      <c r="A3872">
        <v>2010</v>
      </c>
      <c r="B3872">
        <v>1</v>
      </c>
      <c r="C3872">
        <v>0</v>
      </c>
      <c r="D3872">
        <v>32</v>
      </c>
      <c r="E3872">
        <f>Sheet2!AO36</f>
        <v>5.8436720929139479E-4</v>
      </c>
    </row>
    <row r="3873" spans="1:5">
      <c r="A3873">
        <v>2010</v>
      </c>
      <c r="B3873">
        <v>1</v>
      </c>
      <c r="C3873">
        <v>0</v>
      </c>
      <c r="D3873">
        <v>33</v>
      </c>
      <c r="E3873">
        <f>Sheet2!AO37</f>
        <v>6.3564717196604788E-4</v>
      </c>
    </row>
    <row r="3874" spans="1:5">
      <c r="A3874">
        <v>2010</v>
      </c>
      <c r="B3874">
        <v>1</v>
      </c>
      <c r="C3874">
        <v>0</v>
      </c>
      <c r="D3874">
        <v>34</v>
      </c>
      <c r="E3874">
        <f>Sheet2!AO38</f>
        <v>8.044645532026256E-4</v>
      </c>
    </row>
    <row r="3875" spans="1:5">
      <c r="A3875">
        <v>2010</v>
      </c>
      <c r="B3875">
        <v>1</v>
      </c>
      <c r="C3875">
        <v>0</v>
      </c>
      <c r="D3875">
        <v>35</v>
      </c>
      <c r="E3875">
        <f>Sheet2!AO39</f>
        <v>8.2962664419992916E-4</v>
      </c>
    </row>
    <row r="3876" spans="1:5">
      <c r="A3876">
        <v>2010</v>
      </c>
      <c r="B3876">
        <v>1</v>
      </c>
      <c r="C3876">
        <v>0</v>
      </c>
      <c r="D3876">
        <v>36</v>
      </c>
      <c r="E3876">
        <f>Sheet2!AO40</f>
        <v>6.3182292792517689E-4</v>
      </c>
    </row>
    <row r="3877" spans="1:5">
      <c r="A3877">
        <v>2010</v>
      </c>
      <c r="B3877">
        <v>1</v>
      </c>
      <c r="C3877">
        <v>0</v>
      </c>
      <c r="D3877">
        <v>37</v>
      </c>
      <c r="E3877">
        <f>Sheet2!AO41</f>
        <v>7.7388752290989172E-4</v>
      </c>
    </row>
    <row r="3878" spans="1:5">
      <c r="A3878">
        <v>2010</v>
      </c>
      <c r="B3878">
        <v>1</v>
      </c>
      <c r="C3878">
        <v>0</v>
      </c>
      <c r="D3878">
        <v>38</v>
      </c>
      <c r="E3878">
        <f>Sheet2!AO42</f>
        <v>1.0942996974472794E-3</v>
      </c>
    </row>
    <row r="3879" spans="1:5">
      <c r="A3879">
        <v>2010</v>
      </c>
      <c r="B3879">
        <v>1</v>
      </c>
      <c r="C3879">
        <v>0</v>
      </c>
      <c r="D3879">
        <v>39</v>
      </c>
      <c r="E3879">
        <f>Sheet2!AO43</f>
        <v>9.9392882421943276E-4</v>
      </c>
    </row>
    <row r="3880" spans="1:5">
      <c r="A3880">
        <v>2010</v>
      </c>
      <c r="B3880">
        <v>1</v>
      </c>
      <c r="C3880">
        <v>0</v>
      </c>
      <c r="D3880">
        <v>40</v>
      </c>
      <c r="E3880">
        <f>Sheet2!AO44</f>
        <v>1.0373064879111958E-3</v>
      </c>
    </row>
    <row r="3881" spans="1:5">
      <c r="A3881">
        <v>2010</v>
      </c>
      <c r="B3881">
        <v>1</v>
      </c>
      <c r="C3881">
        <v>0</v>
      </c>
      <c r="D3881">
        <v>41</v>
      </c>
      <c r="E3881">
        <f>Sheet2!AO45</f>
        <v>9.7392967887538235E-4</v>
      </c>
    </row>
    <row r="3882" spans="1:5">
      <c r="A3882">
        <v>2010</v>
      </c>
      <c r="B3882">
        <v>1</v>
      </c>
      <c r="C3882">
        <v>0</v>
      </c>
      <c r="D3882">
        <v>42</v>
      </c>
      <c r="E3882">
        <f>Sheet2!AO46</f>
        <v>1.365423898653571E-3</v>
      </c>
    </row>
    <row r="3883" spans="1:5">
      <c r="A3883">
        <v>2010</v>
      </c>
      <c r="B3883">
        <v>1</v>
      </c>
      <c r="C3883">
        <v>0</v>
      </c>
      <c r="D3883">
        <v>43</v>
      </c>
      <c r="E3883">
        <f>Sheet2!AO47</f>
        <v>1.2548459297305212E-3</v>
      </c>
    </row>
    <row r="3884" spans="1:5">
      <c r="A3884">
        <v>2010</v>
      </c>
      <c r="B3884">
        <v>1</v>
      </c>
      <c r="C3884">
        <v>0</v>
      </c>
      <c r="D3884">
        <v>44</v>
      </c>
      <c r="E3884">
        <f>Sheet2!AO48</f>
        <v>1.4905135191476114E-3</v>
      </c>
    </row>
    <row r="3885" spans="1:5">
      <c r="A3885">
        <v>2010</v>
      </c>
      <c r="B3885">
        <v>1</v>
      </c>
      <c r="C3885">
        <v>0</v>
      </c>
      <c r="D3885">
        <v>45</v>
      </c>
      <c r="E3885">
        <f>Sheet2!AO49</f>
        <v>1.411232109517098E-3</v>
      </c>
    </row>
    <row r="3886" spans="1:5">
      <c r="A3886">
        <v>2010</v>
      </c>
      <c r="B3886">
        <v>1</v>
      </c>
      <c r="C3886">
        <v>0</v>
      </c>
      <c r="D3886">
        <v>46</v>
      </c>
      <c r="E3886">
        <f>Sheet2!AO50</f>
        <v>1.5375570346344383E-3</v>
      </c>
    </row>
    <row r="3887" spans="1:5">
      <c r="A3887">
        <v>2010</v>
      </c>
      <c r="B3887">
        <v>1</v>
      </c>
      <c r="C3887">
        <v>0</v>
      </c>
      <c r="D3887">
        <v>47</v>
      </c>
      <c r="E3887">
        <f>Sheet2!AO51</f>
        <v>1.8755606374655945E-3</v>
      </c>
    </row>
    <row r="3888" spans="1:5">
      <c r="A3888">
        <v>2010</v>
      </c>
      <c r="B3888">
        <v>1</v>
      </c>
      <c r="C3888">
        <v>0</v>
      </c>
      <c r="D3888">
        <v>48</v>
      </c>
      <c r="E3888">
        <f>Sheet2!AO52</f>
        <v>1.8473004869117673E-3</v>
      </c>
    </row>
    <row r="3889" spans="1:5">
      <c r="A3889">
        <v>2010</v>
      </c>
      <c r="B3889">
        <v>1</v>
      </c>
      <c r="C3889">
        <v>0</v>
      </c>
      <c r="D3889">
        <v>49</v>
      </c>
      <c r="E3889">
        <f>Sheet2!AO53</f>
        <v>2.0469374565482089E-3</v>
      </c>
    </row>
    <row r="3890" spans="1:5">
      <c r="A3890">
        <v>2010</v>
      </c>
      <c r="B3890">
        <v>1</v>
      </c>
      <c r="C3890">
        <v>0</v>
      </c>
      <c r="D3890">
        <v>50</v>
      </c>
      <c r="E3890">
        <f>Sheet2!AO54</f>
        <v>2.1329438812162141E-3</v>
      </c>
    </row>
    <row r="3891" spans="1:5">
      <c r="A3891">
        <v>2010</v>
      </c>
      <c r="B3891">
        <v>1</v>
      </c>
      <c r="C3891">
        <v>0</v>
      </c>
      <c r="D3891">
        <v>51</v>
      </c>
      <c r="E3891">
        <f>Sheet2!AO55</f>
        <v>2.1964528618998668E-3</v>
      </c>
    </row>
    <row r="3892" spans="1:5">
      <c r="A3892">
        <v>2010</v>
      </c>
      <c r="B3892">
        <v>1</v>
      </c>
      <c r="C3892">
        <v>0</v>
      </c>
      <c r="D3892">
        <v>52</v>
      </c>
      <c r="E3892">
        <f>Sheet2!AO56</f>
        <v>2.4700187309615062E-3</v>
      </c>
    </row>
    <row r="3893" spans="1:5">
      <c r="A3893">
        <v>2010</v>
      </c>
      <c r="B3893">
        <v>1</v>
      </c>
      <c r="C3893">
        <v>0</v>
      </c>
      <c r="D3893">
        <v>53</v>
      </c>
      <c r="E3893">
        <f>Sheet2!AO57</f>
        <v>2.8537328502615845E-3</v>
      </c>
    </row>
    <row r="3894" spans="1:5">
      <c r="A3894">
        <v>2010</v>
      </c>
      <c r="B3894">
        <v>1</v>
      </c>
      <c r="C3894">
        <v>0</v>
      </c>
      <c r="D3894">
        <v>54</v>
      </c>
      <c r="E3894">
        <f>Sheet2!AO58</f>
        <v>3.273301794929539E-3</v>
      </c>
    </row>
    <row r="3895" spans="1:5">
      <c r="A3895">
        <v>2010</v>
      </c>
      <c r="B3895">
        <v>1</v>
      </c>
      <c r="C3895">
        <v>0</v>
      </c>
      <c r="D3895">
        <v>55</v>
      </c>
      <c r="E3895">
        <f>Sheet2!AO59</f>
        <v>2.7370824945911702E-3</v>
      </c>
    </row>
    <row r="3896" spans="1:5">
      <c r="A3896">
        <v>2010</v>
      </c>
      <c r="B3896">
        <v>1</v>
      </c>
      <c r="C3896">
        <v>0</v>
      </c>
      <c r="D3896">
        <v>56</v>
      </c>
      <c r="E3896">
        <f>Sheet2!AO60</f>
        <v>3.200959344608274E-3</v>
      </c>
    </row>
    <row r="3897" spans="1:5">
      <c r="A3897">
        <v>2010</v>
      </c>
      <c r="B3897">
        <v>1</v>
      </c>
      <c r="C3897">
        <v>0</v>
      </c>
      <c r="D3897">
        <v>57</v>
      </c>
      <c r="E3897">
        <f>Sheet2!AO61</f>
        <v>3.9246657532708545E-3</v>
      </c>
    </row>
    <row r="3898" spans="1:5">
      <c r="A3898">
        <v>2010</v>
      </c>
      <c r="B3898">
        <v>1</v>
      </c>
      <c r="C3898">
        <v>0</v>
      </c>
      <c r="D3898">
        <v>58</v>
      </c>
      <c r="E3898">
        <f>Sheet2!AO62</f>
        <v>4.2809671719634766E-3</v>
      </c>
    </row>
    <row r="3899" spans="1:5">
      <c r="A3899">
        <v>2010</v>
      </c>
      <c r="B3899">
        <v>1</v>
      </c>
      <c r="C3899">
        <v>0</v>
      </c>
      <c r="D3899">
        <v>59</v>
      </c>
      <c r="E3899">
        <f>Sheet2!AO63</f>
        <v>4.3304162117322655E-3</v>
      </c>
    </row>
    <row r="3900" spans="1:5">
      <c r="A3900">
        <v>2010</v>
      </c>
      <c r="B3900">
        <v>1</v>
      </c>
      <c r="C3900">
        <v>0</v>
      </c>
      <c r="D3900">
        <v>60</v>
      </c>
      <c r="E3900">
        <f>Sheet2!AO64</f>
        <v>4.8933861082298942E-3</v>
      </c>
    </row>
    <row r="3901" spans="1:5">
      <c r="A3901">
        <v>2010</v>
      </c>
      <c r="B3901">
        <v>1</v>
      </c>
      <c r="C3901">
        <v>0</v>
      </c>
      <c r="D3901">
        <v>61</v>
      </c>
      <c r="E3901">
        <f>Sheet2!AO65</f>
        <v>5.0157673515672362E-3</v>
      </c>
    </row>
    <row r="3902" spans="1:5">
      <c r="A3902">
        <v>2010</v>
      </c>
      <c r="B3902">
        <v>1</v>
      </c>
      <c r="C3902">
        <v>0</v>
      </c>
      <c r="D3902">
        <v>62</v>
      </c>
      <c r="E3902">
        <f>Sheet2!AO66</f>
        <v>5.2113524225323293E-3</v>
      </c>
    </row>
    <row r="3903" spans="1:5">
      <c r="A3903">
        <v>2010</v>
      </c>
      <c r="B3903">
        <v>1</v>
      </c>
      <c r="C3903">
        <v>0</v>
      </c>
      <c r="D3903">
        <v>63</v>
      </c>
      <c r="E3903">
        <f>Sheet2!AO67</f>
        <v>5.8113803105856168E-3</v>
      </c>
    </row>
    <row r="3904" spans="1:5">
      <c r="A3904">
        <v>2010</v>
      </c>
      <c r="B3904">
        <v>1</v>
      </c>
      <c r="C3904">
        <v>0</v>
      </c>
      <c r="D3904">
        <v>64</v>
      </c>
      <c r="E3904">
        <f>Sheet2!AO68</f>
        <v>6.4230113393941284E-3</v>
      </c>
    </row>
    <row r="3905" spans="1:5">
      <c r="A3905">
        <v>2010</v>
      </c>
      <c r="B3905">
        <v>1</v>
      </c>
      <c r="C3905">
        <v>0</v>
      </c>
      <c r="D3905">
        <v>65</v>
      </c>
      <c r="E3905">
        <f>Sheet2!AO69</f>
        <v>7.1127712340625267E-3</v>
      </c>
    </row>
    <row r="3906" spans="1:5">
      <c r="A3906">
        <v>2010</v>
      </c>
      <c r="B3906">
        <v>1</v>
      </c>
      <c r="C3906">
        <v>0</v>
      </c>
      <c r="D3906">
        <v>66</v>
      </c>
      <c r="E3906">
        <f>Sheet2!AO70</f>
        <v>7.9148970688401148E-3</v>
      </c>
    </row>
    <row r="3907" spans="1:5">
      <c r="A3907">
        <v>2010</v>
      </c>
      <c r="B3907">
        <v>1</v>
      </c>
      <c r="C3907">
        <v>0</v>
      </c>
      <c r="D3907">
        <v>67</v>
      </c>
      <c r="E3907">
        <f>Sheet2!AO71</f>
        <v>8.9313389372670735E-3</v>
      </c>
    </row>
    <row r="3908" spans="1:5">
      <c r="A3908">
        <v>2010</v>
      </c>
      <c r="B3908">
        <v>1</v>
      </c>
      <c r="C3908">
        <v>0</v>
      </c>
      <c r="D3908">
        <v>68</v>
      </c>
      <c r="E3908">
        <f>Sheet2!AO72</f>
        <v>9.5651123935701181E-3</v>
      </c>
    </row>
    <row r="3909" spans="1:5">
      <c r="A3909">
        <v>2010</v>
      </c>
      <c r="B3909">
        <v>1</v>
      </c>
      <c r="C3909">
        <v>0</v>
      </c>
      <c r="D3909">
        <v>69</v>
      </c>
      <c r="E3909">
        <f>Sheet2!AO73</f>
        <v>1.0188915891785647E-2</v>
      </c>
    </row>
    <row r="3910" spans="1:5">
      <c r="A3910">
        <v>2010</v>
      </c>
      <c r="B3910">
        <v>1</v>
      </c>
      <c r="C3910">
        <v>0</v>
      </c>
      <c r="D3910">
        <v>70</v>
      </c>
      <c r="E3910">
        <f>Sheet2!AO74</f>
        <v>1.2126976750847018E-2</v>
      </c>
    </row>
    <row r="3911" spans="1:5">
      <c r="A3911">
        <v>2010</v>
      </c>
      <c r="B3911">
        <v>1</v>
      </c>
      <c r="C3911">
        <v>0</v>
      </c>
      <c r="D3911">
        <v>71</v>
      </c>
      <c r="E3911">
        <f>Sheet2!AO75</f>
        <v>1.4177875501232796E-2</v>
      </c>
    </row>
    <row r="3912" spans="1:5">
      <c r="A3912">
        <v>2010</v>
      </c>
      <c r="B3912">
        <v>1</v>
      </c>
      <c r="C3912">
        <v>0</v>
      </c>
      <c r="D3912">
        <v>72</v>
      </c>
      <c r="E3912">
        <f>Sheet2!AO76</f>
        <v>1.4997917087744221E-2</v>
      </c>
    </row>
    <row r="3913" spans="1:5">
      <c r="A3913">
        <v>2010</v>
      </c>
      <c r="B3913">
        <v>1</v>
      </c>
      <c r="C3913">
        <v>0</v>
      </c>
      <c r="D3913">
        <v>73</v>
      </c>
      <c r="E3913">
        <f>Sheet2!AO77</f>
        <v>1.5528445074359808E-2</v>
      </c>
    </row>
    <row r="3914" spans="1:5">
      <c r="A3914">
        <v>2010</v>
      </c>
      <c r="B3914">
        <v>1</v>
      </c>
      <c r="C3914">
        <v>0</v>
      </c>
      <c r="D3914">
        <v>74</v>
      </c>
      <c r="E3914">
        <f>Sheet2!AO78</f>
        <v>1.9442622408313071E-2</v>
      </c>
    </row>
    <row r="3915" spans="1:5">
      <c r="A3915">
        <v>2010</v>
      </c>
      <c r="B3915">
        <v>1</v>
      </c>
      <c r="C3915">
        <v>0</v>
      </c>
      <c r="D3915">
        <v>75</v>
      </c>
      <c r="E3915">
        <f>Sheet2!AO79</f>
        <v>1.9866210071972919E-2</v>
      </c>
    </row>
    <row r="3916" spans="1:5">
      <c r="A3916">
        <v>2010</v>
      </c>
      <c r="B3916">
        <v>1</v>
      </c>
      <c r="C3916">
        <v>0</v>
      </c>
      <c r="D3916">
        <v>76</v>
      </c>
      <c r="E3916">
        <f>Sheet2!AO80</f>
        <v>2.2964098917035519E-2</v>
      </c>
    </row>
    <row r="3917" spans="1:5">
      <c r="A3917">
        <v>2010</v>
      </c>
      <c r="B3917">
        <v>1</v>
      </c>
      <c r="C3917">
        <v>0</v>
      </c>
      <c r="D3917">
        <v>77</v>
      </c>
      <c r="E3917">
        <f>Sheet2!AO81</f>
        <v>2.5629384407666409E-2</v>
      </c>
    </row>
    <row r="3918" spans="1:5">
      <c r="A3918">
        <v>2010</v>
      </c>
      <c r="B3918">
        <v>1</v>
      </c>
      <c r="C3918">
        <v>0</v>
      </c>
      <c r="D3918">
        <v>78</v>
      </c>
      <c r="E3918">
        <f>Sheet2!AO82</f>
        <v>2.966120568950217E-2</v>
      </c>
    </row>
    <row r="3919" spans="1:5">
      <c r="A3919">
        <v>2010</v>
      </c>
      <c r="B3919">
        <v>1</v>
      </c>
      <c r="C3919">
        <v>0</v>
      </c>
      <c r="D3919">
        <v>79</v>
      </c>
      <c r="E3919">
        <f>Sheet2!AO83</f>
        <v>3.2255729337098686E-2</v>
      </c>
    </row>
    <row r="3920" spans="1:5">
      <c r="A3920">
        <v>2010</v>
      </c>
      <c r="B3920">
        <v>1</v>
      </c>
      <c r="C3920">
        <v>0</v>
      </c>
      <c r="D3920">
        <v>80</v>
      </c>
      <c r="E3920">
        <f>Sheet2!AO84</f>
        <v>3.738074946607757E-2</v>
      </c>
    </row>
    <row r="3921" spans="1:5">
      <c r="A3921">
        <v>2010</v>
      </c>
      <c r="B3921">
        <v>1</v>
      </c>
      <c r="C3921">
        <v>0</v>
      </c>
      <c r="D3921">
        <v>81</v>
      </c>
      <c r="E3921">
        <f>Sheet2!AO85</f>
        <v>4.0363784444348148E-2</v>
      </c>
    </row>
    <row r="3922" spans="1:5">
      <c r="A3922">
        <v>2010</v>
      </c>
      <c r="B3922">
        <v>1</v>
      </c>
      <c r="C3922">
        <v>0</v>
      </c>
      <c r="D3922">
        <v>82</v>
      </c>
      <c r="E3922">
        <f>Sheet2!AO86</f>
        <v>4.9485557974848986E-2</v>
      </c>
    </row>
    <row r="3923" spans="1:5">
      <c r="A3923">
        <v>2010</v>
      </c>
      <c r="B3923">
        <v>1</v>
      </c>
      <c r="C3923">
        <v>0</v>
      </c>
      <c r="D3923">
        <v>83</v>
      </c>
      <c r="E3923">
        <f>Sheet2!AO87</f>
        <v>5.5486843654733033E-2</v>
      </c>
    </row>
    <row r="3924" spans="1:5">
      <c r="A3924">
        <v>2010</v>
      </c>
      <c r="B3924">
        <v>1</v>
      </c>
      <c r="C3924">
        <v>0</v>
      </c>
      <c r="D3924">
        <v>84</v>
      </c>
      <c r="E3924">
        <f>Sheet2!AO88</f>
        <v>6.2363801800275245E-2</v>
      </c>
    </row>
    <row r="3925" spans="1:5">
      <c r="A3925">
        <v>2010</v>
      </c>
      <c r="B3925">
        <v>1</v>
      </c>
      <c r="C3925">
        <v>0</v>
      </c>
      <c r="D3925">
        <v>85</v>
      </c>
      <c r="E3925">
        <f>Sheet2!AO89</f>
        <v>7.071206729515371E-2</v>
      </c>
    </row>
    <row r="3926" spans="1:5">
      <c r="A3926">
        <v>2010</v>
      </c>
      <c r="B3926">
        <v>1</v>
      </c>
      <c r="C3926">
        <v>0</v>
      </c>
      <c r="D3926">
        <v>86</v>
      </c>
      <c r="E3926">
        <f>Sheet2!AO90</f>
        <v>8.071732989782146E-2</v>
      </c>
    </row>
    <row r="3927" spans="1:5">
      <c r="A3927">
        <v>2010</v>
      </c>
      <c r="B3927">
        <v>1</v>
      </c>
      <c r="C3927">
        <v>0</v>
      </c>
      <c r="D3927">
        <v>87</v>
      </c>
      <c r="E3927">
        <f>Sheet2!AO91</f>
        <v>9.4059200350719574E-2</v>
      </c>
    </row>
    <row r="3928" spans="1:5">
      <c r="A3928">
        <v>2010</v>
      </c>
      <c r="B3928">
        <v>1</v>
      </c>
      <c r="C3928">
        <v>0</v>
      </c>
      <c r="D3928">
        <v>88</v>
      </c>
      <c r="E3928">
        <f>Sheet2!AO92</f>
        <v>0.10843049021931285</v>
      </c>
    </row>
    <row r="3929" spans="1:5">
      <c r="A3929">
        <v>2010</v>
      </c>
      <c r="B3929">
        <v>1</v>
      </c>
      <c r="C3929">
        <v>0</v>
      </c>
      <c r="D3929">
        <v>89</v>
      </c>
      <c r="E3929">
        <f>Sheet2!AO93</f>
        <v>0.12467798806216672</v>
      </c>
    </row>
    <row r="3930" spans="1:5">
      <c r="A3930">
        <v>2010</v>
      </c>
      <c r="B3930">
        <v>1</v>
      </c>
      <c r="C3930">
        <v>0</v>
      </c>
      <c r="D3930">
        <v>90</v>
      </c>
      <c r="E3930">
        <f>Sheet2!AO94</f>
        <v>0.1428077992285578</v>
      </c>
    </row>
    <row r="3931" spans="1:5">
      <c r="A3931">
        <v>2010</v>
      </c>
      <c r="B3931">
        <v>1</v>
      </c>
      <c r="C3931">
        <v>0</v>
      </c>
      <c r="D3931">
        <v>91</v>
      </c>
      <c r="E3931">
        <f>Sheet2!AO95</f>
        <v>0.15362699309548858</v>
      </c>
    </row>
    <row r="3932" spans="1:5">
      <c r="A3932">
        <v>2010</v>
      </c>
      <c r="B3932">
        <v>1</v>
      </c>
      <c r="C3932">
        <v>0</v>
      </c>
      <c r="D3932">
        <v>92</v>
      </c>
      <c r="E3932">
        <f>Sheet2!AO96</f>
        <v>0.18172517075226266</v>
      </c>
    </row>
    <row r="3933" spans="1:5">
      <c r="A3933">
        <v>2010</v>
      </c>
      <c r="B3933">
        <v>1</v>
      </c>
      <c r="C3933">
        <v>0</v>
      </c>
      <c r="D3933">
        <v>93</v>
      </c>
      <c r="E3933">
        <f>Sheet2!AO97</f>
        <v>0.1996227608039203</v>
      </c>
    </row>
    <row r="3934" spans="1:5">
      <c r="A3934">
        <v>2010</v>
      </c>
      <c r="B3934">
        <v>1</v>
      </c>
      <c r="C3934">
        <v>0</v>
      </c>
      <c r="D3934">
        <v>94</v>
      </c>
      <c r="E3934">
        <f>Sheet2!AO98</f>
        <v>0.22924417512213457</v>
      </c>
    </row>
    <row r="3935" spans="1:5">
      <c r="A3935">
        <v>2010</v>
      </c>
      <c r="B3935">
        <v>1</v>
      </c>
      <c r="C3935">
        <v>0</v>
      </c>
      <c r="D3935">
        <v>95</v>
      </c>
      <c r="E3935">
        <f>Sheet2!AO99</f>
        <v>0.26542565945683072</v>
      </c>
    </row>
    <row r="3936" spans="1:5">
      <c r="A3936">
        <v>2010</v>
      </c>
      <c r="B3936">
        <v>1</v>
      </c>
      <c r="C3936">
        <v>0</v>
      </c>
      <c r="D3936">
        <v>96</v>
      </c>
      <c r="E3936">
        <f>Sheet2!AO100</f>
        <v>0.27633640472882759</v>
      </c>
    </row>
    <row r="3937" spans="1:5">
      <c r="A3937">
        <v>2010</v>
      </c>
      <c r="B3937">
        <v>1</v>
      </c>
      <c r="C3937">
        <v>0</v>
      </c>
      <c r="D3937">
        <v>97</v>
      </c>
      <c r="E3937">
        <f>Sheet2!AO101</f>
        <v>0.32098756144046553</v>
      </c>
    </row>
    <row r="3938" spans="1:5">
      <c r="A3938">
        <v>2010</v>
      </c>
      <c r="B3938">
        <v>1</v>
      </c>
      <c r="C3938">
        <v>0</v>
      </c>
      <c r="D3938">
        <v>98</v>
      </c>
      <c r="E3938">
        <f>Sheet2!AO102</f>
        <v>0.33117503473762783</v>
      </c>
    </row>
    <row r="3939" spans="1:5">
      <c r="A3939">
        <v>2010</v>
      </c>
      <c r="B3939">
        <v>1</v>
      </c>
      <c r="C3939">
        <v>0</v>
      </c>
      <c r="D3939">
        <v>99</v>
      </c>
      <c r="E3939">
        <f>Sheet2!AO103</f>
        <v>0.35259625637875514</v>
      </c>
    </row>
    <row r="3940" spans="1:5">
      <c r="A3940">
        <v>2010</v>
      </c>
      <c r="B3940">
        <v>1</v>
      </c>
      <c r="C3940">
        <v>0</v>
      </c>
      <c r="D3940">
        <v>100</v>
      </c>
      <c r="E3940">
        <f>Sheet2!AO104</f>
        <v>0.4225333715976578</v>
      </c>
    </row>
    <row r="3941" spans="1:5">
      <c r="A3941">
        <v>2010</v>
      </c>
      <c r="B3941">
        <v>1</v>
      </c>
      <c r="C3941">
        <v>1</v>
      </c>
      <c r="D3941">
        <v>0</v>
      </c>
      <c r="E3941">
        <f>Sheet2!AN4</f>
        <v>3.8255831967052511E-3</v>
      </c>
    </row>
    <row r="3942" spans="1:5">
      <c r="A3942">
        <v>2010</v>
      </c>
      <c r="B3942">
        <v>1</v>
      </c>
      <c r="C3942">
        <v>1</v>
      </c>
      <c r="D3942">
        <v>1</v>
      </c>
      <c r="E3942">
        <f>Sheet2!AN5</f>
        <v>2.5666575963022227E-4</v>
      </c>
    </row>
    <row r="3943" spans="1:5">
      <c r="A3943">
        <v>2010</v>
      </c>
      <c r="B3943">
        <v>1</v>
      </c>
      <c r="C3943">
        <v>1</v>
      </c>
      <c r="D3943">
        <v>2</v>
      </c>
      <c r="E3943">
        <f>Sheet2!AN6</f>
        <v>1.543312531699813E-4</v>
      </c>
    </row>
    <row r="3944" spans="1:5">
      <c r="A3944">
        <v>2010</v>
      </c>
      <c r="B3944">
        <v>1</v>
      </c>
      <c r="C3944">
        <v>1</v>
      </c>
      <c r="D3944">
        <v>3</v>
      </c>
      <c r="E3944">
        <f>Sheet2!AN7</f>
        <v>1.634564826670739E-4</v>
      </c>
    </row>
    <row r="3945" spans="1:5">
      <c r="A3945">
        <v>2010</v>
      </c>
      <c r="B3945">
        <v>1</v>
      </c>
      <c r="C3945">
        <v>1</v>
      </c>
      <c r="D3945">
        <v>4</v>
      </c>
      <c r="E3945">
        <f>Sheet2!AN8</f>
        <v>1.3020713078802008E-4</v>
      </c>
    </row>
    <row r="3946" spans="1:5">
      <c r="A3946">
        <v>2010</v>
      </c>
      <c r="B3946">
        <v>1</v>
      </c>
      <c r="C3946">
        <v>1</v>
      </c>
      <c r="D3946">
        <v>5</v>
      </c>
      <c r="E3946">
        <f>Sheet2!AN9</f>
        <v>1.1945449329442225E-4</v>
      </c>
    </row>
    <row r="3947" spans="1:5">
      <c r="A3947">
        <v>2010</v>
      </c>
      <c r="B3947">
        <v>1</v>
      </c>
      <c r="C3947">
        <v>1</v>
      </c>
      <c r="D3947">
        <v>6</v>
      </c>
      <c r="E3947">
        <f>Sheet2!AN10</f>
        <v>9.3000502262144836E-5</v>
      </c>
    </row>
    <row r="3948" spans="1:5">
      <c r="A3948">
        <v>2010</v>
      </c>
      <c r="B3948">
        <v>1</v>
      </c>
      <c r="C3948">
        <v>1</v>
      </c>
      <c r="D3948">
        <v>7</v>
      </c>
      <c r="E3948">
        <f>Sheet2!AN11</f>
        <v>6.9392941589059058E-5</v>
      </c>
    </row>
    <row r="3949" spans="1:5">
      <c r="A3949">
        <v>2010</v>
      </c>
      <c r="B3949">
        <v>1</v>
      </c>
      <c r="C3949">
        <v>1</v>
      </c>
      <c r="D3949">
        <v>8</v>
      </c>
      <c r="E3949">
        <f>Sheet2!AN12</f>
        <v>1.096924839979909E-4</v>
      </c>
    </row>
    <row r="3950" spans="1:5">
      <c r="A3950">
        <v>2010</v>
      </c>
      <c r="B3950">
        <v>1</v>
      </c>
      <c r="C3950">
        <v>1</v>
      </c>
      <c r="D3950">
        <v>9</v>
      </c>
      <c r="E3950">
        <f>Sheet2!AN13</f>
        <v>9.5534604181067776E-5</v>
      </c>
    </row>
    <row r="3951" spans="1:5">
      <c r="A3951">
        <v>2010</v>
      </c>
      <c r="B3951">
        <v>1</v>
      </c>
      <c r="C3951">
        <v>1</v>
      </c>
      <c r="D3951">
        <v>10</v>
      </c>
      <c r="E3951">
        <f>Sheet2!AN14</f>
        <v>8.7690319176012682E-5</v>
      </c>
    </row>
    <row r="3952" spans="1:5">
      <c r="A3952">
        <v>2010</v>
      </c>
      <c r="B3952">
        <v>1</v>
      </c>
      <c r="C3952">
        <v>1</v>
      </c>
      <c r="D3952">
        <v>11</v>
      </c>
      <c r="E3952">
        <f>Sheet2!AN15</f>
        <v>4.3216433541653357E-5</v>
      </c>
    </row>
    <row r="3953" spans="1:5">
      <c r="A3953">
        <v>2010</v>
      </c>
      <c r="B3953">
        <v>1</v>
      </c>
      <c r="C3953">
        <v>1</v>
      </c>
      <c r="D3953">
        <v>12</v>
      </c>
      <c r="E3953">
        <f>Sheet2!AN16</f>
        <v>8.0126386252407715E-5</v>
      </c>
    </row>
    <row r="3954" spans="1:5">
      <c r="A3954">
        <v>2010</v>
      </c>
      <c r="B3954">
        <v>1</v>
      </c>
      <c r="C3954">
        <v>1</v>
      </c>
      <c r="D3954">
        <v>13</v>
      </c>
      <c r="E3954">
        <f>Sheet2!AN17</f>
        <v>9.6688183228722213E-5</v>
      </c>
    </row>
    <row r="3955" spans="1:5">
      <c r="A3955">
        <v>2010</v>
      </c>
      <c r="B3955">
        <v>1</v>
      </c>
      <c r="C3955">
        <v>1</v>
      </c>
      <c r="D3955">
        <v>14</v>
      </c>
      <c r="E3955">
        <f>Sheet2!AN18</f>
        <v>1.1452469510873158E-4</v>
      </c>
    </row>
    <row r="3956" spans="1:5">
      <c r="A3956">
        <v>2010</v>
      </c>
      <c r="B3956">
        <v>1</v>
      </c>
      <c r="C3956">
        <v>1</v>
      </c>
      <c r="D3956">
        <v>15</v>
      </c>
      <c r="E3956">
        <f>Sheet2!AN19</f>
        <v>1.7929443604530404E-4</v>
      </c>
    </row>
    <row r="3957" spans="1:5">
      <c r="A3957">
        <v>2010</v>
      </c>
      <c r="B3957">
        <v>1</v>
      </c>
      <c r="C3957">
        <v>1</v>
      </c>
      <c r="D3957">
        <v>16</v>
      </c>
      <c r="E3957">
        <f>Sheet2!AN20</f>
        <v>2.3839411146950085E-4</v>
      </c>
    </row>
    <row r="3958" spans="1:5">
      <c r="A3958">
        <v>2010</v>
      </c>
      <c r="B3958">
        <v>1</v>
      </c>
      <c r="C3958">
        <v>1</v>
      </c>
      <c r="D3958">
        <v>17</v>
      </c>
      <c r="E3958">
        <f>Sheet2!AN21</f>
        <v>2.1728400085308083E-4</v>
      </c>
    </row>
    <row r="3959" spans="1:5">
      <c r="A3959">
        <v>2010</v>
      </c>
      <c r="B3959">
        <v>1</v>
      </c>
      <c r="C3959">
        <v>1</v>
      </c>
      <c r="D3959">
        <v>18</v>
      </c>
      <c r="E3959">
        <f>Sheet2!AN22</f>
        <v>2.7272180932852593E-4</v>
      </c>
    </row>
    <row r="3960" spans="1:5">
      <c r="A3960">
        <v>2010</v>
      </c>
      <c r="B3960">
        <v>1</v>
      </c>
      <c r="C3960">
        <v>1</v>
      </c>
      <c r="D3960">
        <v>19</v>
      </c>
      <c r="E3960">
        <f>Sheet2!AN23</f>
        <v>3.2856321922155956E-4</v>
      </c>
    </row>
    <row r="3961" spans="1:5">
      <c r="A3961">
        <v>2010</v>
      </c>
      <c r="B3961">
        <v>1</v>
      </c>
      <c r="C3961">
        <v>1</v>
      </c>
      <c r="D3961">
        <v>20</v>
      </c>
      <c r="E3961">
        <f>Sheet2!AN24</f>
        <v>2.9949358083677257E-4</v>
      </c>
    </row>
    <row r="3962" spans="1:5">
      <c r="A3962">
        <v>2010</v>
      </c>
      <c r="B3962">
        <v>1</v>
      </c>
      <c r="C3962">
        <v>1</v>
      </c>
      <c r="D3962">
        <v>21</v>
      </c>
      <c r="E3962">
        <f>Sheet2!AN25</f>
        <v>2.7297319899024532E-4</v>
      </c>
    </row>
    <row r="3963" spans="1:5">
      <c r="A3963">
        <v>2010</v>
      </c>
      <c r="B3963">
        <v>1</v>
      </c>
      <c r="C3963">
        <v>1</v>
      </c>
      <c r="D3963">
        <v>22</v>
      </c>
      <c r="E3963">
        <f>Sheet2!AN26</f>
        <v>2.7553896369394493E-4</v>
      </c>
    </row>
    <row r="3964" spans="1:5">
      <c r="A3964">
        <v>2010</v>
      </c>
      <c r="B3964">
        <v>1</v>
      </c>
      <c r="C3964">
        <v>1</v>
      </c>
      <c r="D3964">
        <v>23</v>
      </c>
      <c r="E3964">
        <f>Sheet2!AN27</f>
        <v>3.3094327271462681E-4</v>
      </c>
    </row>
    <row r="3965" spans="1:5">
      <c r="A3965">
        <v>2010</v>
      </c>
      <c r="B3965">
        <v>1</v>
      </c>
      <c r="C3965">
        <v>1</v>
      </c>
      <c r="D3965">
        <v>24</v>
      </c>
      <c r="E3965">
        <f>Sheet2!AN28</f>
        <v>3.3655873511440537E-4</v>
      </c>
    </row>
    <row r="3966" spans="1:5">
      <c r="A3966">
        <v>2010</v>
      </c>
      <c r="B3966">
        <v>1</v>
      </c>
      <c r="C3966">
        <v>1</v>
      </c>
      <c r="D3966">
        <v>25</v>
      </c>
      <c r="E3966">
        <f>Sheet2!AN29</f>
        <v>3.0389281349541008E-4</v>
      </c>
    </row>
    <row r="3967" spans="1:5">
      <c r="A3967">
        <v>2010</v>
      </c>
      <c r="B3967">
        <v>1</v>
      </c>
      <c r="C3967">
        <v>1</v>
      </c>
      <c r="D3967">
        <v>26</v>
      </c>
      <c r="E3967">
        <f>Sheet2!AN30</f>
        <v>2.3089274186397369E-4</v>
      </c>
    </row>
    <row r="3968" spans="1:5">
      <c r="A3968">
        <v>2010</v>
      </c>
      <c r="B3968">
        <v>1</v>
      </c>
      <c r="C3968">
        <v>1</v>
      </c>
      <c r="D3968">
        <v>27</v>
      </c>
      <c r="E3968">
        <f>Sheet2!AN31</f>
        <v>1.464156480451959E-4</v>
      </c>
    </row>
    <row r="3969" spans="1:5">
      <c r="A3969">
        <v>2010</v>
      </c>
      <c r="B3969">
        <v>1</v>
      </c>
      <c r="C3969">
        <v>1</v>
      </c>
      <c r="D3969">
        <v>28</v>
      </c>
      <c r="E3969">
        <f>Sheet2!AN32</f>
        <v>1.4435122533322718E-4</v>
      </c>
    </row>
    <row r="3970" spans="1:5">
      <c r="A3970">
        <v>2010</v>
      </c>
      <c r="B3970">
        <v>1</v>
      </c>
      <c r="C3970">
        <v>1</v>
      </c>
      <c r="D3970">
        <v>29</v>
      </c>
      <c r="E3970">
        <f>Sheet2!AN33</f>
        <v>1.7826716829195738E-4</v>
      </c>
    </row>
    <row r="3971" spans="1:5">
      <c r="A3971">
        <v>2010</v>
      </c>
      <c r="B3971">
        <v>1</v>
      </c>
      <c r="C3971">
        <v>1</v>
      </c>
      <c r="D3971">
        <v>30</v>
      </c>
      <c r="E3971">
        <f>Sheet2!AN34</f>
        <v>1.2303309777270184E-4</v>
      </c>
    </row>
    <row r="3972" spans="1:5">
      <c r="A3972">
        <v>2010</v>
      </c>
      <c r="B3972">
        <v>1</v>
      </c>
      <c r="C3972">
        <v>1</v>
      </c>
      <c r="D3972">
        <v>31</v>
      </c>
      <c r="E3972">
        <f>Sheet2!AN35</f>
        <v>2.4360954222754424E-4</v>
      </c>
    </row>
    <row r="3973" spans="1:5">
      <c r="A3973">
        <v>2010</v>
      </c>
      <c r="B3973">
        <v>1</v>
      </c>
      <c r="C3973">
        <v>1</v>
      </c>
      <c r="D3973">
        <v>32</v>
      </c>
      <c r="E3973">
        <f>Sheet2!AN36</f>
        <v>2.1143853858496159E-4</v>
      </c>
    </row>
    <row r="3974" spans="1:5">
      <c r="A3974">
        <v>2010</v>
      </c>
      <c r="B3974">
        <v>1</v>
      </c>
      <c r="C3974">
        <v>1</v>
      </c>
      <c r="D3974">
        <v>33</v>
      </c>
      <c r="E3974">
        <f>Sheet2!AN37</f>
        <v>3.0159567263537637E-4</v>
      </c>
    </row>
    <row r="3975" spans="1:5">
      <c r="A3975">
        <v>2010</v>
      </c>
      <c r="B3975">
        <v>1</v>
      </c>
      <c r="C3975">
        <v>1</v>
      </c>
      <c r="D3975">
        <v>34</v>
      </c>
      <c r="E3975">
        <f>Sheet2!AN38</f>
        <v>2.6462511543214582E-4</v>
      </c>
    </row>
    <row r="3976" spans="1:5">
      <c r="A3976">
        <v>2010</v>
      </c>
      <c r="B3976">
        <v>1</v>
      </c>
      <c r="C3976">
        <v>1</v>
      </c>
      <c r="D3976">
        <v>35</v>
      </c>
      <c r="E3976">
        <f>Sheet2!AN39</f>
        <v>3.1926017075337788E-4</v>
      </c>
    </row>
    <row r="3977" spans="1:5">
      <c r="A3977">
        <v>2010</v>
      </c>
      <c r="B3977">
        <v>1</v>
      </c>
      <c r="C3977">
        <v>1</v>
      </c>
      <c r="D3977">
        <v>36</v>
      </c>
      <c r="E3977">
        <f>Sheet2!AN40</f>
        <v>2.9318985523335599E-4</v>
      </c>
    </row>
    <row r="3978" spans="1:5">
      <c r="A3978">
        <v>2010</v>
      </c>
      <c r="B3978">
        <v>1</v>
      </c>
      <c r="C3978">
        <v>1</v>
      </c>
      <c r="D3978">
        <v>37</v>
      </c>
      <c r="E3978">
        <f>Sheet2!AN41</f>
        <v>4.2138109221639047E-4</v>
      </c>
    </row>
    <row r="3979" spans="1:5">
      <c r="A3979">
        <v>2010</v>
      </c>
      <c r="B3979">
        <v>1</v>
      </c>
      <c r="C3979">
        <v>1</v>
      </c>
      <c r="D3979">
        <v>38</v>
      </c>
      <c r="E3979">
        <f>Sheet2!AN42</f>
        <v>4.4109569661504719E-4</v>
      </c>
    </row>
    <row r="3980" spans="1:5">
      <c r="A3980">
        <v>2010</v>
      </c>
      <c r="B3980">
        <v>1</v>
      </c>
      <c r="C3980">
        <v>1</v>
      </c>
      <c r="D3980">
        <v>39</v>
      </c>
      <c r="E3980">
        <f>Sheet2!AN43</f>
        <v>5.7318352891948547E-4</v>
      </c>
    </row>
    <row r="3981" spans="1:5">
      <c r="A3981">
        <v>2010</v>
      </c>
      <c r="B3981">
        <v>1</v>
      </c>
      <c r="C3981">
        <v>1</v>
      </c>
      <c r="D3981">
        <v>40</v>
      </c>
      <c r="E3981">
        <f>Sheet2!AN44</f>
        <v>4.1023993031765019E-4</v>
      </c>
    </row>
    <row r="3982" spans="1:5">
      <c r="A3982">
        <v>2010</v>
      </c>
      <c r="B3982">
        <v>1</v>
      </c>
      <c r="C3982">
        <v>1</v>
      </c>
      <c r="D3982">
        <v>41</v>
      </c>
      <c r="E3982">
        <f>Sheet2!AN45</f>
        <v>6.1342337601195257E-4</v>
      </c>
    </row>
    <row r="3983" spans="1:5">
      <c r="A3983">
        <v>2010</v>
      </c>
      <c r="B3983">
        <v>1</v>
      </c>
      <c r="C3983">
        <v>1</v>
      </c>
      <c r="D3983">
        <v>42</v>
      </c>
      <c r="E3983">
        <f>Sheet2!AN46</f>
        <v>6.4800881616532829E-4</v>
      </c>
    </row>
    <row r="3984" spans="1:5">
      <c r="A3984">
        <v>2010</v>
      </c>
      <c r="B3984">
        <v>1</v>
      </c>
      <c r="C3984">
        <v>1</v>
      </c>
      <c r="D3984">
        <v>43</v>
      </c>
      <c r="E3984">
        <f>Sheet2!AN47</f>
        <v>6.2513981336184785E-4</v>
      </c>
    </row>
    <row r="3985" spans="1:5">
      <c r="A3985">
        <v>2010</v>
      </c>
      <c r="B3985">
        <v>1</v>
      </c>
      <c r="C3985">
        <v>1</v>
      </c>
      <c r="D3985">
        <v>44</v>
      </c>
      <c r="E3985">
        <f>Sheet2!AN48</f>
        <v>7.7701855114185533E-4</v>
      </c>
    </row>
    <row r="3986" spans="1:5">
      <c r="A3986">
        <v>2010</v>
      </c>
      <c r="B3986">
        <v>1</v>
      </c>
      <c r="C3986">
        <v>1</v>
      </c>
      <c r="D3986">
        <v>45</v>
      </c>
      <c r="E3986">
        <f>Sheet2!AN49</f>
        <v>7.6780451363544545E-4</v>
      </c>
    </row>
    <row r="3987" spans="1:5">
      <c r="A3987">
        <v>2010</v>
      </c>
      <c r="B3987">
        <v>1</v>
      </c>
      <c r="C3987">
        <v>1</v>
      </c>
      <c r="D3987">
        <v>46</v>
      </c>
      <c r="E3987">
        <f>Sheet2!AN50</f>
        <v>9.8459788068265357E-4</v>
      </c>
    </row>
    <row r="3988" spans="1:5">
      <c r="A3988">
        <v>2010</v>
      </c>
      <c r="B3988">
        <v>1</v>
      </c>
      <c r="C3988">
        <v>1</v>
      </c>
      <c r="D3988">
        <v>47</v>
      </c>
      <c r="E3988">
        <f>Sheet2!AN51</f>
        <v>1.1112884808076242E-3</v>
      </c>
    </row>
    <row r="3989" spans="1:5">
      <c r="A3989">
        <v>2010</v>
      </c>
      <c r="B3989">
        <v>1</v>
      </c>
      <c r="C3989">
        <v>1</v>
      </c>
      <c r="D3989">
        <v>48</v>
      </c>
      <c r="E3989">
        <f>Sheet2!AN52</f>
        <v>1.1954666434375318E-3</v>
      </c>
    </row>
    <row r="3990" spans="1:5">
      <c r="A3990">
        <v>2010</v>
      </c>
      <c r="B3990">
        <v>1</v>
      </c>
      <c r="C3990">
        <v>1</v>
      </c>
      <c r="D3990">
        <v>49</v>
      </c>
      <c r="E3990">
        <f>Sheet2!AN53</f>
        <v>1.3519743156139314E-3</v>
      </c>
    </row>
    <row r="3991" spans="1:5">
      <c r="A3991">
        <v>2010</v>
      </c>
      <c r="B3991">
        <v>1</v>
      </c>
      <c r="C3991">
        <v>1</v>
      </c>
      <c r="D3991">
        <v>50</v>
      </c>
      <c r="E3991">
        <f>Sheet2!AN54</f>
        <v>1.460233956173578E-3</v>
      </c>
    </row>
    <row r="3992" spans="1:5">
      <c r="A3992">
        <v>2010</v>
      </c>
      <c r="B3992">
        <v>1</v>
      </c>
      <c r="C3992">
        <v>1</v>
      </c>
      <c r="D3992">
        <v>51</v>
      </c>
      <c r="E3992">
        <f>Sheet2!AN55</f>
        <v>1.6676062369792061E-3</v>
      </c>
    </row>
    <row r="3993" spans="1:5">
      <c r="A3993">
        <v>2010</v>
      </c>
      <c r="B3993">
        <v>1</v>
      </c>
      <c r="C3993">
        <v>1</v>
      </c>
      <c r="D3993">
        <v>52</v>
      </c>
      <c r="E3993">
        <f>Sheet2!AN56</f>
        <v>1.7821785645467094E-3</v>
      </c>
    </row>
    <row r="3994" spans="1:5">
      <c r="A3994">
        <v>2010</v>
      </c>
      <c r="B3994">
        <v>1</v>
      </c>
      <c r="C3994">
        <v>1</v>
      </c>
      <c r="D3994">
        <v>53</v>
      </c>
      <c r="E3994">
        <f>Sheet2!AN57</f>
        <v>1.5312373155930139E-3</v>
      </c>
    </row>
    <row r="3995" spans="1:5">
      <c r="A3995">
        <v>2010</v>
      </c>
      <c r="B3995">
        <v>1</v>
      </c>
      <c r="C3995">
        <v>1</v>
      </c>
      <c r="D3995">
        <v>54</v>
      </c>
      <c r="E3995">
        <f>Sheet2!AN58</f>
        <v>2.0161178401607396E-3</v>
      </c>
    </row>
    <row r="3996" spans="1:5">
      <c r="A3996">
        <v>2010</v>
      </c>
      <c r="B3996">
        <v>1</v>
      </c>
      <c r="C3996">
        <v>1</v>
      </c>
      <c r="D3996">
        <v>55</v>
      </c>
      <c r="E3996">
        <f>Sheet2!AN59</f>
        <v>2.2059488637517794E-3</v>
      </c>
    </row>
    <row r="3997" spans="1:5">
      <c r="A3997">
        <v>2010</v>
      </c>
      <c r="B3997">
        <v>1</v>
      </c>
      <c r="C3997">
        <v>1</v>
      </c>
      <c r="D3997">
        <v>56</v>
      </c>
      <c r="E3997">
        <f>Sheet2!AN60</f>
        <v>2.3898070840880632E-3</v>
      </c>
    </row>
    <row r="3998" spans="1:5">
      <c r="A3998">
        <v>2010</v>
      </c>
      <c r="B3998">
        <v>1</v>
      </c>
      <c r="C3998">
        <v>1</v>
      </c>
      <c r="D3998">
        <v>57</v>
      </c>
      <c r="E3998">
        <f>Sheet2!AN61</f>
        <v>2.2770127887416342E-3</v>
      </c>
    </row>
    <row r="3999" spans="1:5">
      <c r="A3999">
        <v>2010</v>
      </c>
      <c r="B3999">
        <v>1</v>
      </c>
      <c r="C3999">
        <v>1</v>
      </c>
      <c r="D3999">
        <v>58</v>
      </c>
      <c r="E3999">
        <f>Sheet2!AN62</f>
        <v>2.6728780996551839E-3</v>
      </c>
    </row>
    <row r="4000" spans="1:5">
      <c r="A4000">
        <v>2010</v>
      </c>
      <c r="B4000">
        <v>1</v>
      </c>
      <c r="C4000">
        <v>1</v>
      </c>
      <c r="D4000">
        <v>59</v>
      </c>
      <c r="E4000">
        <f>Sheet2!AN63</f>
        <v>3.0817836910830999E-3</v>
      </c>
    </row>
    <row r="4001" spans="1:5">
      <c r="A4001">
        <v>2010</v>
      </c>
      <c r="B4001">
        <v>1</v>
      </c>
      <c r="C4001">
        <v>1</v>
      </c>
      <c r="D4001">
        <v>60</v>
      </c>
      <c r="E4001">
        <f>Sheet2!AN64</f>
        <v>3.4530385810371991E-3</v>
      </c>
    </row>
    <row r="4002" spans="1:5">
      <c r="A4002">
        <v>2010</v>
      </c>
      <c r="B4002">
        <v>1</v>
      </c>
      <c r="C4002">
        <v>1</v>
      </c>
      <c r="D4002">
        <v>61</v>
      </c>
      <c r="E4002">
        <f>Sheet2!AN65</f>
        <v>3.963928763017324E-3</v>
      </c>
    </row>
    <row r="4003" spans="1:5">
      <c r="A4003">
        <v>2010</v>
      </c>
      <c r="B4003">
        <v>1</v>
      </c>
      <c r="C4003">
        <v>1</v>
      </c>
      <c r="D4003">
        <v>62</v>
      </c>
      <c r="E4003">
        <f>Sheet2!AN66</f>
        <v>4.4280481371044974E-3</v>
      </c>
    </row>
    <row r="4004" spans="1:5">
      <c r="A4004">
        <v>2010</v>
      </c>
      <c r="B4004">
        <v>1</v>
      </c>
      <c r="C4004">
        <v>1</v>
      </c>
      <c r="D4004">
        <v>63</v>
      </c>
      <c r="E4004">
        <f>Sheet2!AN67</f>
        <v>4.2814827190839309E-3</v>
      </c>
    </row>
    <row r="4005" spans="1:5">
      <c r="A4005">
        <v>2010</v>
      </c>
      <c r="B4005">
        <v>1</v>
      </c>
      <c r="C4005">
        <v>1</v>
      </c>
      <c r="D4005">
        <v>64</v>
      </c>
      <c r="E4005">
        <f>Sheet2!AN68</f>
        <v>4.2969623246826459E-3</v>
      </c>
    </row>
    <row r="4006" spans="1:5">
      <c r="A4006">
        <v>2010</v>
      </c>
      <c r="B4006">
        <v>1</v>
      </c>
      <c r="C4006">
        <v>1</v>
      </c>
      <c r="D4006">
        <v>65</v>
      </c>
      <c r="E4006">
        <f>Sheet2!AN69</f>
        <v>5.4474640788274185E-3</v>
      </c>
    </row>
    <row r="4007" spans="1:5">
      <c r="A4007">
        <v>2010</v>
      </c>
      <c r="B4007">
        <v>1</v>
      </c>
      <c r="C4007">
        <v>1</v>
      </c>
      <c r="D4007">
        <v>66</v>
      </c>
      <c r="E4007">
        <f>Sheet2!AN70</f>
        <v>5.8375019979382305E-3</v>
      </c>
    </row>
    <row r="4008" spans="1:5">
      <c r="A4008">
        <v>2010</v>
      </c>
      <c r="B4008">
        <v>1</v>
      </c>
      <c r="C4008">
        <v>1</v>
      </c>
      <c r="D4008">
        <v>67</v>
      </c>
      <c r="E4008">
        <f>Sheet2!AN71</f>
        <v>6.6055223637514551E-3</v>
      </c>
    </row>
    <row r="4009" spans="1:5">
      <c r="A4009">
        <v>2010</v>
      </c>
      <c r="B4009">
        <v>1</v>
      </c>
      <c r="C4009">
        <v>1</v>
      </c>
      <c r="D4009">
        <v>68</v>
      </c>
      <c r="E4009">
        <f>Sheet2!AN72</f>
        <v>7.3227838222707734E-3</v>
      </c>
    </row>
    <row r="4010" spans="1:5">
      <c r="A4010">
        <v>2010</v>
      </c>
      <c r="B4010">
        <v>1</v>
      </c>
      <c r="C4010">
        <v>1</v>
      </c>
      <c r="D4010">
        <v>69</v>
      </c>
      <c r="E4010">
        <f>Sheet2!AN73</f>
        <v>8.4945366058099183E-3</v>
      </c>
    </row>
    <row r="4011" spans="1:5">
      <c r="A4011">
        <v>2010</v>
      </c>
      <c r="B4011">
        <v>1</v>
      </c>
      <c r="C4011">
        <v>1</v>
      </c>
      <c r="D4011">
        <v>70</v>
      </c>
      <c r="E4011">
        <f>Sheet2!AN74</f>
        <v>8.9646778340648353E-3</v>
      </c>
    </row>
    <row r="4012" spans="1:5">
      <c r="A4012">
        <v>2010</v>
      </c>
      <c r="B4012">
        <v>1</v>
      </c>
      <c r="C4012">
        <v>1</v>
      </c>
      <c r="D4012">
        <v>71</v>
      </c>
      <c r="E4012">
        <f>Sheet2!AN75</f>
        <v>1.0160304237721195E-2</v>
      </c>
    </row>
    <row r="4013" spans="1:5">
      <c r="A4013">
        <v>2010</v>
      </c>
      <c r="B4013">
        <v>1</v>
      </c>
      <c r="C4013">
        <v>1</v>
      </c>
      <c r="D4013">
        <v>72</v>
      </c>
      <c r="E4013">
        <f>Sheet2!AN76</f>
        <v>1.2104558734777877E-2</v>
      </c>
    </row>
    <row r="4014" spans="1:5">
      <c r="A4014">
        <v>2010</v>
      </c>
      <c r="B4014">
        <v>1</v>
      </c>
      <c r="C4014">
        <v>1</v>
      </c>
      <c r="D4014">
        <v>73</v>
      </c>
      <c r="E4014">
        <f>Sheet2!AN77</f>
        <v>1.285904302189135E-2</v>
      </c>
    </row>
    <row r="4015" spans="1:5">
      <c r="A4015">
        <v>2010</v>
      </c>
      <c r="B4015">
        <v>1</v>
      </c>
      <c r="C4015">
        <v>1</v>
      </c>
      <c r="D4015">
        <v>74</v>
      </c>
      <c r="E4015">
        <f>Sheet2!AN78</f>
        <v>1.4634239413462886E-2</v>
      </c>
    </row>
    <row r="4016" spans="1:5">
      <c r="A4016">
        <v>2010</v>
      </c>
      <c r="B4016">
        <v>1</v>
      </c>
      <c r="C4016">
        <v>1</v>
      </c>
      <c r="D4016">
        <v>75</v>
      </c>
      <c r="E4016">
        <f>Sheet2!AN79</f>
        <v>1.5538727599482331E-2</v>
      </c>
    </row>
    <row r="4017" spans="1:5">
      <c r="A4017">
        <v>2010</v>
      </c>
      <c r="B4017">
        <v>1</v>
      </c>
      <c r="C4017">
        <v>1</v>
      </c>
      <c r="D4017">
        <v>76</v>
      </c>
      <c r="E4017">
        <f>Sheet2!AN80</f>
        <v>1.7109951292570865E-2</v>
      </c>
    </row>
    <row r="4018" spans="1:5">
      <c r="A4018">
        <v>2010</v>
      </c>
      <c r="B4018">
        <v>1</v>
      </c>
      <c r="C4018">
        <v>1</v>
      </c>
      <c r="D4018">
        <v>77</v>
      </c>
      <c r="E4018">
        <f>Sheet2!AN81</f>
        <v>2.0419752295866751E-2</v>
      </c>
    </row>
    <row r="4019" spans="1:5">
      <c r="A4019">
        <v>2010</v>
      </c>
      <c r="B4019">
        <v>1</v>
      </c>
      <c r="C4019">
        <v>1</v>
      </c>
      <c r="D4019">
        <v>78</v>
      </c>
      <c r="E4019">
        <f>Sheet2!AN82</f>
        <v>2.1873209092153578E-2</v>
      </c>
    </row>
    <row r="4020" spans="1:5">
      <c r="A4020">
        <v>2010</v>
      </c>
      <c r="B4020">
        <v>1</v>
      </c>
      <c r="C4020">
        <v>1</v>
      </c>
      <c r="D4020">
        <v>79</v>
      </c>
      <c r="E4020">
        <f>Sheet2!AN83</f>
        <v>2.514707853424555E-2</v>
      </c>
    </row>
    <row r="4021" spans="1:5">
      <c r="A4021">
        <v>2010</v>
      </c>
      <c r="B4021">
        <v>1</v>
      </c>
      <c r="C4021">
        <v>1</v>
      </c>
      <c r="D4021">
        <v>80</v>
      </c>
      <c r="E4021">
        <f>Sheet2!AN84</f>
        <v>2.9403792698512291E-2</v>
      </c>
    </row>
    <row r="4022" spans="1:5">
      <c r="A4022">
        <v>2010</v>
      </c>
      <c r="B4022">
        <v>1</v>
      </c>
      <c r="C4022">
        <v>1</v>
      </c>
      <c r="D4022">
        <v>81</v>
      </c>
      <c r="E4022">
        <f>Sheet2!AN85</f>
        <v>3.3888161092363374E-2</v>
      </c>
    </row>
    <row r="4023" spans="1:5">
      <c r="A4023">
        <v>2010</v>
      </c>
      <c r="B4023">
        <v>1</v>
      </c>
      <c r="C4023">
        <v>1</v>
      </c>
      <c r="D4023">
        <v>82</v>
      </c>
      <c r="E4023">
        <f>Sheet2!AN86</f>
        <v>4.1257354189461526E-2</v>
      </c>
    </row>
    <row r="4024" spans="1:5">
      <c r="A4024">
        <v>2010</v>
      </c>
      <c r="B4024">
        <v>1</v>
      </c>
      <c r="C4024">
        <v>1</v>
      </c>
      <c r="D4024">
        <v>83</v>
      </c>
      <c r="E4024">
        <f>Sheet2!AN87</f>
        <v>4.5530418856990877E-2</v>
      </c>
    </row>
    <row r="4025" spans="1:5">
      <c r="A4025">
        <v>2010</v>
      </c>
      <c r="B4025">
        <v>1</v>
      </c>
      <c r="C4025">
        <v>1</v>
      </c>
      <c r="D4025">
        <v>84</v>
      </c>
      <c r="E4025">
        <f>Sheet2!AN88</f>
        <v>5.1571206881361971E-2</v>
      </c>
    </row>
    <row r="4026" spans="1:5">
      <c r="A4026">
        <v>2010</v>
      </c>
      <c r="B4026">
        <v>1</v>
      </c>
      <c r="C4026">
        <v>1</v>
      </c>
      <c r="D4026">
        <v>85</v>
      </c>
      <c r="E4026">
        <f>Sheet2!AN89</f>
        <v>5.9296929576267907E-2</v>
      </c>
    </row>
    <row r="4027" spans="1:5">
      <c r="A4027">
        <v>2010</v>
      </c>
      <c r="B4027">
        <v>1</v>
      </c>
      <c r="C4027">
        <v>1</v>
      </c>
      <c r="D4027">
        <v>86</v>
      </c>
      <c r="E4027">
        <f>Sheet2!AN90</f>
        <v>7.1702837831822019E-2</v>
      </c>
    </row>
    <row r="4028" spans="1:5">
      <c r="A4028">
        <v>2010</v>
      </c>
      <c r="B4028">
        <v>1</v>
      </c>
      <c r="C4028">
        <v>1</v>
      </c>
      <c r="D4028">
        <v>87</v>
      </c>
      <c r="E4028">
        <f>Sheet2!AN91</f>
        <v>8.0598291808486475E-2</v>
      </c>
    </row>
    <row r="4029" spans="1:5">
      <c r="A4029">
        <v>2010</v>
      </c>
      <c r="B4029">
        <v>1</v>
      </c>
      <c r="C4029">
        <v>1</v>
      </c>
      <c r="D4029">
        <v>88</v>
      </c>
      <c r="E4029">
        <f>Sheet2!AN92</f>
        <v>9.5886007200488219E-2</v>
      </c>
    </row>
    <row r="4030" spans="1:5">
      <c r="A4030">
        <v>2010</v>
      </c>
      <c r="B4030">
        <v>1</v>
      </c>
      <c r="C4030">
        <v>1</v>
      </c>
      <c r="D4030">
        <v>89</v>
      </c>
      <c r="E4030">
        <f>Sheet2!AN93</f>
        <v>0.10392421393295311</v>
      </c>
    </row>
    <row r="4031" spans="1:5">
      <c r="A4031">
        <v>2010</v>
      </c>
      <c r="B4031">
        <v>1</v>
      </c>
      <c r="C4031">
        <v>1</v>
      </c>
      <c r="D4031">
        <v>90</v>
      </c>
      <c r="E4031">
        <f>Sheet2!AN94</f>
        <v>0.11156924483266466</v>
      </c>
    </row>
    <row r="4032" spans="1:5">
      <c r="A4032">
        <v>2010</v>
      </c>
      <c r="B4032">
        <v>1</v>
      </c>
      <c r="C4032">
        <v>1</v>
      </c>
      <c r="D4032">
        <v>91</v>
      </c>
      <c r="E4032">
        <f>Sheet2!AN95</f>
        <v>0.1271217952144244</v>
      </c>
    </row>
    <row r="4033" spans="1:5">
      <c r="A4033">
        <v>2010</v>
      </c>
      <c r="B4033">
        <v>1</v>
      </c>
      <c r="C4033">
        <v>1</v>
      </c>
      <c r="D4033">
        <v>92</v>
      </c>
      <c r="E4033">
        <f>Sheet2!AN96</f>
        <v>0.14936715198052489</v>
      </c>
    </row>
    <row r="4034" spans="1:5">
      <c r="A4034">
        <v>2010</v>
      </c>
      <c r="B4034">
        <v>1</v>
      </c>
      <c r="C4034">
        <v>1</v>
      </c>
      <c r="D4034">
        <v>93</v>
      </c>
      <c r="E4034">
        <f>Sheet2!AN97</f>
        <v>0.18929733689112119</v>
      </c>
    </row>
    <row r="4035" spans="1:5">
      <c r="A4035">
        <v>2010</v>
      </c>
      <c r="B4035">
        <v>1</v>
      </c>
      <c r="C4035">
        <v>1</v>
      </c>
      <c r="D4035">
        <v>94</v>
      </c>
      <c r="E4035">
        <f>Sheet2!AN98</f>
        <v>0.18155420733315752</v>
      </c>
    </row>
    <row r="4036" spans="1:5">
      <c r="A4036">
        <v>2010</v>
      </c>
      <c r="B4036">
        <v>1</v>
      </c>
      <c r="C4036">
        <v>1</v>
      </c>
      <c r="D4036">
        <v>95</v>
      </c>
      <c r="E4036">
        <f>Sheet2!AN99</f>
        <v>0.1796827333740085</v>
      </c>
    </row>
    <row r="4037" spans="1:5">
      <c r="A4037">
        <v>2010</v>
      </c>
      <c r="B4037">
        <v>1</v>
      </c>
      <c r="C4037">
        <v>1</v>
      </c>
      <c r="D4037">
        <v>96</v>
      </c>
      <c r="E4037">
        <f>Sheet2!AN100</f>
        <v>0.25259042033235585</v>
      </c>
    </row>
    <row r="4038" spans="1:5">
      <c r="A4038">
        <v>2010</v>
      </c>
      <c r="B4038">
        <v>1</v>
      </c>
      <c r="C4038">
        <v>1</v>
      </c>
      <c r="D4038">
        <v>97</v>
      </c>
      <c r="E4038">
        <f>Sheet2!AN101</f>
        <v>0.23647815966041347</v>
      </c>
    </row>
    <row r="4039" spans="1:5">
      <c r="A4039">
        <v>2010</v>
      </c>
      <c r="B4039">
        <v>1</v>
      </c>
      <c r="C4039">
        <v>1</v>
      </c>
      <c r="D4039">
        <v>98</v>
      </c>
      <c r="E4039">
        <f>Sheet2!AN102</f>
        <v>0.2496969696969697</v>
      </c>
    </row>
    <row r="4040" spans="1:5">
      <c r="A4040">
        <v>2010</v>
      </c>
      <c r="B4040">
        <v>1</v>
      </c>
      <c r="C4040">
        <v>1</v>
      </c>
      <c r="D4040">
        <v>99</v>
      </c>
      <c r="E4040">
        <f>Sheet2!AN103</f>
        <v>0.28832653061224495</v>
      </c>
    </row>
    <row r="4041" spans="1:5">
      <c r="A4041">
        <v>2010</v>
      </c>
      <c r="B4041">
        <v>1</v>
      </c>
      <c r="C4041">
        <v>1</v>
      </c>
      <c r="D4041">
        <v>100</v>
      </c>
      <c r="E4041">
        <f>Sheet2!AN104</f>
        <v>0.14723707664884136</v>
      </c>
    </row>
    <row r="4042" spans="1:5">
      <c r="A4042">
        <v>2011</v>
      </c>
      <c r="B4042">
        <v>0</v>
      </c>
      <c r="C4042">
        <v>0</v>
      </c>
      <c r="D4042">
        <v>0</v>
      </c>
      <c r="E4042">
        <f>Sheet2!AQ4</f>
        <v>4.4861653130823052E-3</v>
      </c>
    </row>
    <row r="4043" spans="1:5">
      <c r="A4043">
        <v>2011</v>
      </c>
      <c r="B4043">
        <v>0</v>
      </c>
      <c r="C4043">
        <v>0</v>
      </c>
      <c r="D4043">
        <v>1</v>
      </c>
      <c r="E4043">
        <f>Sheet2!AQ5</f>
        <v>3.1949533332880151E-4</v>
      </c>
    </row>
    <row r="4044" spans="1:5">
      <c r="A4044">
        <v>2011</v>
      </c>
      <c r="B4044">
        <v>0</v>
      </c>
      <c r="C4044">
        <v>0</v>
      </c>
      <c r="D4044">
        <v>2</v>
      </c>
      <c r="E4044">
        <f>Sheet2!AQ6</f>
        <v>1.9809555036408595E-4</v>
      </c>
    </row>
    <row r="4045" spans="1:5">
      <c r="A4045">
        <v>2011</v>
      </c>
      <c r="B4045">
        <v>0</v>
      </c>
      <c r="C4045">
        <v>0</v>
      </c>
      <c r="D4045">
        <v>3</v>
      </c>
      <c r="E4045">
        <f>Sheet2!AQ7</f>
        <v>1.2881181272118345E-4</v>
      </c>
    </row>
    <row r="4046" spans="1:5">
      <c r="A4046">
        <v>2011</v>
      </c>
      <c r="B4046">
        <v>0</v>
      </c>
      <c r="C4046">
        <v>0</v>
      </c>
      <c r="D4046">
        <v>4</v>
      </c>
      <c r="E4046">
        <f>Sheet2!AQ8</f>
        <v>9.3933883964815053E-5</v>
      </c>
    </row>
    <row r="4047" spans="1:5">
      <c r="A4047">
        <v>2011</v>
      </c>
      <c r="B4047">
        <v>0</v>
      </c>
      <c r="C4047">
        <v>0</v>
      </c>
      <c r="D4047">
        <v>5</v>
      </c>
      <c r="E4047">
        <f>Sheet2!AQ9</f>
        <v>1.5125992643267214E-4</v>
      </c>
    </row>
    <row r="4048" spans="1:5">
      <c r="A4048">
        <v>2011</v>
      </c>
      <c r="B4048">
        <v>0</v>
      </c>
      <c r="C4048">
        <v>0</v>
      </c>
      <c r="D4048">
        <v>6</v>
      </c>
      <c r="E4048">
        <f>Sheet2!AQ10</f>
        <v>1.2780460096563476E-4</v>
      </c>
    </row>
    <row r="4049" spans="1:5">
      <c r="A4049">
        <v>2011</v>
      </c>
      <c r="B4049">
        <v>0</v>
      </c>
      <c r="C4049">
        <v>0</v>
      </c>
      <c r="D4049">
        <v>7</v>
      </c>
      <c r="E4049">
        <f>Sheet2!AQ11</f>
        <v>1.3745803912489871E-4</v>
      </c>
    </row>
    <row r="4050" spans="1:5">
      <c r="A4050">
        <v>2011</v>
      </c>
      <c r="B4050">
        <v>0</v>
      </c>
      <c r="C4050">
        <v>0</v>
      </c>
      <c r="D4050">
        <v>8</v>
      </c>
      <c r="E4050">
        <f>Sheet2!AQ12</f>
        <v>8.7917884695694218E-5</v>
      </c>
    </row>
    <row r="4051" spans="1:5">
      <c r="A4051">
        <v>2011</v>
      </c>
      <c r="B4051">
        <v>0</v>
      </c>
      <c r="C4051">
        <v>0</v>
      </c>
      <c r="D4051">
        <v>9</v>
      </c>
      <c r="E4051">
        <f>Sheet2!AQ13</f>
        <v>8.8037210394259968E-5</v>
      </c>
    </row>
    <row r="4052" spans="1:5">
      <c r="A4052">
        <v>2011</v>
      </c>
      <c r="B4052">
        <v>0</v>
      </c>
      <c r="C4052">
        <v>0</v>
      </c>
      <c r="D4052">
        <v>10</v>
      </c>
      <c r="E4052">
        <f>Sheet2!AQ14</f>
        <v>9.2952086774348083E-5</v>
      </c>
    </row>
    <row r="4053" spans="1:5">
      <c r="A4053">
        <v>2011</v>
      </c>
      <c r="B4053">
        <v>0</v>
      </c>
      <c r="C4053">
        <v>0</v>
      </c>
      <c r="D4053">
        <v>11</v>
      </c>
      <c r="E4053">
        <f>Sheet2!AQ15</f>
        <v>4.9857194749325147E-5</v>
      </c>
    </row>
    <row r="4054" spans="1:5">
      <c r="A4054">
        <v>2011</v>
      </c>
      <c r="B4054">
        <v>0</v>
      </c>
      <c r="C4054">
        <v>0</v>
      </c>
      <c r="D4054">
        <v>12</v>
      </c>
      <c r="E4054">
        <f>Sheet2!AQ16</f>
        <v>8.4736188001355785E-5</v>
      </c>
    </row>
    <row r="4055" spans="1:5">
      <c r="A4055">
        <v>2011</v>
      </c>
      <c r="B4055">
        <v>0</v>
      </c>
      <c r="C4055">
        <v>0</v>
      </c>
      <c r="D4055">
        <v>13</v>
      </c>
      <c r="E4055">
        <f>Sheet2!AQ17</f>
        <v>1.0554312492084266E-4</v>
      </c>
    </row>
    <row r="4056" spans="1:5">
      <c r="A4056">
        <v>2011</v>
      </c>
      <c r="B4056">
        <v>0</v>
      </c>
      <c r="C4056">
        <v>0</v>
      </c>
      <c r="D4056">
        <v>14</v>
      </c>
      <c r="E4056">
        <f>Sheet2!AQ18</f>
        <v>1.8127309488949312E-4</v>
      </c>
    </row>
    <row r="4057" spans="1:5">
      <c r="A4057">
        <v>2011</v>
      </c>
      <c r="B4057">
        <v>0</v>
      </c>
      <c r="C4057">
        <v>0</v>
      </c>
      <c r="D4057">
        <v>15</v>
      </c>
      <c r="E4057">
        <f>Sheet2!AQ19</f>
        <v>2.4846263743089634E-4</v>
      </c>
    </row>
    <row r="4058" spans="1:5">
      <c r="A4058">
        <v>2011</v>
      </c>
      <c r="B4058">
        <v>0</v>
      </c>
      <c r="C4058">
        <v>0</v>
      </c>
      <c r="D4058">
        <v>16</v>
      </c>
      <c r="E4058">
        <f>Sheet2!AQ20</f>
        <v>3.4382795118991438E-4</v>
      </c>
    </row>
    <row r="4059" spans="1:5">
      <c r="A4059">
        <v>2011</v>
      </c>
      <c r="B4059">
        <v>0</v>
      </c>
      <c r="C4059">
        <v>0</v>
      </c>
      <c r="D4059">
        <v>17</v>
      </c>
      <c r="E4059">
        <f>Sheet2!AQ21</f>
        <v>4.1605281824630327E-4</v>
      </c>
    </row>
    <row r="4060" spans="1:5">
      <c r="A4060">
        <v>2011</v>
      </c>
      <c r="B4060">
        <v>0</v>
      </c>
      <c r="C4060">
        <v>0</v>
      </c>
      <c r="D4060">
        <v>18</v>
      </c>
      <c r="E4060">
        <f>Sheet2!AQ22</f>
        <v>5.4510201687746243E-4</v>
      </c>
    </row>
    <row r="4061" spans="1:5">
      <c r="A4061">
        <v>2011</v>
      </c>
      <c r="B4061">
        <v>0</v>
      </c>
      <c r="C4061">
        <v>0</v>
      </c>
      <c r="D4061">
        <v>19</v>
      </c>
      <c r="E4061">
        <f>Sheet2!AQ23</f>
        <v>5.6885940262908991E-4</v>
      </c>
    </row>
    <row r="4062" spans="1:5">
      <c r="A4062">
        <v>2011</v>
      </c>
      <c r="B4062">
        <v>0</v>
      </c>
      <c r="C4062">
        <v>0</v>
      </c>
      <c r="D4062">
        <v>20</v>
      </c>
      <c r="E4062">
        <f>Sheet2!AQ24</f>
        <v>7.5270106443920445E-4</v>
      </c>
    </row>
    <row r="4063" spans="1:5">
      <c r="A4063">
        <v>2011</v>
      </c>
      <c r="B4063">
        <v>0</v>
      </c>
      <c r="C4063">
        <v>0</v>
      </c>
      <c r="D4063">
        <v>21</v>
      </c>
      <c r="E4063">
        <f>Sheet2!AQ25</f>
        <v>7.026401051357787E-4</v>
      </c>
    </row>
    <row r="4064" spans="1:5">
      <c r="A4064">
        <v>2011</v>
      </c>
      <c r="B4064">
        <v>0</v>
      </c>
      <c r="C4064">
        <v>0</v>
      </c>
      <c r="D4064">
        <v>22</v>
      </c>
      <c r="E4064">
        <f>Sheet2!AQ26</f>
        <v>6.3173272441317948E-4</v>
      </c>
    </row>
    <row r="4065" spans="1:5">
      <c r="A4065">
        <v>2011</v>
      </c>
      <c r="B4065">
        <v>0</v>
      </c>
      <c r="C4065">
        <v>0</v>
      </c>
      <c r="D4065">
        <v>23</v>
      </c>
      <c r="E4065">
        <f>Sheet2!AQ27</f>
        <v>5.2224844482346019E-4</v>
      </c>
    </row>
    <row r="4066" spans="1:5">
      <c r="A4066">
        <v>2011</v>
      </c>
      <c r="B4066">
        <v>0</v>
      </c>
      <c r="C4066">
        <v>0</v>
      </c>
      <c r="D4066">
        <v>24</v>
      </c>
      <c r="E4066">
        <f>Sheet2!AQ28</f>
        <v>8.2394041262935864E-4</v>
      </c>
    </row>
    <row r="4067" spans="1:5">
      <c r="A4067">
        <v>2011</v>
      </c>
      <c r="B4067">
        <v>0</v>
      </c>
      <c r="C4067">
        <v>0</v>
      </c>
      <c r="D4067">
        <v>25</v>
      </c>
      <c r="E4067">
        <f>Sheet2!AQ29</f>
        <v>7.8107202134930194E-4</v>
      </c>
    </row>
    <row r="4068" spans="1:5">
      <c r="A4068">
        <v>2011</v>
      </c>
      <c r="B4068">
        <v>0</v>
      </c>
      <c r="C4068">
        <v>0</v>
      </c>
      <c r="D4068">
        <v>26</v>
      </c>
      <c r="E4068">
        <f>Sheet2!AQ30</f>
        <v>7.8907291822837347E-4</v>
      </c>
    </row>
    <row r="4069" spans="1:5">
      <c r="A4069">
        <v>2011</v>
      </c>
      <c r="B4069">
        <v>0</v>
      </c>
      <c r="C4069">
        <v>0</v>
      </c>
      <c r="D4069">
        <v>27</v>
      </c>
      <c r="E4069">
        <f>Sheet2!AQ31</f>
        <v>7.9308227589029885E-4</v>
      </c>
    </row>
    <row r="4070" spans="1:5">
      <c r="A4070">
        <v>2011</v>
      </c>
      <c r="B4070">
        <v>0</v>
      </c>
      <c r="C4070">
        <v>0</v>
      </c>
      <c r="D4070">
        <v>28</v>
      </c>
      <c r="E4070">
        <f>Sheet2!AQ32</f>
        <v>9.2070857732110629E-4</v>
      </c>
    </row>
    <row r="4071" spans="1:5">
      <c r="A4071">
        <v>2011</v>
      </c>
      <c r="B4071">
        <v>0</v>
      </c>
      <c r="C4071">
        <v>0</v>
      </c>
      <c r="D4071">
        <v>29</v>
      </c>
      <c r="E4071">
        <f>Sheet2!AQ33</f>
        <v>1.0187552847930399E-3</v>
      </c>
    </row>
    <row r="4072" spans="1:5">
      <c r="A4072">
        <v>2011</v>
      </c>
      <c r="B4072">
        <v>0</v>
      </c>
      <c r="C4072">
        <v>0</v>
      </c>
      <c r="D4072">
        <v>30</v>
      </c>
      <c r="E4072">
        <f>Sheet2!AQ34</f>
        <v>1.2645871233970803E-3</v>
      </c>
    </row>
    <row r="4073" spans="1:5">
      <c r="A4073">
        <v>2011</v>
      </c>
      <c r="B4073">
        <v>0</v>
      </c>
      <c r="C4073">
        <v>0</v>
      </c>
      <c r="D4073">
        <v>31</v>
      </c>
      <c r="E4073">
        <f>Sheet2!AQ35</f>
        <v>1.3326026851321394E-3</v>
      </c>
    </row>
    <row r="4074" spans="1:5">
      <c r="A4074">
        <v>2011</v>
      </c>
      <c r="B4074">
        <v>0</v>
      </c>
      <c r="C4074">
        <v>0</v>
      </c>
      <c r="D4074">
        <v>32</v>
      </c>
      <c r="E4074">
        <f>Sheet2!AQ36</f>
        <v>1.5090338105142951E-3</v>
      </c>
    </row>
    <row r="4075" spans="1:5">
      <c r="A4075">
        <v>2011</v>
      </c>
      <c r="B4075">
        <v>0</v>
      </c>
      <c r="C4075">
        <v>0</v>
      </c>
      <c r="D4075">
        <v>33</v>
      </c>
      <c r="E4075">
        <f>Sheet2!AQ37</f>
        <v>1.4585420472626553E-3</v>
      </c>
    </row>
    <row r="4076" spans="1:5">
      <c r="A4076">
        <v>2011</v>
      </c>
      <c r="B4076">
        <v>0</v>
      </c>
      <c r="C4076">
        <v>0</v>
      </c>
      <c r="D4076">
        <v>34</v>
      </c>
      <c r="E4076">
        <f>Sheet2!AQ38</f>
        <v>1.4071657208245064E-3</v>
      </c>
    </row>
    <row r="4077" spans="1:5">
      <c r="A4077">
        <v>2011</v>
      </c>
      <c r="B4077">
        <v>0</v>
      </c>
      <c r="C4077">
        <v>0</v>
      </c>
      <c r="D4077">
        <v>35</v>
      </c>
      <c r="E4077">
        <f>Sheet2!AQ39</f>
        <v>1.5602631536617928E-3</v>
      </c>
    </row>
    <row r="4078" spans="1:5">
      <c r="A4078">
        <v>2011</v>
      </c>
      <c r="B4078">
        <v>0</v>
      </c>
      <c r="C4078">
        <v>0</v>
      </c>
      <c r="D4078">
        <v>36</v>
      </c>
      <c r="E4078">
        <f>Sheet2!AQ40</f>
        <v>1.6460771211577953E-3</v>
      </c>
    </row>
    <row r="4079" spans="1:5">
      <c r="A4079">
        <v>2011</v>
      </c>
      <c r="B4079">
        <v>0</v>
      </c>
      <c r="C4079">
        <v>0</v>
      </c>
      <c r="D4079">
        <v>37</v>
      </c>
      <c r="E4079">
        <f>Sheet2!AQ41</f>
        <v>2.1915478215360461E-3</v>
      </c>
    </row>
    <row r="4080" spans="1:5">
      <c r="A4080">
        <v>2011</v>
      </c>
      <c r="B4080">
        <v>0</v>
      </c>
      <c r="C4080">
        <v>0</v>
      </c>
      <c r="D4080">
        <v>38</v>
      </c>
      <c r="E4080">
        <f>Sheet2!AQ42</f>
        <v>1.6984860609821823E-3</v>
      </c>
    </row>
    <row r="4081" spans="1:5">
      <c r="A4081">
        <v>2011</v>
      </c>
      <c r="B4081">
        <v>0</v>
      </c>
      <c r="C4081">
        <v>0</v>
      </c>
      <c r="D4081">
        <v>39</v>
      </c>
      <c r="E4081">
        <f>Sheet2!AQ43</f>
        <v>1.8681441504734228E-3</v>
      </c>
    </row>
    <row r="4082" spans="1:5">
      <c r="A4082">
        <v>2011</v>
      </c>
      <c r="B4082">
        <v>0</v>
      </c>
      <c r="C4082">
        <v>0</v>
      </c>
      <c r="D4082">
        <v>40</v>
      </c>
      <c r="E4082">
        <f>Sheet2!AQ44</f>
        <v>2.0068580819493386E-3</v>
      </c>
    </row>
    <row r="4083" spans="1:5">
      <c r="A4083">
        <v>2011</v>
      </c>
      <c r="B4083">
        <v>0</v>
      </c>
      <c r="C4083">
        <v>0</v>
      </c>
      <c r="D4083">
        <v>41</v>
      </c>
      <c r="E4083">
        <f>Sheet2!AQ45</f>
        <v>2.2936169489797651E-3</v>
      </c>
    </row>
    <row r="4084" spans="1:5">
      <c r="A4084">
        <v>2011</v>
      </c>
      <c r="B4084">
        <v>0</v>
      </c>
      <c r="C4084">
        <v>0</v>
      </c>
      <c r="D4084">
        <v>42</v>
      </c>
      <c r="E4084">
        <f>Sheet2!AQ46</f>
        <v>2.4212653288740245E-3</v>
      </c>
    </row>
    <row r="4085" spans="1:5">
      <c r="A4085">
        <v>2011</v>
      </c>
      <c r="B4085">
        <v>0</v>
      </c>
      <c r="C4085">
        <v>0</v>
      </c>
      <c r="D4085">
        <v>43</v>
      </c>
      <c r="E4085">
        <f>Sheet2!AQ47</f>
        <v>2.4740767691468074E-3</v>
      </c>
    </row>
    <row r="4086" spans="1:5">
      <c r="A4086">
        <v>2011</v>
      </c>
      <c r="B4086">
        <v>0</v>
      </c>
      <c r="C4086">
        <v>0</v>
      </c>
      <c r="D4086">
        <v>44</v>
      </c>
      <c r="E4086">
        <f>Sheet2!AQ48</f>
        <v>2.4884398967483148E-3</v>
      </c>
    </row>
    <row r="4087" spans="1:5">
      <c r="A4087">
        <v>2011</v>
      </c>
      <c r="B4087">
        <v>0</v>
      </c>
      <c r="C4087">
        <v>0</v>
      </c>
      <c r="D4087">
        <v>45</v>
      </c>
      <c r="E4087">
        <f>Sheet2!AQ49</f>
        <v>2.714694924456593E-3</v>
      </c>
    </row>
    <row r="4088" spans="1:5">
      <c r="A4088">
        <v>2011</v>
      </c>
      <c r="B4088">
        <v>0</v>
      </c>
      <c r="C4088">
        <v>0</v>
      </c>
      <c r="D4088">
        <v>46</v>
      </c>
      <c r="E4088">
        <f>Sheet2!AQ50</f>
        <v>2.8931944599992535E-3</v>
      </c>
    </row>
    <row r="4089" spans="1:5">
      <c r="A4089">
        <v>2011</v>
      </c>
      <c r="B4089">
        <v>0</v>
      </c>
      <c r="C4089">
        <v>0</v>
      </c>
      <c r="D4089">
        <v>47</v>
      </c>
      <c r="E4089">
        <f>Sheet2!AQ51</f>
        <v>3.228966367957044E-3</v>
      </c>
    </row>
    <row r="4090" spans="1:5">
      <c r="A4090">
        <v>2011</v>
      </c>
      <c r="B4090">
        <v>0</v>
      </c>
      <c r="C4090">
        <v>0</v>
      </c>
      <c r="D4090">
        <v>48</v>
      </c>
      <c r="E4090">
        <f>Sheet2!AQ52</f>
        <v>3.730524467851657E-3</v>
      </c>
    </row>
    <row r="4091" spans="1:5">
      <c r="A4091">
        <v>2011</v>
      </c>
      <c r="B4091">
        <v>0</v>
      </c>
      <c r="C4091">
        <v>0</v>
      </c>
      <c r="D4091">
        <v>49</v>
      </c>
      <c r="E4091">
        <f>Sheet2!AQ53</f>
        <v>3.7876718565055087E-3</v>
      </c>
    </row>
    <row r="4092" spans="1:5">
      <c r="A4092">
        <v>2011</v>
      </c>
      <c r="B4092">
        <v>0</v>
      </c>
      <c r="C4092">
        <v>0</v>
      </c>
      <c r="D4092">
        <v>50</v>
      </c>
      <c r="E4092">
        <f>Sheet2!AQ54</f>
        <v>3.8928368130152959E-3</v>
      </c>
    </row>
    <row r="4093" spans="1:5">
      <c r="A4093">
        <v>2011</v>
      </c>
      <c r="B4093">
        <v>0</v>
      </c>
      <c r="C4093">
        <v>0</v>
      </c>
      <c r="D4093">
        <v>51</v>
      </c>
      <c r="E4093">
        <f>Sheet2!AQ55</f>
        <v>4.689537078476776E-3</v>
      </c>
    </row>
    <row r="4094" spans="1:5">
      <c r="A4094">
        <v>2011</v>
      </c>
      <c r="B4094">
        <v>0</v>
      </c>
      <c r="C4094">
        <v>0</v>
      </c>
      <c r="D4094">
        <v>52</v>
      </c>
      <c r="E4094">
        <f>Sheet2!AQ56</f>
        <v>5.0144415917843391E-3</v>
      </c>
    </row>
    <row r="4095" spans="1:5">
      <c r="A4095">
        <v>2011</v>
      </c>
      <c r="B4095">
        <v>0</v>
      </c>
      <c r="C4095">
        <v>0</v>
      </c>
      <c r="D4095">
        <v>53</v>
      </c>
      <c r="E4095">
        <f>Sheet2!AQ57</f>
        <v>5.4276350124209342E-3</v>
      </c>
    </row>
    <row r="4096" spans="1:5">
      <c r="A4096">
        <v>2011</v>
      </c>
      <c r="B4096">
        <v>0</v>
      </c>
      <c r="C4096">
        <v>0</v>
      </c>
      <c r="D4096">
        <v>54</v>
      </c>
      <c r="E4096">
        <f>Sheet2!AQ58</f>
        <v>6.0783722033021514E-3</v>
      </c>
    </row>
    <row r="4097" spans="1:5">
      <c r="A4097">
        <v>2011</v>
      </c>
      <c r="B4097">
        <v>0</v>
      </c>
      <c r="C4097">
        <v>0</v>
      </c>
      <c r="D4097">
        <v>55</v>
      </c>
      <c r="E4097">
        <f>Sheet2!AQ59</f>
        <v>6.6501701206309926E-3</v>
      </c>
    </row>
    <row r="4098" spans="1:5">
      <c r="A4098">
        <v>2011</v>
      </c>
      <c r="B4098">
        <v>0</v>
      </c>
      <c r="C4098">
        <v>0</v>
      </c>
      <c r="D4098">
        <v>56</v>
      </c>
      <c r="E4098">
        <f>Sheet2!AQ60</f>
        <v>6.9000530773313641E-3</v>
      </c>
    </row>
    <row r="4099" spans="1:5">
      <c r="A4099">
        <v>2011</v>
      </c>
      <c r="B4099">
        <v>0</v>
      </c>
      <c r="C4099">
        <v>0</v>
      </c>
      <c r="D4099">
        <v>57</v>
      </c>
      <c r="E4099">
        <f>Sheet2!AQ61</f>
        <v>6.6772267576459118E-3</v>
      </c>
    </row>
    <row r="4100" spans="1:5">
      <c r="A4100">
        <v>2011</v>
      </c>
      <c r="B4100">
        <v>0</v>
      </c>
      <c r="C4100">
        <v>0</v>
      </c>
      <c r="D4100">
        <v>58</v>
      </c>
      <c r="E4100">
        <f>Sheet2!AQ62</f>
        <v>7.5968915014446546E-3</v>
      </c>
    </row>
    <row r="4101" spans="1:5">
      <c r="A4101">
        <v>2011</v>
      </c>
      <c r="B4101">
        <v>0</v>
      </c>
      <c r="C4101">
        <v>0</v>
      </c>
      <c r="D4101">
        <v>59</v>
      </c>
      <c r="E4101">
        <f>Sheet2!AQ63</f>
        <v>9.0497737556561094E-3</v>
      </c>
    </row>
    <row r="4102" spans="1:5">
      <c r="A4102">
        <v>2011</v>
      </c>
      <c r="B4102">
        <v>0</v>
      </c>
      <c r="C4102">
        <v>0</v>
      </c>
      <c r="D4102">
        <v>60</v>
      </c>
      <c r="E4102">
        <f>Sheet2!AQ64</f>
        <v>8.69471296646325E-3</v>
      </c>
    </row>
    <row r="4103" spans="1:5">
      <c r="A4103">
        <v>2011</v>
      </c>
      <c r="B4103">
        <v>0</v>
      </c>
      <c r="C4103">
        <v>0</v>
      </c>
      <c r="D4103">
        <v>61</v>
      </c>
      <c r="E4103">
        <f>Sheet2!AQ65</f>
        <v>9.7398079866425485E-3</v>
      </c>
    </row>
    <row r="4104" spans="1:5">
      <c r="A4104">
        <v>2011</v>
      </c>
      <c r="B4104">
        <v>0</v>
      </c>
      <c r="C4104">
        <v>0</v>
      </c>
      <c r="D4104">
        <v>62</v>
      </c>
      <c r="E4104">
        <f>Sheet2!AQ66</f>
        <v>1.124692929233137E-2</v>
      </c>
    </row>
    <row r="4105" spans="1:5">
      <c r="A4105">
        <v>2011</v>
      </c>
      <c r="B4105">
        <v>0</v>
      </c>
      <c r="C4105">
        <v>0</v>
      </c>
      <c r="D4105">
        <v>63</v>
      </c>
      <c r="E4105">
        <f>Sheet2!AQ67</f>
        <v>1.1764353708914566E-2</v>
      </c>
    </row>
    <row r="4106" spans="1:5">
      <c r="A4106">
        <v>2011</v>
      </c>
      <c r="B4106">
        <v>0</v>
      </c>
      <c r="C4106">
        <v>0</v>
      </c>
      <c r="D4106">
        <v>64</v>
      </c>
      <c r="E4106">
        <f>Sheet2!AQ68</f>
        <v>1.2315057825974101E-2</v>
      </c>
    </row>
    <row r="4107" spans="1:5">
      <c r="A4107">
        <v>2011</v>
      </c>
      <c r="B4107">
        <v>0</v>
      </c>
      <c r="C4107">
        <v>0</v>
      </c>
      <c r="D4107">
        <v>65</v>
      </c>
      <c r="E4107">
        <f>Sheet2!AQ69</f>
        <v>1.3731825525040387E-2</v>
      </c>
    </row>
    <row r="4108" spans="1:5">
      <c r="A4108">
        <v>2011</v>
      </c>
      <c r="B4108">
        <v>0</v>
      </c>
      <c r="C4108">
        <v>0</v>
      </c>
      <c r="D4108">
        <v>66</v>
      </c>
      <c r="E4108">
        <f>Sheet2!AQ70</f>
        <v>1.462283555854744E-2</v>
      </c>
    </row>
    <row r="4109" spans="1:5">
      <c r="A4109">
        <v>2011</v>
      </c>
      <c r="B4109">
        <v>0</v>
      </c>
      <c r="C4109">
        <v>0</v>
      </c>
      <c r="D4109">
        <v>67</v>
      </c>
      <c r="E4109">
        <f>Sheet2!AQ71</f>
        <v>1.6284946452208095E-2</v>
      </c>
    </row>
    <row r="4110" spans="1:5">
      <c r="A4110">
        <v>2011</v>
      </c>
      <c r="B4110">
        <v>0</v>
      </c>
      <c r="C4110">
        <v>0</v>
      </c>
      <c r="D4110">
        <v>68</v>
      </c>
      <c r="E4110">
        <f>Sheet2!AQ72</f>
        <v>1.850009046499005E-2</v>
      </c>
    </row>
    <row r="4111" spans="1:5">
      <c r="A4111">
        <v>2011</v>
      </c>
      <c r="B4111">
        <v>0</v>
      </c>
      <c r="C4111">
        <v>0</v>
      </c>
      <c r="D4111">
        <v>69</v>
      </c>
      <c r="E4111">
        <f>Sheet2!AQ73</f>
        <v>1.8468198774927464E-2</v>
      </c>
    </row>
    <row r="4112" spans="1:5">
      <c r="A4112">
        <v>2011</v>
      </c>
      <c r="B4112">
        <v>0</v>
      </c>
      <c r="C4112">
        <v>0</v>
      </c>
      <c r="D4112">
        <v>70</v>
      </c>
      <c r="E4112">
        <f>Sheet2!AQ74</f>
        <v>2.1968190854870777E-2</v>
      </c>
    </row>
    <row r="4113" spans="1:5">
      <c r="A4113">
        <v>2011</v>
      </c>
      <c r="B4113">
        <v>0</v>
      </c>
      <c r="C4113">
        <v>0</v>
      </c>
      <c r="D4113">
        <v>71</v>
      </c>
      <c r="E4113">
        <f>Sheet2!AQ75</f>
        <v>2.3162981249015179E-2</v>
      </c>
    </row>
    <row r="4114" spans="1:5">
      <c r="A4114">
        <v>2011</v>
      </c>
      <c r="B4114">
        <v>0</v>
      </c>
      <c r="C4114">
        <v>0</v>
      </c>
      <c r="D4114">
        <v>72</v>
      </c>
      <c r="E4114">
        <f>Sheet2!AQ76</f>
        <v>2.4771985136808918E-2</v>
      </c>
    </row>
    <row r="4115" spans="1:5">
      <c r="A4115">
        <v>2011</v>
      </c>
      <c r="B4115">
        <v>0</v>
      </c>
      <c r="C4115">
        <v>0</v>
      </c>
      <c r="D4115">
        <v>73</v>
      </c>
      <c r="E4115">
        <f>Sheet2!AQ77</f>
        <v>2.9109085563069684E-2</v>
      </c>
    </row>
    <row r="4116" spans="1:5">
      <c r="A4116">
        <v>2011</v>
      </c>
      <c r="B4116">
        <v>0</v>
      </c>
      <c r="C4116">
        <v>0</v>
      </c>
      <c r="D4116">
        <v>74</v>
      </c>
      <c r="E4116">
        <f>Sheet2!AQ78</f>
        <v>3.5423854115327745E-2</v>
      </c>
    </row>
    <row r="4117" spans="1:5">
      <c r="A4117">
        <v>2011</v>
      </c>
      <c r="B4117">
        <v>0</v>
      </c>
      <c r="C4117">
        <v>0</v>
      </c>
      <c r="D4117">
        <v>75</v>
      </c>
      <c r="E4117">
        <f>Sheet2!AQ79</f>
        <v>3.5066113559761469E-2</v>
      </c>
    </row>
    <row r="4118" spans="1:5">
      <c r="A4118">
        <v>2011</v>
      </c>
      <c r="B4118">
        <v>0</v>
      </c>
      <c r="C4118">
        <v>0</v>
      </c>
      <c r="D4118">
        <v>76</v>
      </c>
      <c r="E4118">
        <f>Sheet2!AQ80</f>
        <v>4.2052084815710829E-2</v>
      </c>
    </row>
    <row r="4119" spans="1:5">
      <c r="A4119">
        <v>2011</v>
      </c>
      <c r="B4119">
        <v>0</v>
      </c>
      <c r="C4119">
        <v>0</v>
      </c>
      <c r="D4119">
        <v>77</v>
      </c>
      <c r="E4119">
        <f>Sheet2!AQ81</f>
        <v>4.5799278403652159E-2</v>
      </c>
    </row>
    <row r="4120" spans="1:5">
      <c r="A4120">
        <v>2011</v>
      </c>
      <c r="B4120">
        <v>0</v>
      </c>
      <c r="C4120">
        <v>0</v>
      </c>
      <c r="D4120">
        <v>78</v>
      </c>
      <c r="E4120">
        <f>Sheet2!AQ82</f>
        <v>4.9249249249249248E-2</v>
      </c>
    </row>
    <row r="4121" spans="1:5">
      <c r="A4121">
        <v>2011</v>
      </c>
      <c r="B4121">
        <v>0</v>
      </c>
      <c r="C4121">
        <v>0</v>
      </c>
      <c r="D4121">
        <v>79</v>
      </c>
      <c r="E4121">
        <f>Sheet2!AQ83</f>
        <v>5.3576958810777328E-2</v>
      </c>
    </row>
    <row r="4122" spans="1:5">
      <c r="A4122">
        <v>2011</v>
      </c>
      <c r="B4122">
        <v>0</v>
      </c>
      <c r="C4122">
        <v>0</v>
      </c>
      <c r="D4122">
        <v>80</v>
      </c>
      <c r="E4122">
        <f>Sheet2!AQ84</f>
        <v>6.0606060606060608E-2</v>
      </c>
    </row>
    <row r="4123" spans="1:5">
      <c r="A4123">
        <v>2011</v>
      </c>
      <c r="B4123">
        <v>0</v>
      </c>
      <c r="C4123">
        <v>0</v>
      </c>
      <c r="D4123">
        <v>81</v>
      </c>
      <c r="E4123">
        <f>Sheet2!AQ85</f>
        <v>6.9383259911894271E-2</v>
      </c>
    </row>
    <row r="4124" spans="1:5">
      <c r="A4124">
        <v>2011</v>
      </c>
      <c r="B4124">
        <v>0</v>
      </c>
      <c r="C4124">
        <v>0</v>
      </c>
      <c r="D4124">
        <v>82</v>
      </c>
      <c r="E4124">
        <f>Sheet2!AQ86</f>
        <v>7.561015831134564E-2</v>
      </c>
    </row>
    <row r="4125" spans="1:5">
      <c r="A4125">
        <v>2011</v>
      </c>
      <c r="B4125">
        <v>0</v>
      </c>
      <c r="C4125">
        <v>0</v>
      </c>
      <c r="D4125">
        <v>83</v>
      </c>
      <c r="E4125">
        <f>Sheet2!AQ87</f>
        <v>8.8343768762329536E-2</v>
      </c>
    </row>
    <row r="4126" spans="1:5">
      <c r="A4126">
        <v>2011</v>
      </c>
      <c r="B4126">
        <v>0</v>
      </c>
      <c r="C4126">
        <v>0</v>
      </c>
      <c r="D4126">
        <v>84</v>
      </c>
      <c r="E4126">
        <f>Sheet2!AQ88</f>
        <v>9.7547431744562707E-2</v>
      </c>
    </row>
    <row r="4127" spans="1:5">
      <c r="A4127">
        <v>2011</v>
      </c>
      <c r="B4127">
        <v>0</v>
      </c>
      <c r="C4127">
        <v>0</v>
      </c>
      <c r="D4127">
        <v>85</v>
      </c>
      <c r="E4127">
        <f>Sheet2!AQ89</f>
        <v>0.10092193016869361</v>
      </c>
    </row>
    <row r="4128" spans="1:5">
      <c r="A4128">
        <v>2011</v>
      </c>
      <c r="B4128">
        <v>0</v>
      </c>
      <c r="C4128">
        <v>0</v>
      </c>
      <c r="D4128">
        <v>86</v>
      </c>
      <c r="E4128">
        <f>Sheet2!AQ90</f>
        <v>0.12479688007799805</v>
      </c>
    </row>
    <row r="4129" spans="1:5">
      <c r="A4129">
        <v>2011</v>
      </c>
      <c r="B4129">
        <v>0</v>
      </c>
      <c r="C4129">
        <v>0</v>
      </c>
      <c r="D4129">
        <v>87</v>
      </c>
      <c r="E4129">
        <f>Sheet2!AQ91</f>
        <v>0.12843373493975904</v>
      </c>
    </row>
    <row r="4130" spans="1:5">
      <c r="A4130">
        <v>2011</v>
      </c>
      <c r="B4130">
        <v>0</v>
      </c>
      <c r="C4130">
        <v>0</v>
      </c>
      <c r="D4130">
        <v>88</v>
      </c>
      <c r="E4130">
        <f>Sheet2!AQ92</f>
        <v>0.15248128638757971</v>
      </c>
    </row>
    <row r="4131" spans="1:5">
      <c r="A4131">
        <v>2011</v>
      </c>
      <c r="B4131">
        <v>0</v>
      </c>
      <c r="C4131">
        <v>0</v>
      </c>
      <c r="D4131">
        <v>89</v>
      </c>
      <c r="E4131">
        <f>Sheet2!AQ93</f>
        <v>0.17232972725887552</v>
      </c>
    </row>
    <row r="4132" spans="1:5">
      <c r="A4132">
        <v>2011</v>
      </c>
      <c r="B4132">
        <v>0</v>
      </c>
      <c r="C4132">
        <v>0</v>
      </c>
      <c r="D4132">
        <v>90</v>
      </c>
      <c r="E4132">
        <f>Sheet2!AQ94</f>
        <v>0.19611792711957518</v>
      </c>
    </row>
    <row r="4133" spans="1:5">
      <c r="A4133">
        <v>2011</v>
      </c>
      <c r="B4133">
        <v>0</v>
      </c>
      <c r="C4133">
        <v>0</v>
      </c>
      <c r="D4133">
        <v>91</v>
      </c>
      <c r="E4133">
        <f>Sheet2!AQ95</f>
        <v>0.19751693002257337</v>
      </c>
    </row>
    <row r="4134" spans="1:5">
      <c r="A4134">
        <v>2011</v>
      </c>
      <c r="B4134">
        <v>0</v>
      </c>
      <c r="C4134">
        <v>0</v>
      </c>
      <c r="D4134">
        <v>92</v>
      </c>
      <c r="E4134">
        <f>Sheet2!AQ96</f>
        <v>0.21736354931375679</v>
      </c>
    </row>
    <row r="4135" spans="1:5">
      <c r="A4135">
        <v>2011</v>
      </c>
      <c r="B4135">
        <v>0</v>
      </c>
      <c r="C4135">
        <v>0</v>
      </c>
      <c r="D4135">
        <v>93</v>
      </c>
      <c r="E4135">
        <f>Sheet2!AQ97</f>
        <v>0.25595984943538269</v>
      </c>
    </row>
    <row r="4136" spans="1:5">
      <c r="A4136">
        <v>2011</v>
      </c>
      <c r="B4136">
        <v>0</v>
      </c>
      <c r="C4136">
        <v>0</v>
      </c>
      <c r="D4136">
        <v>94</v>
      </c>
      <c r="E4136">
        <f>Sheet2!AQ98</f>
        <v>0.28542510121457487</v>
      </c>
    </row>
    <row r="4137" spans="1:5">
      <c r="A4137">
        <v>2011</v>
      </c>
      <c r="B4137">
        <v>0</v>
      </c>
      <c r="C4137">
        <v>0</v>
      </c>
      <c r="D4137">
        <v>95</v>
      </c>
      <c r="E4137">
        <f>Sheet2!AQ99</f>
        <v>0.29494949494949496</v>
      </c>
    </row>
    <row r="4138" spans="1:5">
      <c r="A4138">
        <v>2011</v>
      </c>
      <c r="B4138">
        <v>0</v>
      </c>
      <c r="C4138">
        <v>0</v>
      </c>
      <c r="D4138">
        <v>96</v>
      </c>
      <c r="E4138">
        <f>Sheet2!AQ100</f>
        <v>0.3323643410852713</v>
      </c>
    </row>
    <row r="4139" spans="1:5">
      <c r="A4139">
        <v>2011</v>
      </c>
      <c r="B4139">
        <v>0</v>
      </c>
      <c r="C4139">
        <v>0</v>
      </c>
      <c r="D4139">
        <v>97</v>
      </c>
      <c r="E4139">
        <f>Sheet2!AQ101</f>
        <v>0.38705234159779617</v>
      </c>
    </row>
    <row r="4140" spans="1:5">
      <c r="A4140">
        <v>2011</v>
      </c>
      <c r="B4140">
        <v>0</v>
      </c>
      <c r="C4140">
        <v>0</v>
      </c>
      <c r="D4140">
        <v>98</v>
      </c>
      <c r="E4140">
        <f>Sheet2!AQ102</f>
        <v>0.38800000000000001</v>
      </c>
    </row>
    <row r="4141" spans="1:5">
      <c r="A4141">
        <v>2011</v>
      </c>
      <c r="B4141">
        <v>0</v>
      </c>
      <c r="C4141">
        <v>0</v>
      </c>
      <c r="D4141">
        <v>99</v>
      </c>
      <c r="E4141">
        <f>Sheet2!AQ103</f>
        <v>0.37854889589905361</v>
      </c>
    </row>
    <row r="4142" spans="1:5">
      <c r="A4142">
        <v>2011</v>
      </c>
      <c r="B4142">
        <v>0</v>
      </c>
      <c r="C4142">
        <v>0</v>
      </c>
      <c r="D4142">
        <v>100</v>
      </c>
      <c r="E4142">
        <f>Sheet2!AQ104</f>
        <v>0.36203522504892366</v>
      </c>
    </row>
    <row r="4143" spans="1:5">
      <c r="A4143">
        <v>2011</v>
      </c>
      <c r="B4143">
        <v>0</v>
      </c>
      <c r="C4143">
        <v>1</v>
      </c>
      <c r="D4143">
        <v>0</v>
      </c>
      <c r="E4143">
        <f>Sheet2!AP4</f>
        <v>4.4861653130823052E-3</v>
      </c>
    </row>
    <row r="4144" spans="1:5">
      <c r="A4144">
        <v>2011</v>
      </c>
      <c r="B4144">
        <v>0</v>
      </c>
      <c r="C4144">
        <v>1</v>
      </c>
      <c r="D4144">
        <v>1</v>
      </c>
      <c r="E4144">
        <f>Sheet2!AP5</f>
        <v>3.1949533332880151E-4</v>
      </c>
    </row>
    <row r="4145" spans="1:5">
      <c r="A4145">
        <v>2011</v>
      </c>
      <c r="B4145">
        <v>0</v>
      </c>
      <c r="C4145">
        <v>1</v>
      </c>
      <c r="D4145">
        <v>2</v>
      </c>
      <c r="E4145">
        <f>Sheet2!AP6</f>
        <v>1.9809555036408595E-4</v>
      </c>
    </row>
    <row r="4146" spans="1:5">
      <c r="A4146">
        <v>2011</v>
      </c>
      <c r="B4146">
        <v>0</v>
      </c>
      <c r="C4146">
        <v>1</v>
      </c>
      <c r="D4146">
        <v>3</v>
      </c>
      <c r="E4146">
        <f>Sheet2!AP7</f>
        <v>1.2881181272118345E-4</v>
      </c>
    </row>
    <row r="4147" spans="1:5">
      <c r="A4147">
        <v>2011</v>
      </c>
      <c r="B4147">
        <v>0</v>
      </c>
      <c r="C4147">
        <v>1</v>
      </c>
      <c r="D4147">
        <v>4</v>
      </c>
      <c r="E4147">
        <f>Sheet2!AP8</f>
        <v>9.3933883964815053E-5</v>
      </c>
    </row>
    <row r="4148" spans="1:5">
      <c r="A4148">
        <v>2011</v>
      </c>
      <c r="B4148">
        <v>0</v>
      </c>
      <c r="C4148">
        <v>1</v>
      </c>
      <c r="D4148">
        <v>5</v>
      </c>
      <c r="E4148">
        <f>Sheet2!AP9</f>
        <v>1.5125992643267214E-4</v>
      </c>
    </row>
    <row r="4149" spans="1:5">
      <c r="A4149">
        <v>2011</v>
      </c>
      <c r="B4149">
        <v>0</v>
      </c>
      <c r="C4149">
        <v>1</v>
      </c>
      <c r="D4149">
        <v>6</v>
      </c>
      <c r="E4149">
        <f>Sheet2!AP10</f>
        <v>1.2780460096563476E-4</v>
      </c>
    </row>
    <row r="4150" spans="1:5">
      <c r="A4150">
        <v>2011</v>
      </c>
      <c r="B4150">
        <v>0</v>
      </c>
      <c r="C4150">
        <v>1</v>
      </c>
      <c r="D4150">
        <v>7</v>
      </c>
      <c r="E4150">
        <f>Sheet2!AP11</f>
        <v>1.3745803912489871E-4</v>
      </c>
    </row>
    <row r="4151" spans="1:5">
      <c r="A4151">
        <v>2011</v>
      </c>
      <c r="B4151">
        <v>0</v>
      </c>
      <c r="C4151">
        <v>1</v>
      </c>
      <c r="D4151">
        <v>8</v>
      </c>
      <c r="E4151">
        <f>Sheet2!AP12</f>
        <v>8.7917884695694218E-5</v>
      </c>
    </row>
    <row r="4152" spans="1:5">
      <c r="A4152">
        <v>2011</v>
      </c>
      <c r="B4152">
        <v>0</v>
      </c>
      <c r="C4152">
        <v>1</v>
      </c>
      <c r="D4152">
        <v>9</v>
      </c>
      <c r="E4152">
        <f>Sheet2!AP13</f>
        <v>8.8037210394259968E-5</v>
      </c>
    </row>
    <row r="4153" spans="1:5">
      <c r="A4153">
        <v>2011</v>
      </c>
      <c r="B4153">
        <v>0</v>
      </c>
      <c r="C4153">
        <v>1</v>
      </c>
      <c r="D4153">
        <v>10</v>
      </c>
      <c r="E4153">
        <f>Sheet2!AP14</f>
        <v>9.2952086774348083E-5</v>
      </c>
    </row>
    <row r="4154" spans="1:5">
      <c r="A4154">
        <v>2011</v>
      </c>
      <c r="B4154">
        <v>0</v>
      </c>
      <c r="C4154">
        <v>1</v>
      </c>
      <c r="D4154">
        <v>11</v>
      </c>
      <c r="E4154">
        <f>Sheet2!AP15</f>
        <v>4.9857194749325147E-5</v>
      </c>
    </row>
    <row r="4155" spans="1:5">
      <c r="A4155">
        <v>2011</v>
      </c>
      <c r="B4155">
        <v>0</v>
      </c>
      <c r="C4155">
        <v>1</v>
      </c>
      <c r="D4155">
        <v>12</v>
      </c>
      <c r="E4155">
        <f>Sheet2!AP16</f>
        <v>8.4736188001355785E-5</v>
      </c>
    </row>
    <row r="4156" spans="1:5">
      <c r="A4156">
        <v>2011</v>
      </c>
      <c r="B4156">
        <v>0</v>
      </c>
      <c r="C4156">
        <v>1</v>
      </c>
      <c r="D4156">
        <v>13</v>
      </c>
      <c r="E4156">
        <f>Sheet2!AP17</f>
        <v>1.0554312492084266E-4</v>
      </c>
    </row>
    <row r="4157" spans="1:5">
      <c r="A4157">
        <v>2011</v>
      </c>
      <c r="B4157">
        <v>0</v>
      </c>
      <c r="C4157">
        <v>1</v>
      </c>
      <c r="D4157">
        <v>14</v>
      </c>
      <c r="E4157">
        <f>Sheet2!AP18</f>
        <v>1.8127309488949312E-4</v>
      </c>
    </row>
    <row r="4158" spans="1:5">
      <c r="A4158">
        <v>2011</v>
      </c>
      <c r="B4158">
        <v>0</v>
      </c>
      <c r="C4158">
        <v>1</v>
      </c>
      <c r="D4158">
        <v>15</v>
      </c>
      <c r="E4158">
        <f>Sheet2!AP19</f>
        <v>2.4846263743089634E-4</v>
      </c>
    </row>
    <row r="4159" spans="1:5">
      <c r="A4159">
        <v>2011</v>
      </c>
      <c r="B4159">
        <v>0</v>
      </c>
      <c r="C4159">
        <v>1</v>
      </c>
      <c r="D4159">
        <v>16</v>
      </c>
      <c r="E4159">
        <f>Sheet2!AP20</f>
        <v>3.4382795118991438E-4</v>
      </c>
    </row>
    <row r="4160" spans="1:5">
      <c r="A4160">
        <v>2011</v>
      </c>
      <c r="B4160">
        <v>0</v>
      </c>
      <c r="C4160">
        <v>1</v>
      </c>
      <c r="D4160">
        <v>17</v>
      </c>
      <c r="E4160">
        <f>Sheet2!AP21</f>
        <v>4.1605281824630327E-4</v>
      </c>
    </row>
    <row r="4161" spans="1:5">
      <c r="A4161">
        <v>2011</v>
      </c>
      <c r="B4161">
        <v>0</v>
      </c>
      <c r="C4161">
        <v>1</v>
      </c>
      <c r="D4161">
        <v>18</v>
      </c>
      <c r="E4161">
        <f>Sheet2!AP22</f>
        <v>5.4510201687746243E-4</v>
      </c>
    </row>
    <row r="4162" spans="1:5">
      <c r="A4162">
        <v>2011</v>
      </c>
      <c r="B4162">
        <v>0</v>
      </c>
      <c r="C4162">
        <v>1</v>
      </c>
      <c r="D4162">
        <v>19</v>
      </c>
      <c r="E4162">
        <f>Sheet2!AP23</f>
        <v>5.6885940262908991E-4</v>
      </c>
    </row>
    <row r="4163" spans="1:5">
      <c r="A4163">
        <v>2011</v>
      </c>
      <c r="B4163">
        <v>0</v>
      </c>
      <c r="C4163">
        <v>1</v>
      </c>
      <c r="D4163">
        <v>20</v>
      </c>
      <c r="E4163">
        <f>Sheet2!AP24</f>
        <v>7.5270106443920445E-4</v>
      </c>
    </row>
    <row r="4164" spans="1:5">
      <c r="A4164">
        <v>2011</v>
      </c>
      <c r="B4164">
        <v>0</v>
      </c>
      <c r="C4164">
        <v>1</v>
      </c>
      <c r="D4164">
        <v>21</v>
      </c>
      <c r="E4164">
        <f>Sheet2!AP25</f>
        <v>7.026401051357787E-4</v>
      </c>
    </row>
    <row r="4165" spans="1:5">
      <c r="A4165">
        <v>2011</v>
      </c>
      <c r="B4165">
        <v>0</v>
      </c>
      <c r="C4165">
        <v>1</v>
      </c>
      <c r="D4165">
        <v>22</v>
      </c>
      <c r="E4165">
        <f>Sheet2!AP26</f>
        <v>6.3173272441317948E-4</v>
      </c>
    </row>
    <row r="4166" spans="1:5">
      <c r="A4166">
        <v>2011</v>
      </c>
      <c r="B4166">
        <v>0</v>
      </c>
      <c r="C4166">
        <v>1</v>
      </c>
      <c r="D4166">
        <v>23</v>
      </c>
      <c r="E4166">
        <f>Sheet2!AP27</f>
        <v>5.2224844482346019E-4</v>
      </c>
    </row>
    <row r="4167" spans="1:5">
      <c r="A4167">
        <v>2011</v>
      </c>
      <c r="B4167">
        <v>0</v>
      </c>
      <c r="C4167">
        <v>1</v>
      </c>
      <c r="D4167">
        <v>24</v>
      </c>
      <c r="E4167">
        <f>Sheet2!AP28</f>
        <v>8.2394041262935864E-4</v>
      </c>
    </row>
    <row r="4168" spans="1:5">
      <c r="A4168">
        <v>2011</v>
      </c>
      <c r="B4168">
        <v>0</v>
      </c>
      <c r="C4168">
        <v>1</v>
      </c>
      <c r="D4168">
        <v>25</v>
      </c>
      <c r="E4168">
        <f>Sheet2!AP29</f>
        <v>7.8107202134930194E-4</v>
      </c>
    </row>
    <row r="4169" spans="1:5">
      <c r="A4169">
        <v>2011</v>
      </c>
      <c r="B4169">
        <v>0</v>
      </c>
      <c r="C4169">
        <v>1</v>
      </c>
      <c r="D4169">
        <v>26</v>
      </c>
      <c r="E4169">
        <f>Sheet2!AP30</f>
        <v>2.8936231779216551E-4</v>
      </c>
    </row>
    <row r="4170" spans="1:5">
      <c r="A4170">
        <v>2011</v>
      </c>
      <c r="B4170">
        <v>0</v>
      </c>
      <c r="C4170">
        <v>1</v>
      </c>
      <c r="D4170">
        <v>27</v>
      </c>
      <c r="E4170">
        <f>Sheet2!AP31</f>
        <v>5.8534953729512764E-4</v>
      </c>
    </row>
    <row r="4171" spans="1:5">
      <c r="A4171">
        <v>2011</v>
      </c>
      <c r="B4171">
        <v>0</v>
      </c>
      <c r="C4171">
        <v>1</v>
      </c>
      <c r="D4171">
        <v>28</v>
      </c>
      <c r="E4171">
        <f>Sheet2!AP32</f>
        <v>2.3671695108567001E-4</v>
      </c>
    </row>
    <row r="4172" spans="1:5">
      <c r="A4172">
        <v>2011</v>
      </c>
      <c r="B4172">
        <v>0</v>
      </c>
      <c r="C4172">
        <v>1</v>
      </c>
      <c r="D4172">
        <v>29</v>
      </c>
      <c r="E4172">
        <f>Sheet2!AP33</f>
        <v>4.445185308662555E-4</v>
      </c>
    </row>
    <row r="4173" spans="1:5">
      <c r="A4173">
        <v>2011</v>
      </c>
      <c r="B4173">
        <v>0</v>
      </c>
      <c r="C4173">
        <v>1</v>
      </c>
      <c r="D4173">
        <v>30</v>
      </c>
      <c r="E4173">
        <f>Sheet2!AP34</f>
        <v>3.2491795821555056E-4</v>
      </c>
    </row>
    <row r="4174" spans="1:5">
      <c r="A4174">
        <v>2011</v>
      </c>
      <c r="B4174">
        <v>0</v>
      </c>
      <c r="C4174">
        <v>1</v>
      </c>
      <c r="D4174">
        <v>31</v>
      </c>
      <c r="E4174">
        <f>Sheet2!AP35</f>
        <v>2.715464570730309E-4</v>
      </c>
    </row>
    <row r="4175" spans="1:5">
      <c r="A4175">
        <v>2011</v>
      </c>
      <c r="B4175">
        <v>0</v>
      </c>
      <c r="C4175">
        <v>1</v>
      </c>
      <c r="D4175">
        <v>32</v>
      </c>
      <c r="E4175">
        <f>Sheet2!AP36</f>
        <v>4.7797787243614073E-4</v>
      </c>
    </row>
    <row r="4176" spans="1:5">
      <c r="A4176">
        <v>2011</v>
      </c>
      <c r="B4176">
        <v>0</v>
      </c>
      <c r="C4176">
        <v>1</v>
      </c>
      <c r="D4176">
        <v>33</v>
      </c>
      <c r="E4176">
        <f>Sheet2!AP37</f>
        <v>4.1834228495857062E-4</v>
      </c>
    </row>
    <row r="4177" spans="1:5">
      <c r="A4177">
        <v>2011</v>
      </c>
      <c r="B4177">
        <v>0</v>
      </c>
      <c r="C4177">
        <v>1</v>
      </c>
      <c r="D4177">
        <v>34</v>
      </c>
      <c r="E4177">
        <f>Sheet2!AP38</f>
        <v>4.3511645764013308E-4</v>
      </c>
    </row>
    <row r="4178" spans="1:5">
      <c r="A4178">
        <v>2011</v>
      </c>
      <c r="B4178">
        <v>0</v>
      </c>
      <c r="C4178">
        <v>1</v>
      </c>
      <c r="D4178">
        <v>35</v>
      </c>
      <c r="E4178">
        <f>Sheet2!AP39</f>
        <v>5.1479420488809353E-4</v>
      </c>
    </row>
    <row r="4179" spans="1:5">
      <c r="A4179">
        <v>2011</v>
      </c>
      <c r="B4179">
        <v>0</v>
      </c>
      <c r="C4179">
        <v>1</v>
      </c>
      <c r="D4179">
        <v>36</v>
      </c>
      <c r="E4179">
        <f>Sheet2!AP40</f>
        <v>4.1102003429081428E-4</v>
      </c>
    </row>
    <row r="4180" spans="1:5">
      <c r="A4180">
        <v>2011</v>
      </c>
      <c r="B4180">
        <v>0</v>
      </c>
      <c r="C4180">
        <v>1</v>
      </c>
      <c r="D4180">
        <v>37</v>
      </c>
      <c r="E4180">
        <f>Sheet2!AP41</f>
        <v>4.8515756338075844E-4</v>
      </c>
    </row>
    <row r="4181" spans="1:5">
      <c r="A4181">
        <v>2011</v>
      </c>
      <c r="B4181">
        <v>0</v>
      </c>
      <c r="C4181">
        <v>1</v>
      </c>
      <c r="D4181">
        <v>38</v>
      </c>
      <c r="E4181">
        <f>Sheet2!AP42</f>
        <v>5.3317664468673152E-4</v>
      </c>
    </row>
    <row r="4182" spans="1:5">
      <c r="A4182">
        <v>2011</v>
      </c>
      <c r="B4182">
        <v>0</v>
      </c>
      <c r="C4182">
        <v>1</v>
      </c>
      <c r="D4182">
        <v>39</v>
      </c>
      <c r="E4182">
        <f>Sheet2!AP43</f>
        <v>5.8664910150058665E-4</v>
      </c>
    </row>
    <row r="4183" spans="1:5">
      <c r="A4183">
        <v>2011</v>
      </c>
      <c r="B4183">
        <v>0</v>
      </c>
      <c r="C4183">
        <v>1</v>
      </c>
      <c r="D4183">
        <v>40</v>
      </c>
      <c r="E4183">
        <f>Sheet2!AP44</f>
        <v>7.034610282590345E-4</v>
      </c>
    </row>
    <row r="4184" spans="1:5">
      <c r="A4184">
        <v>2011</v>
      </c>
      <c r="B4184">
        <v>0</v>
      </c>
      <c r="C4184">
        <v>1</v>
      </c>
      <c r="D4184">
        <v>41</v>
      </c>
      <c r="E4184">
        <f>Sheet2!AP45</f>
        <v>8.6080201553642667E-4</v>
      </c>
    </row>
    <row r="4185" spans="1:5">
      <c r="A4185">
        <v>2011</v>
      </c>
      <c r="B4185">
        <v>0</v>
      </c>
      <c r="C4185">
        <v>1</v>
      </c>
      <c r="D4185">
        <v>42</v>
      </c>
      <c r="E4185">
        <f>Sheet2!AP46</f>
        <v>7.2688199228873021E-4</v>
      </c>
    </row>
    <row r="4186" spans="1:5">
      <c r="A4186">
        <v>2011</v>
      </c>
      <c r="B4186">
        <v>0</v>
      </c>
      <c r="C4186">
        <v>1</v>
      </c>
      <c r="D4186">
        <v>43</v>
      </c>
      <c r="E4186">
        <f>Sheet2!AP47</f>
        <v>9.0158592222463606E-4</v>
      </c>
    </row>
    <row r="4187" spans="1:5">
      <c r="A4187">
        <v>2011</v>
      </c>
      <c r="B4187">
        <v>0</v>
      </c>
      <c r="C4187">
        <v>1</v>
      </c>
      <c r="D4187">
        <v>44</v>
      </c>
      <c r="E4187">
        <f>Sheet2!AP48</f>
        <v>7.9707738292925936E-4</v>
      </c>
    </row>
    <row r="4188" spans="1:5">
      <c r="A4188">
        <v>2011</v>
      </c>
      <c r="B4188">
        <v>0</v>
      </c>
      <c r="C4188">
        <v>1</v>
      </c>
      <c r="D4188">
        <v>45</v>
      </c>
      <c r="E4188">
        <f>Sheet2!AP49</f>
        <v>1.2848247916277741E-3</v>
      </c>
    </row>
    <row r="4189" spans="1:5">
      <c r="A4189">
        <v>2011</v>
      </c>
      <c r="B4189">
        <v>0</v>
      </c>
      <c r="C4189">
        <v>1</v>
      </c>
      <c r="D4189">
        <v>46</v>
      </c>
      <c r="E4189">
        <f>Sheet2!AP50</f>
        <v>1.2010127458830149E-3</v>
      </c>
    </row>
    <row r="4190" spans="1:5">
      <c r="A4190">
        <v>2011</v>
      </c>
      <c r="B4190">
        <v>0</v>
      </c>
      <c r="C4190">
        <v>1</v>
      </c>
      <c r="D4190">
        <v>47</v>
      </c>
      <c r="E4190">
        <f>Sheet2!AP51</f>
        <v>1.2080942313500453E-3</v>
      </c>
    </row>
    <row r="4191" spans="1:5">
      <c r="A4191">
        <v>2011</v>
      </c>
      <c r="B4191">
        <v>0</v>
      </c>
      <c r="C4191">
        <v>1</v>
      </c>
      <c r="D4191">
        <v>48</v>
      </c>
      <c r="E4191">
        <f>Sheet2!AP52</f>
        <v>1.3912474169854943E-3</v>
      </c>
    </row>
    <row r="4192" spans="1:5">
      <c r="A4192">
        <v>2011</v>
      </c>
      <c r="B4192">
        <v>0</v>
      </c>
      <c r="C4192">
        <v>1</v>
      </c>
      <c r="D4192">
        <v>49</v>
      </c>
      <c r="E4192">
        <f>Sheet2!AP53</f>
        <v>1.6675362407799568E-3</v>
      </c>
    </row>
    <row r="4193" spans="1:5">
      <c r="A4193">
        <v>2011</v>
      </c>
      <c r="B4193">
        <v>0</v>
      </c>
      <c r="C4193">
        <v>1</v>
      </c>
      <c r="D4193">
        <v>50</v>
      </c>
      <c r="E4193">
        <f>Sheet2!AP54</f>
        <v>1.6747665087796808E-3</v>
      </c>
    </row>
    <row r="4194" spans="1:5">
      <c r="A4194">
        <v>2011</v>
      </c>
      <c r="B4194">
        <v>0</v>
      </c>
      <c r="C4194">
        <v>1</v>
      </c>
      <c r="D4194">
        <v>51</v>
      </c>
      <c r="E4194">
        <f>Sheet2!AP55</f>
        <v>2.017970558871636E-3</v>
      </c>
    </row>
    <row r="4195" spans="1:5">
      <c r="A4195">
        <v>2011</v>
      </c>
      <c r="B4195">
        <v>0</v>
      </c>
      <c r="C4195">
        <v>1</v>
      </c>
      <c r="D4195">
        <v>52</v>
      </c>
      <c r="E4195">
        <f>Sheet2!AP56</f>
        <v>1.971755928590461E-3</v>
      </c>
    </row>
    <row r="4196" spans="1:5">
      <c r="A4196">
        <v>2011</v>
      </c>
      <c r="B4196">
        <v>0</v>
      </c>
      <c r="C4196">
        <v>1</v>
      </c>
      <c r="D4196">
        <v>53</v>
      </c>
      <c r="E4196">
        <f>Sheet2!AP57</f>
        <v>2.386166770176184E-3</v>
      </c>
    </row>
    <row r="4197" spans="1:5">
      <c r="A4197">
        <v>2011</v>
      </c>
      <c r="B4197">
        <v>0</v>
      </c>
      <c r="C4197">
        <v>1</v>
      </c>
      <c r="D4197">
        <v>54</v>
      </c>
      <c r="E4197">
        <f>Sheet2!AP58</f>
        <v>2.7771016352813615E-3</v>
      </c>
    </row>
    <row r="4198" spans="1:5">
      <c r="A4198">
        <v>2011</v>
      </c>
      <c r="B4198">
        <v>0</v>
      </c>
      <c r="C4198">
        <v>1</v>
      </c>
      <c r="D4198">
        <v>55</v>
      </c>
      <c r="E4198">
        <f>Sheet2!AP59</f>
        <v>2.9580882108551868E-3</v>
      </c>
    </row>
    <row r="4199" spans="1:5">
      <c r="A4199">
        <v>2011</v>
      </c>
      <c r="B4199">
        <v>0</v>
      </c>
      <c r="C4199">
        <v>1</v>
      </c>
      <c r="D4199">
        <v>56</v>
      </c>
      <c r="E4199">
        <f>Sheet2!AP60</f>
        <v>3.4515361044345975E-3</v>
      </c>
    </row>
    <row r="4200" spans="1:5">
      <c r="A4200">
        <v>2011</v>
      </c>
      <c r="B4200">
        <v>0</v>
      </c>
      <c r="C4200">
        <v>1</v>
      </c>
      <c r="D4200">
        <v>57</v>
      </c>
      <c r="E4200">
        <f>Sheet2!AP61</f>
        <v>3.9148063568998463E-3</v>
      </c>
    </row>
    <row r="4201" spans="1:5">
      <c r="A4201">
        <v>2011</v>
      </c>
      <c r="B4201">
        <v>0</v>
      </c>
      <c r="C4201">
        <v>1</v>
      </c>
      <c r="D4201">
        <v>58</v>
      </c>
      <c r="E4201">
        <f>Sheet2!AP62</f>
        <v>4.2556626839507315E-3</v>
      </c>
    </row>
    <row r="4202" spans="1:5">
      <c r="A4202">
        <v>2011</v>
      </c>
      <c r="B4202">
        <v>0</v>
      </c>
      <c r="C4202">
        <v>1</v>
      </c>
      <c r="D4202">
        <v>59</v>
      </c>
      <c r="E4202">
        <f>Sheet2!AP63</f>
        <v>4.7695687417031825E-3</v>
      </c>
    </row>
    <row r="4203" spans="1:5">
      <c r="A4203">
        <v>2011</v>
      </c>
      <c r="B4203">
        <v>0</v>
      </c>
      <c r="C4203">
        <v>1</v>
      </c>
      <c r="D4203">
        <v>60</v>
      </c>
      <c r="E4203">
        <f>Sheet2!AP64</f>
        <v>5.3112286173218745E-3</v>
      </c>
    </row>
    <row r="4204" spans="1:5">
      <c r="A4204">
        <v>2011</v>
      </c>
      <c r="B4204">
        <v>0</v>
      </c>
      <c r="C4204">
        <v>1</v>
      </c>
      <c r="D4204">
        <v>61</v>
      </c>
      <c r="E4204">
        <f>Sheet2!AP65</f>
        <v>5.83970766211945E-3</v>
      </c>
    </row>
    <row r="4205" spans="1:5">
      <c r="A4205">
        <v>2011</v>
      </c>
      <c r="B4205">
        <v>0</v>
      </c>
      <c r="C4205">
        <v>1</v>
      </c>
      <c r="D4205">
        <v>62</v>
      </c>
      <c r="E4205">
        <f>Sheet2!AP66</f>
        <v>5.8790560120204633E-3</v>
      </c>
    </row>
    <row r="4206" spans="1:5">
      <c r="A4206">
        <v>2011</v>
      </c>
      <c r="B4206">
        <v>0</v>
      </c>
      <c r="C4206">
        <v>1</v>
      </c>
      <c r="D4206">
        <v>63</v>
      </c>
      <c r="E4206">
        <f>Sheet2!AP67</f>
        <v>7.1586097909025507E-3</v>
      </c>
    </row>
    <row r="4207" spans="1:5">
      <c r="A4207">
        <v>2011</v>
      </c>
      <c r="B4207">
        <v>0</v>
      </c>
      <c r="C4207">
        <v>1</v>
      </c>
      <c r="D4207">
        <v>64</v>
      </c>
      <c r="E4207">
        <f>Sheet2!AP68</f>
        <v>7.6231842306456439E-3</v>
      </c>
    </row>
    <row r="4208" spans="1:5">
      <c r="A4208">
        <v>2011</v>
      </c>
      <c r="B4208">
        <v>0</v>
      </c>
      <c r="C4208">
        <v>1</v>
      </c>
      <c r="D4208">
        <v>65</v>
      </c>
      <c r="E4208">
        <f>Sheet2!AP69</f>
        <v>8.8424652044987052E-3</v>
      </c>
    </row>
    <row r="4209" spans="1:5">
      <c r="A4209">
        <v>2011</v>
      </c>
      <c r="B4209">
        <v>0</v>
      </c>
      <c r="C4209">
        <v>1</v>
      </c>
      <c r="D4209">
        <v>66</v>
      </c>
      <c r="E4209">
        <f>Sheet2!AP70</f>
        <v>9.83118451728884E-3</v>
      </c>
    </row>
    <row r="4210" spans="1:5">
      <c r="A4210">
        <v>2011</v>
      </c>
      <c r="B4210">
        <v>0</v>
      </c>
      <c r="C4210">
        <v>1</v>
      </c>
      <c r="D4210">
        <v>67</v>
      </c>
      <c r="E4210">
        <f>Sheet2!AP71</f>
        <v>1.085958340014285E-2</v>
      </c>
    </row>
    <row r="4211" spans="1:5">
      <c r="A4211">
        <v>2011</v>
      </c>
      <c r="B4211">
        <v>0</v>
      </c>
      <c r="C4211">
        <v>1</v>
      </c>
      <c r="D4211">
        <v>68</v>
      </c>
      <c r="E4211">
        <f>Sheet2!AP72</f>
        <v>1.1856407557843153E-2</v>
      </c>
    </row>
    <row r="4212" spans="1:5">
      <c r="A4212">
        <v>2011</v>
      </c>
      <c r="B4212">
        <v>0</v>
      </c>
      <c r="C4212">
        <v>1</v>
      </c>
      <c r="D4212">
        <v>69</v>
      </c>
      <c r="E4212">
        <f>Sheet2!AP73</f>
        <v>1.3032002639392939E-2</v>
      </c>
    </row>
    <row r="4213" spans="1:5">
      <c r="A4213">
        <v>2011</v>
      </c>
      <c r="B4213">
        <v>0</v>
      </c>
      <c r="C4213">
        <v>1</v>
      </c>
      <c r="D4213">
        <v>70</v>
      </c>
      <c r="E4213">
        <f>Sheet2!AP74</f>
        <v>1.4522302106806882E-2</v>
      </c>
    </row>
    <row r="4214" spans="1:5">
      <c r="A4214">
        <v>2011</v>
      </c>
      <c r="B4214">
        <v>0</v>
      </c>
      <c r="C4214">
        <v>1</v>
      </c>
      <c r="D4214">
        <v>71</v>
      </c>
      <c r="E4214">
        <f>Sheet2!AP75</f>
        <v>1.7039679166127631E-2</v>
      </c>
    </row>
    <row r="4215" spans="1:5">
      <c r="A4215">
        <v>2011</v>
      </c>
      <c r="B4215">
        <v>0</v>
      </c>
      <c r="C4215">
        <v>1</v>
      </c>
      <c r="D4215">
        <v>72</v>
      </c>
      <c r="E4215">
        <f>Sheet2!AP76</f>
        <v>1.959076214259442E-2</v>
      </c>
    </row>
    <row r="4216" spans="1:5">
      <c r="A4216">
        <v>2011</v>
      </c>
      <c r="B4216">
        <v>0</v>
      </c>
      <c r="C4216">
        <v>1</v>
      </c>
      <c r="D4216">
        <v>73</v>
      </c>
      <c r="E4216">
        <f>Sheet2!AP77</f>
        <v>2.0601659751037345E-2</v>
      </c>
    </row>
    <row r="4217" spans="1:5">
      <c r="A4217">
        <v>2011</v>
      </c>
      <c r="B4217">
        <v>0</v>
      </c>
      <c r="C4217">
        <v>1</v>
      </c>
      <c r="D4217">
        <v>74</v>
      </c>
      <c r="E4217">
        <f>Sheet2!AP78</f>
        <v>2.3352247926669577E-2</v>
      </c>
    </row>
    <row r="4218" spans="1:5">
      <c r="A4218">
        <v>2011</v>
      </c>
      <c r="B4218">
        <v>0</v>
      </c>
      <c r="C4218">
        <v>1</v>
      </c>
      <c r="D4218">
        <v>75</v>
      </c>
      <c r="E4218">
        <f>Sheet2!AP79</f>
        <v>2.6125392578806559E-2</v>
      </c>
    </row>
    <row r="4219" spans="1:5">
      <c r="A4219">
        <v>2011</v>
      </c>
      <c r="B4219">
        <v>0</v>
      </c>
      <c r="C4219">
        <v>1</v>
      </c>
      <c r="D4219">
        <v>76</v>
      </c>
      <c r="E4219">
        <f>Sheet2!AP80</f>
        <v>3.0066956898088037E-2</v>
      </c>
    </row>
    <row r="4220" spans="1:5">
      <c r="A4220">
        <v>2011</v>
      </c>
      <c r="B4220">
        <v>0</v>
      </c>
      <c r="C4220">
        <v>1</v>
      </c>
      <c r="D4220">
        <v>77</v>
      </c>
      <c r="E4220">
        <f>Sheet2!AP81</f>
        <v>3.4925470569034923E-2</v>
      </c>
    </row>
    <row r="4221" spans="1:5">
      <c r="A4221">
        <v>2011</v>
      </c>
      <c r="B4221">
        <v>0</v>
      </c>
      <c r="C4221">
        <v>1</v>
      </c>
      <c r="D4221">
        <v>78</v>
      </c>
      <c r="E4221">
        <f>Sheet2!AP82</f>
        <v>3.6399696669194424E-2</v>
      </c>
    </row>
    <row r="4222" spans="1:5">
      <c r="A4222">
        <v>2011</v>
      </c>
      <c r="B4222">
        <v>0</v>
      </c>
      <c r="C4222">
        <v>1</v>
      </c>
      <c r="D4222">
        <v>79</v>
      </c>
      <c r="E4222">
        <f>Sheet2!AP83</f>
        <v>4.5224561184333816E-2</v>
      </c>
    </row>
    <row r="4223" spans="1:5">
      <c r="A4223">
        <v>2011</v>
      </c>
      <c r="B4223">
        <v>0</v>
      </c>
      <c r="C4223">
        <v>1</v>
      </c>
      <c r="D4223">
        <v>80</v>
      </c>
      <c r="E4223">
        <f>Sheet2!AP84</f>
        <v>4.7918480539163526E-2</v>
      </c>
    </row>
    <row r="4224" spans="1:5">
      <c r="A4224">
        <v>2011</v>
      </c>
      <c r="B4224">
        <v>0</v>
      </c>
      <c r="C4224">
        <v>1</v>
      </c>
      <c r="D4224">
        <v>81</v>
      </c>
      <c r="E4224">
        <f>Sheet2!AP85</f>
        <v>5.3603541292018261E-2</v>
      </c>
    </row>
    <row r="4225" spans="1:5">
      <c r="A4225">
        <v>2011</v>
      </c>
      <c r="B4225">
        <v>0</v>
      </c>
      <c r="C4225">
        <v>1</v>
      </c>
      <c r="D4225">
        <v>82</v>
      </c>
      <c r="E4225">
        <f>Sheet2!AP86</f>
        <v>6.4324977583719939E-2</v>
      </c>
    </row>
    <row r="4226" spans="1:5">
      <c r="A4226">
        <v>2011</v>
      </c>
      <c r="B4226">
        <v>0</v>
      </c>
      <c r="C4226">
        <v>1</v>
      </c>
      <c r="D4226">
        <v>83</v>
      </c>
      <c r="E4226">
        <f>Sheet2!AP87</f>
        <v>7.164309031556039E-2</v>
      </c>
    </row>
    <row r="4227" spans="1:5">
      <c r="A4227">
        <v>2011</v>
      </c>
      <c r="B4227">
        <v>0</v>
      </c>
      <c r="C4227">
        <v>1</v>
      </c>
      <c r="D4227">
        <v>84</v>
      </c>
      <c r="E4227">
        <f>Sheet2!AP88</f>
        <v>7.9382524853874203E-2</v>
      </c>
    </row>
    <row r="4228" spans="1:5">
      <c r="A4228">
        <v>2011</v>
      </c>
      <c r="B4228">
        <v>0</v>
      </c>
      <c r="C4228">
        <v>1</v>
      </c>
      <c r="D4228">
        <v>85</v>
      </c>
      <c r="E4228">
        <f>Sheet2!AP89</f>
        <v>9.2514572632307959E-2</v>
      </c>
    </row>
    <row r="4229" spans="1:5">
      <c r="A4229">
        <v>2011</v>
      </c>
      <c r="B4229">
        <v>0</v>
      </c>
      <c r="C4229">
        <v>1</v>
      </c>
      <c r="D4229">
        <v>86</v>
      </c>
      <c r="E4229">
        <f>Sheet2!AP90</f>
        <v>0.1064292224637173</v>
      </c>
    </row>
    <row r="4230" spans="1:5">
      <c r="A4230">
        <v>2011</v>
      </c>
      <c r="B4230">
        <v>0</v>
      </c>
      <c r="C4230">
        <v>1</v>
      </c>
      <c r="D4230">
        <v>87</v>
      </c>
      <c r="E4230">
        <f>Sheet2!AP91</f>
        <v>0.11487955474389078</v>
      </c>
    </row>
    <row r="4231" spans="1:5">
      <c r="A4231">
        <v>2011</v>
      </c>
      <c r="B4231">
        <v>0</v>
      </c>
      <c r="C4231">
        <v>1</v>
      </c>
      <c r="D4231">
        <v>88</v>
      </c>
      <c r="E4231">
        <f>Sheet2!AP92</f>
        <v>0.13084419139384648</v>
      </c>
    </row>
    <row r="4232" spans="1:5">
      <c r="A4232">
        <v>2011</v>
      </c>
      <c r="B4232">
        <v>0</v>
      </c>
      <c r="C4232">
        <v>1</v>
      </c>
      <c r="D4232">
        <v>89</v>
      </c>
      <c r="E4232">
        <f>Sheet2!AP93</f>
        <v>0.14731109598366235</v>
      </c>
    </row>
    <row r="4233" spans="1:5">
      <c r="A4233">
        <v>2011</v>
      </c>
      <c r="B4233">
        <v>0</v>
      </c>
      <c r="C4233">
        <v>1</v>
      </c>
      <c r="D4233">
        <v>90</v>
      </c>
      <c r="E4233">
        <f>Sheet2!AP94</f>
        <v>0.16517449296546682</v>
      </c>
    </row>
    <row r="4234" spans="1:5">
      <c r="A4234">
        <v>2011</v>
      </c>
      <c r="B4234">
        <v>0</v>
      </c>
      <c r="C4234">
        <v>1</v>
      </c>
      <c r="D4234">
        <v>91</v>
      </c>
      <c r="E4234">
        <f>Sheet2!AP95</f>
        <v>0.19199594731509625</v>
      </c>
    </row>
    <row r="4235" spans="1:5">
      <c r="A4235">
        <v>2011</v>
      </c>
      <c r="B4235">
        <v>0</v>
      </c>
      <c r="C4235">
        <v>1</v>
      </c>
      <c r="D4235">
        <v>92</v>
      </c>
      <c r="E4235">
        <f>Sheet2!AP96</f>
        <v>0.20891608391608391</v>
      </c>
    </row>
    <row r="4236" spans="1:5">
      <c r="A4236">
        <v>2011</v>
      </c>
      <c r="B4236">
        <v>0</v>
      </c>
      <c r="C4236">
        <v>1</v>
      </c>
      <c r="D4236">
        <v>93</v>
      </c>
      <c r="E4236">
        <f>Sheet2!AP97</f>
        <v>0.2401197604790419</v>
      </c>
    </row>
    <row r="4237" spans="1:5">
      <c r="A4237">
        <v>2011</v>
      </c>
      <c r="B4237">
        <v>0</v>
      </c>
      <c r="C4237">
        <v>1</v>
      </c>
      <c r="D4237">
        <v>94</v>
      </c>
      <c r="E4237">
        <f>Sheet2!AP98</f>
        <v>0.27117117117117118</v>
      </c>
    </row>
    <row r="4238" spans="1:5">
      <c r="A4238">
        <v>2011</v>
      </c>
      <c r="B4238">
        <v>0</v>
      </c>
      <c r="C4238">
        <v>1</v>
      </c>
      <c r="D4238">
        <v>95</v>
      </c>
      <c r="E4238">
        <f>Sheet2!AP99</f>
        <v>0.29974489795918369</v>
      </c>
    </row>
    <row r="4239" spans="1:5">
      <c r="A4239">
        <v>2011</v>
      </c>
      <c r="B4239">
        <v>0</v>
      </c>
      <c r="C4239">
        <v>1</v>
      </c>
      <c r="D4239">
        <v>96</v>
      </c>
      <c r="E4239">
        <f>Sheet2!AP100</f>
        <v>0.30218687872763417</v>
      </c>
    </row>
    <row r="4240" spans="1:5">
      <c r="A4240">
        <v>2011</v>
      </c>
      <c r="B4240">
        <v>0</v>
      </c>
      <c r="C4240">
        <v>1</v>
      </c>
      <c r="D4240">
        <v>97</v>
      </c>
      <c r="E4240">
        <f>Sheet2!AP101</f>
        <v>0.35016835016835018</v>
      </c>
    </row>
    <row r="4241" spans="1:5">
      <c r="A4241">
        <v>2011</v>
      </c>
      <c r="B4241">
        <v>0</v>
      </c>
      <c r="C4241">
        <v>1</v>
      </c>
      <c r="D4241">
        <v>98</v>
      </c>
      <c r="E4241">
        <f>Sheet2!AP102</f>
        <v>0.30158730158730157</v>
      </c>
    </row>
    <row r="4242" spans="1:5">
      <c r="A4242">
        <v>2011</v>
      </c>
      <c r="B4242">
        <v>0</v>
      </c>
      <c r="C4242">
        <v>1</v>
      </c>
      <c r="D4242">
        <v>99</v>
      </c>
      <c r="E4242">
        <f>Sheet2!AP103</f>
        <v>0.44329896907216493</v>
      </c>
    </row>
    <row r="4243" spans="1:5">
      <c r="A4243">
        <v>2011</v>
      </c>
      <c r="B4243">
        <v>0</v>
      </c>
      <c r="C4243">
        <v>1</v>
      </c>
      <c r="D4243">
        <v>100</v>
      </c>
      <c r="E4243">
        <f>Sheet2!AP104</f>
        <v>0.34042553191489361</v>
      </c>
    </row>
    <row r="4244" spans="1:5">
      <c r="A4244">
        <v>2011</v>
      </c>
      <c r="B4244">
        <v>1</v>
      </c>
      <c r="C4244">
        <v>0</v>
      </c>
      <c r="D4244">
        <v>0</v>
      </c>
      <c r="E4244">
        <f>Sheet2!AS4</f>
        <v>3.7311214175288383E-3</v>
      </c>
    </row>
    <row r="4245" spans="1:5">
      <c r="A4245">
        <v>2011</v>
      </c>
      <c r="B4245">
        <v>1</v>
      </c>
      <c r="C4245">
        <v>0</v>
      </c>
      <c r="D4245">
        <v>1</v>
      </c>
      <c r="E4245">
        <f>Sheet2!AS5</f>
        <v>2.286024531900758E-4</v>
      </c>
    </row>
    <row r="4246" spans="1:5">
      <c r="A4246">
        <v>2011</v>
      </c>
      <c r="B4246">
        <v>1</v>
      </c>
      <c r="C4246">
        <v>0</v>
      </c>
      <c r="D4246">
        <v>2</v>
      </c>
      <c r="E4246">
        <f>Sheet2!AS6</f>
        <v>1.3740237199884293E-4</v>
      </c>
    </row>
    <row r="4247" spans="1:5">
      <c r="A4247">
        <v>2011</v>
      </c>
      <c r="B4247">
        <v>1</v>
      </c>
      <c r="C4247">
        <v>0</v>
      </c>
      <c r="D4247">
        <v>3</v>
      </c>
      <c r="E4247">
        <f>Sheet2!AS7</f>
        <v>1.7142857142857143E-4</v>
      </c>
    </row>
    <row r="4248" spans="1:5">
      <c r="A4248">
        <v>2011</v>
      </c>
      <c r="B4248">
        <v>1</v>
      </c>
      <c r="C4248">
        <v>0</v>
      </c>
      <c r="D4248">
        <v>4</v>
      </c>
      <c r="E4248">
        <f>Sheet2!AS8</f>
        <v>1.2812299807815503E-4</v>
      </c>
    </row>
    <row r="4249" spans="1:5">
      <c r="A4249">
        <v>2011</v>
      </c>
      <c r="B4249">
        <v>1</v>
      </c>
      <c r="C4249">
        <v>0</v>
      </c>
      <c r="D4249">
        <v>5</v>
      </c>
      <c r="E4249">
        <f>Sheet2!AS9</f>
        <v>1.2362377648821211E-4</v>
      </c>
    </row>
    <row r="4250" spans="1:5">
      <c r="A4250">
        <v>2011</v>
      </c>
      <c r="B4250">
        <v>1</v>
      </c>
      <c r="C4250">
        <v>0</v>
      </c>
      <c r="D4250">
        <v>6</v>
      </c>
      <c r="E4250">
        <f>Sheet2!AS10</f>
        <v>8.3023880687135829E-5</v>
      </c>
    </row>
    <row r="4251" spans="1:5">
      <c r="A4251">
        <v>2011</v>
      </c>
      <c r="B4251">
        <v>1</v>
      </c>
      <c r="C4251">
        <v>0</v>
      </c>
      <c r="D4251">
        <v>7</v>
      </c>
      <c r="E4251">
        <f>Sheet2!AS11</f>
        <v>6.1361457334611693E-5</v>
      </c>
    </row>
    <row r="4252" spans="1:5">
      <c r="A4252">
        <v>2011</v>
      </c>
      <c r="B4252">
        <v>1</v>
      </c>
      <c r="C4252">
        <v>0</v>
      </c>
      <c r="D4252">
        <v>8</v>
      </c>
      <c r="E4252">
        <f>Sheet2!AS12</f>
        <v>1.1562921564848719E-4</v>
      </c>
    </row>
    <row r="4253" spans="1:5">
      <c r="A4253">
        <v>2011</v>
      </c>
      <c r="B4253">
        <v>1</v>
      </c>
      <c r="C4253">
        <v>0</v>
      </c>
      <c r="D4253">
        <v>9</v>
      </c>
      <c r="E4253">
        <f>Sheet2!AS13</f>
        <v>1.0016334329830185E-4</v>
      </c>
    </row>
    <row r="4254" spans="1:5">
      <c r="A4254">
        <v>2011</v>
      </c>
      <c r="B4254">
        <v>1</v>
      </c>
      <c r="C4254">
        <v>0</v>
      </c>
      <c r="D4254">
        <v>10</v>
      </c>
      <c r="E4254">
        <f>Sheet2!AS14</f>
        <v>9.8155432903211187E-5</v>
      </c>
    </row>
    <row r="4255" spans="1:5">
      <c r="A4255">
        <v>2011</v>
      </c>
      <c r="B4255">
        <v>1</v>
      </c>
      <c r="C4255">
        <v>0</v>
      </c>
      <c r="D4255">
        <v>11</v>
      </c>
      <c r="E4255">
        <f>Sheet2!AS15</f>
        <v>3.7351899717619636E-5</v>
      </c>
    </row>
    <row r="4256" spans="1:5">
      <c r="A4256">
        <v>2011</v>
      </c>
      <c r="B4256">
        <v>1</v>
      </c>
      <c r="C4256">
        <v>0</v>
      </c>
      <c r="D4256">
        <v>12</v>
      </c>
      <c r="E4256">
        <f>Sheet2!AS16</f>
        <v>8.1541278418988735E-5</v>
      </c>
    </row>
    <row r="4257" spans="1:5">
      <c r="A4257">
        <v>2011</v>
      </c>
      <c r="B4257">
        <v>1</v>
      </c>
      <c r="C4257">
        <v>0</v>
      </c>
      <c r="D4257">
        <v>13</v>
      </c>
      <c r="E4257">
        <f>Sheet2!AS17</f>
        <v>9.6817677418393873E-5</v>
      </c>
    </row>
    <row r="4258" spans="1:5">
      <c r="A4258">
        <v>2011</v>
      </c>
      <c r="B4258">
        <v>1</v>
      </c>
      <c r="C4258">
        <v>0</v>
      </c>
      <c r="D4258">
        <v>14</v>
      </c>
      <c r="E4258">
        <f>Sheet2!AS18</f>
        <v>1.2468919384768848E-4</v>
      </c>
    </row>
    <row r="4259" spans="1:5">
      <c r="A4259">
        <v>2011</v>
      </c>
      <c r="B4259">
        <v>1</v>
      </c>
      <c r="C4259">
        <v>0</v>
      </c>
      <c r="D4259">
        <v>15</v>
      </c>
      <c r="E4259">
        <f>Sheet2!AS19</f>
        <v>1.8231141707018261E-4</v>
      </c>
    </row>
    <row r="4260" spans="1:5">
      <c r="A4260">
        <v>2011</v>
      </c>
      <c r="B4260">
        <v>1</v>
      </c>
      <c r="C4260">
        <v>0</v>
      </c>
      <c r="D4260">
        <v>16</v>
      </c>
      <c r="E4260">
        <f>Sheet2!AS20</f>
        <v>2.3471340071267523E-4</v>
      </c>
    </row>
    <row r="4261" spans="1:5">
      <c r="A4261">
        <v>2011</v>
      </c>
      <c r="B4261">
        <v>1</v>
      </c>
      <c r="C4261">
        <v>0</v>
      </c>
      <c r="D4261">
        <v>17</v>
      </c>
      <c r="E4261">
        <f>Sheet2!AS21</f>
        <v>2.0109308455246015E-4</v>
      </c>
    </row>
    <row r="4262" spans="1:5">
      <c r="A4262">
        <v>2011</v>
      </c>
      <c r="B4262">
        <v>1</v>
      </c>
      <c r="C4262">
        <v>0</v>
      </c>
      <c r="D4262">
        <v>18</v>
      </c>
      <c r="E4262">
        <f>Sheet2!AS22</f>
        <v>2.6218810539961835E-4</v>
      </c>
    </row>
    <row r="4263" spans="1:5">
      <c r="A4263">
        <v>2011</v>
      </c>
      <c r="B4263">
        <v>1</v>
      </c>
      <c r="C4263">
        <v>0</v>
      </c>
      <c r="D4263">
        <v>19</v>
      </c>
      <c r="E4263">
        <f>Sheet2!AS23</f>
        <v>3.2019809588865644E-4</v>
      </c>
    </row>
    <row r="4264" spans="1:5">
      <c r="A4264">
        <v>2011</v>
      </c>
      <c r="B4264">
        <v>1</v>
      </c>
      <c r="C4264">
        <v>0</v>
      </c>
      <c r="D4264">
        <v>20</v>
      </c>
      <c r="E4264">
        <f>Sheet2!AS24</f>
        <v>2.998030838835401E-4</v>
      </c>
    </row>
    <row r="4265" spans="1:5">
      <c r="A4265">
        <v>2011</v>
      </c>
      <c r="B4265">
        <v>1</v>
      </c>
      <c r="C4265">
        <v>0</v>
      </c>
      <c r="D4265">
        <v>21</v>
      </c>
      <c r="E4265">
        <f>Sheet2!AS25</f>
        <v>2.6892925815864138E-4</v>
      </c>
    </row>
    <row r="4266" spans="1:5">
      <c r="A4266">
        <v>2011</v>
      </c>
      <c r="B4266">
        <v>1</v>
      </c>
      <c r="C4266">
        <v>0</v>
      </c>
      <c r="D4266">
        <v>22</v>
      </c>
      <c r="E4266">
        <f>Sheet2!AS26</f>
        <v>2.641041789407391E-4</v>
      </c>
    </row>
    <row r="4267" spans="1:5">
      <c r="A4267">
        <v>2011</v>
      </c>
      <c r="B4267">
        <v>1</v>
      </c>
      <c r="C4267">
        <v>0</v>
      </c>
      <c r="D4267">
        <v>23</v>
      </c>
      <c r="E4267">
        <f>Sheet2!AS27</f>
        <v>3.3174232422734505E-4</v>
      </c>
    </row>
    <row r="4268" spans="1:5">
      <c r="A4268">
        <v>2011</v>
      </c>
      <c r="B4268">
        <v>1</v>
      </c>
      <c r="C4268">
        <v>0</v>
      </c>
      <c r="D4268">
        <v>24</v>
      </c>
      <c r="E4268">
        <f>Sheet2!AS28</f>
        <v>3.2255463269091205E-4</v>
      </c>
    </row>
    <row r="4269" spans="1:5">
      <c r="A4269">
        <v>2011</v>
      </c>
      <c r="B4269">
        <v>1</v>
      </c>
      <c r="C4269">
        <v>0</v>
      </c>
      <c r="D4269">
        <v>25</v>
      </c>
      <c r="E4269">
        <f>Sheet2!AS29</f>
        <v>2.9713561269363337E-4</v>
      </c>
    </row>
    <row r="4270" spans="1:5">
      <c r="A4270">
        <v>2011</v>
      </c>
      <c r="B4270">
        <v>1</v>
      </c>
      <c r="C4270">
        <v>0</v>
      </c>
      <c r="D4270">
        <v>26</v>
      </c>
      <c r="E4270">
        <f>Sheet2!AS30</f>
        <v>2.9927900965854984E-4</v>
      </c>
    </row>
    <row r="4271" spans="1:5">
      <c r="A4271">
        <v>2011</v>
      </c>
      <c r="B4271">
        <v>1</v>
      </c>
      <c r="C4271">
        <v>0</v>
      </c>
      <c r="D4271">
        <v>27</v>
      </c>
      <c r="E4271">
        <f>Sheet2!AS31</f>
        <v>3.8651364690491766E-4</v>
      </c>
    </row>
    <row r="4272" spans="1:5">
      <c r="A4272">
        <v>2011</v>
      </c>
      <c r="B4272">
        <v>1</v>
      </c>
      <c r="C4272">
        <v>0</v>
      </c>
      <c r="D4272">
        <v>28</v>
      </c>
      <c r="E4272">
        <f>Sheet2!AS32</f>
        <v>3.240510704487027E-4</v>
      </c>
    </row>
    <row r="4273" spans="1:5">
      <c r="A4273">
        <v>2011</v>
      </c>
      <c r="B4273">
        <v>1</v>
      </c>
      <c r="C4273">
        <v>0</v>
      </c>
      <c r="D4273">
        <v>29</v>
      </c>
      <c r="E4273">
        <f>Sheet2!AS33</f>
        <v>5.1192913948283256E-4</v>
      </c>
    </row>
    <row r="4274" spans="1:5">
      <c r="A4274">
        <v>2011</v>
      </c>
      <c r="B4274">
        <v>1</v>
      </c>
      <c r="C4274">
        <v>0</v>
      </c>
      <c r="D4274">
        <v>30</v>
      </c>
      <c r="E4274">
        <f>Sheet2!AS34</f>
        <v>4.8658684935015044E-4</v>
      </c>
    </row>
    <row r="4275" spans="1:5">
      <c r="A4275">
        <v>2011</v>
      </c>
      <c r="B4275">
        <v>1</v>
      </c>
      <c r="C4275">
        <v>0</v>
      </c>
      <c r="D4275">
        <v>31</v>
      </c>
      <c r="E4275">
        <f>Sheet2!AS35</f>
        <v>6.2561317200096687E-4</v>
      </c>
    </row>
    <row r="4276" spans="1:5">
      <c r="A4276">
        <v>2011</v>
      </c>
      <c r="B4276">
        <v>1</v>
      </c>
      <c r="C4276">
        <v>0</v>
      </c>
      <c r="D4276">
        <v>32</v>
      </c>
      <c r="E4276">
        <f>Sheet2!AS36</f>
        <v>5.8071121842382745E-4</v>
      </c>
    </row>
    <row r="4277" spans="1:5">
      <c r="A4277">
        <v>2011</v>
      </c>
      <c r="B4277">
        <v>1</v>
      </c>
      <c r="C4277">
        <v>0</v>
      </c>
      <c r="D4277">
        <v>33</v>
      </c>
      <c r="E4277">
        <f>Sheet2!AS37</f>
        <v>6.7872206331507246E-4</v>
      </c>
    </row>
    <row r="4278" spans="1:5">
      <c r="A4278">
        <v>2011</v>
      </c>
      <c r="B4278">
        <v>1</v>
      </c>
      <c r="C4278">
        <v>0</v>
      </c>
      <c r="D4278">
        <v>34</v>
      </c>
      <c r="E4278">
        <f>Sheet2!AS38</f>
        <v>8.3673605997724076E-4</v>
      </c>
    </row>
    <row r="4279" spans="1:5">
      <c r="A4279">
        <v>2011</v>
      </c>
      <c r="B4279">
        <v>1</v>
      </c>
      <c r="C4279">
        <v>0</v>
      </c>
      <c r="D4279">
        <v>35</v>
      </c>
      <c r="E4279">
        <f>Sheet2!AS39</f>
        <v>8.3945795000942252E-4</v>
      </c>
    </row>
    <row r="4280" spans="1:5">
      <c r="A4280">
        <v>2011</v>
      </c>
      <c r="B4280">
        <v>1</v>
      </c>
      <c r="C4280">
        <v>0</v>
      </c>
      <c r="D4280">
        <v>36</v>
      </c>
      <c r="E4280">
        <f>Sheet2!AS40</f>
        <v>5.9959227725146899E-4</v>
      </c>
    </row>
    <row r="4281" spans="1:5">
      <c r="A4281">
        <v>2011</v>
      </c>
      <c r="B4281">
        <v>1</v>
      </c>
      <c r="C4281">
        <v>0</v>
      </c>
      <c r="D4281">
        <v>37</v>
      </c>
      <c r="E4281">
        <f>Sheet2!AS41</f>
        <v>7.9460345906101539E-4</v>
      </c>
    </row>
    <row r="4282" spans="1:5">
      <c r="A4282">
        <v>2011</v>
      </c>
      <c r="B4282">
        <v>1</v>
      </c>
      <c r="C4282">
        <v>0</v>
      </c>
      <c r="D4282">
        <v>38</v>
      </c>
      <c r="E4282">
        <f>Sheet2!AS42</f>
        <v>1.0969832959361755E-3</v>
      </c>
    </row>
    <row r="4283" spans="1:5">
      <c r="A4283">
        <v>2011</v>
      </c>
      <c r="B4283">
        <v>1</v>
      </c>
      <c r="C4283">
        <v>0</v>
      </c>
      <c r="D4283">
        <v>39</v>
      </c>
      <c r="E4283">
        <f>Sheet2!AS43</f>
        <v>9.9412989964021959E-4</v>
      </c>
    </row>
    <row r="4284" spans="1:5">
      <c r="A4284">
        <v>2011</v>
      </c>
      <c r="B4284">
        <v>1</v>
      </c>
      <c r="C4284">
        <v>0</v>
      </c>
      <c r="D4284">
        <v>40</v>
      </c>
      <c r="E4284">
        <f>Sheet2!AS44</f>
        <v>1.0251153254741158E-3</v>
      </c>
    </row>
    <row r="4285" spans="1:5">
      <c r="A4285">
        <v>2011</v>
      </c>
      <c r="B4285">
        <v>1</v>
      </c>
      <c r="C4285">
        <v>0</v>
      </c>
      <c r="D4285">
        <v>41</v>
      </c>
      <c r="E4285">
        <f>Sheet2!AS45</f>
        <v>8.8680665941604615E-4</v>
      </c>
    </row>
    <row r="4286" spans="1:5">
      <c r="A4286">
        <v>2011</v>
      </c>
      <c r="B4286">
        <v>1</v>
      </c>
      <c r="C4286">
        <v>0</v>
      </c>
      <c r="D4286">
        <v>42</v>
      </c>
      <c r="E4286">
        <f>Sheet2!AS46</f>
        <v>1.4017665636452685E-3</v>
      </c>
    </row>
    <row r="4287" spans="1:5">
      <c r="A4287">
        <v>2011</v>
      </c>
      <c r="B4287">
        <v>1</v>
      </c>
      <c r="C4287">
        <v>0</v>
      </c>
      <c r="D4287">
        <v>43</v>
      </c>
      <c r="E4287">
        <f>Sheet2!AS47</f>
        <v>1.2374924866527595E-3</v>
      </c>
    </row>
    <row r="4288" spans="1:5">
      <c r="A4288">
        <v>2011</v>
      </c>
      <c r="B4288">
        <v>1</v>
      </c>
      <c r="C4288">
        <v>0</v>
      </c>
      <c r="D4288">
        <v>44</v>
      </c>
      <c r="E4288">
        <f>Sheet2!AS48</f>
        <v>1.483334822625324E-3</v>
      </c>
    </row>
    <row r="4289" spans="1:5">
      <c r="A4289">
        <v>2011</v>
      </c>
      <c r="B4289">
        <v>1</v>
      </c>
      <c r="C4289">
        <v>0</v>
      </c>
      <c r="D4289">
        <v>45</v>
      </c>
      <c r="E4289">
        <f>Sheet2!AS49</f>
        <v>1.3822202822639314E-3</v>
      </c>
    </row>
    <row r="4290" spans="1:5">
      <c r="A4290">
        <v>2011</v>
      </c>
      <c r="B4290">
        <v>1</v>
      </c>
      <c r="C4290">
        <v>0</v>
      </c>
      <c r="D4290">
        <v>46</v>
      </c>
      <c r="E4290">
        <f>Sheet2!AS50</f>
        <v>1.5110842473911575E-3</v>
      </c>
    </row>
    <row r="4291" spans="1:5">
      <c r="A4291">
        <v>2011</v>
      </c>
      <c r="B4291">
        <v>1</v>
      </c>
      <c r="C4291">
        <v>0</v>
      </c>
      <c r="D4291">
        <v>47</v>
      </c>
      <c r="E4291">
        <f>Sheet2!AS51</f>
        <v>1.9091918911413497E-3</v>
      </c>
    </row>
    <row r="4292" spans="1:5">
      <c r="A4292">
        <v>2011</v>
      </c>
      <c r="B4292">
        <v>1</v>
      </c>
      <c r="C4292">
        <v>0</v>
      </c>
      <c r="D4292">
        <v>48</v>
      </c>
      <c r="E4292">
        <f>Sheet2!AS52</f>
        <v>1.8483330454309899E-3</v>
      </c>
    </row>
    <row r="4293" spans="1:5">
      <c r="A4293">
        <v>2011</v>
      </c>
      <c r="B4293">
        <v>1</v>
      </c>
      <c r="C4293">
        <v>0</v>
      </c>
      <c r="D4293">
        <v>49</v>
      </c>
      <c r="E4293">
        <f>Sheet2!AS53</f>
        <v>2.0122800681079407E-3</v>
      </c>
    </row>
    <row r="4294" spans="1:5">
      <c r="A4294">
        <v>2011</v>
      </c>
      <c r="B4294">
        <v>1</v>
      </c>
      <c r="C4294">
        <v>0</v>
      </c>
      <c r="D4294">
        <v>50</v>
      </c>
      <c r="E4294">
        <f>Sheet2!AS54</f>
        <v>2.0845895425962617E-3</v>
      </c>
    </row>
    <row r="4295" spans="1:5">
      <c r="A4295">
        <v>2011</v>
      </c>
      <c r="B4295">
        <v>1</v>
      </c>
      <c r="C4295">
        <v>0</v>
      </c>
      <c r="D4295">
        <v>51</v>
      </c>
      <c r="E4295">
        <f>Sheet2!AS55</f>
        <v>2.1865490789162007E-3</v>
      </c>
    </row>
    <row r="4296" spans="1:5">
      <c r="A4296">
        <v>2011</v>
      </c>
      <c r="B4296">
        <v>1</v>
      </c>
      <c r="C4296">
        <v>0</v>
      </c>
      <c r="D4296">
        <v>52</v>
      </c>
      <c r="E4296">
        <f>Sheet2!AS56</f>
        <v>2.5230364194822291E-3</v>
      </c>
    </row>
    <row r="4297" spans="1:5">
      <c r="A4297">
        <v>2011</v>
      </c>
      <c r="B4297">
        <v>1</v>
      </c>
      <c r="C4297">
        <v>0</v>
      </c>
      <c r="D4297">
        <v>53</v>
      </c>
      <c r="E4297">
        <f>Sheet2!AS57</f>
        <v>2.787205399973455E-3</v>
      </c>
    </row>
    <row r="4298" spans="1:5">
      <c r="A4298">
        <v>2011</v>
      </c>
      <c r="B4298">
        <v>1</v>
      </c>
      <c r="C4298">
        <v>0</v>
      </c>
      <c r="D4298">
        <v>54</v>
      </c>
      <c r="E4298">
        <f>Sheet2!AS58</f>
        <v>3.3429124391531288E-3</v>
      </c>
    </row>
    <row r="4299" spans="1:5">
      <c r="A4299">
        <v>2011</v>
      </c>
      <c r="B4299">
        <v>1</v>
      </c>
      <c r="C4299">
        <v>0</v>
      </c>
      <c r="D4299">
        <v>55</v>
      </c>
      <c r="E4299">
        <f>Sheet2!AS59</f>
        <v>2.6297963900067736E-3</v>
      </c>
    </row>
    <row r="4300" spans="1:5">
      <c r="A4300">
        <v>2011</v>
      </c>
      <c r="B4300">
        <v>1</v>
      </c>
      <c r="C4300">
        <v>0</v>
      </c>
      <c r="D4300">
        <v>56</v>
      </c>
      <c r="E4300">
        <f>Sheet2!AS60</f>
        <v>3.210502637928919E-3</v>
      </c>
    </row>
    <row r="4301" spans="1:5">
      <c r="A4301">
        <v>2011</v>
      </c>
      <c r="B4301">
        <v>1</v>
      </c>
      <c r="C4301">
        <v>0</v>
      </c>
      <c r="D4301">
        <v>57</v>
      </c>
      <c r="E4301">
        <f>Sheet2!AS61</f>
        <v>4.0369336482714195E-3</v>
      </c>
    </row>
    <row r="4302" spans="1:5">
      <c r="A4302">
        <v>2011</v>
      </c>
      <c r="B4302">
        <v>1</v>
      </c>
      <c r="C4302">
        <v>0</v>
      </c>
      <c r="D4302">
        <v>58</v>
      </c>
      <c r="E4302">
        <f>Sheet2!AS62</f>
        <v>4.1825668887307847E-3</v>
      </c>
    </row>
    <row r="4303" spans="1:5">
      <c r="A4303">
        <v>2011</v>
      </c>
      <c r="B4303">
        <v>1</v>
      </c>
      <c r="C4303">
        <v>0</v>
      </c>
      <c r="D4303">
        <v>59</v>
      </c>
      <c r="E4303">
        <f>Sheet2!AS63</f>
        <v>4.3229924963601746E-3</v>
      </c>
    </row>
    <row r="4304" spans="1:5">
      <c r="A4304">
        <v>2011</v>
      </c>
      <c r="B4304">
        <v>1</v>
      </c>
      <c r="C4304">
        <v>0</v>
      </c>
      <c r="D4304">
        <v>60</v>
      </c>
      <c r="E4304">
        <f>Sheet2!AS64</f>
        <v>4.9427855643577765E-3</v>
      </c>
    </row>
    <row r="4305" spans="1:5">
      <c r="A4305">
        <v>2011</v>
      </c>
      <c r="B4305">
        <v>1</v>
      </c>
      <c r="C4305">
        <v>0</v>
      </c>
      <c r="D4305">
        <v>61</v>
      </c>
      <c r="E4305">
        <f>Sheet2!AS65</f>
        <v>4.8610474181417958E-3</v>
      </c>
    </row>
    <row r="4306" spans="1:5">
      <c r="A4306">
        <v>2011</v>
      </c>
      <c r="B4306">
        <v>1</v>
      </c>
      <c r="C4306">
        <v>0</v>
      </c>
      <c r="D4306">
        <v>62</v>
      </c>
      <c r="E4306">
        <f>Sheet2!AS66</f>
        <v>5.057820625460072E-3</v>
      </c>
    </row>
    <row r="4307" spans="1:5">
      <c r="A4307">
        <v>2011</v>
      </c>
      <c r="B4307">
        <v>1</v>
      </c>
      <c r="C4307">
        <v>0</v>
      </c>
      <c r="D4307">
        <v>63</v>
      </c>
      <c r="E4307">
        <f>Sheet2!AS67</f>
        <v>5.4712698602317521E-3</v>
      </c>
    </row>
    <row r="4308" spans="1:5">
      <c r="A4308">
        <v>2011</v>
      </c>
      <c r="B4308">
        <v>1</v>
      </c>
      <c r="C4308">
        <v>0</v>
      </c>
      <c r="D4308">
        <v>64</v>
      </c>
      <c r="E4308">
        <f>Sheet2!AS68</f>
        <v>6.0767614701696523E-3</v>
      </c>
    </row>
    <row r="4309" spans="1:5">
      <c r="A4309">
        <v>2011</v>
      </c>
      <c r="B4309">
        <v>1</v>
      </c>
      <c r="C4309">
        <v>0</v>
      </c>
      <c r="D4309">
        <v>65</v>
      </c>
      <c r="E4309">
        <f>Sheet2!AS69</f>
        <v>7.1049386026060379E-3</v>
      </c>
    </row>
    <row r="4310" spans="1:5">
      <c r="A4310">
        <v>2011</v>
      </c>
      <c r="B4310">
        <v>1</v>
      </c>
      <c r="C4310">
        <v>0</v>
      </c>
      <c r="D4310">
        <v>66</v>
      </c>
      <c r="E4310">
        <f>Sheet2!AS70</f>
        <v>7.5977837511657246E-3</v>
      </c>
    </row>
    <row r="4311" spans="1:5">
      <c r="A4311">
        <v>2011</v>
      </c>
      <c r="B4311">
        <v>1</v>
      </c>
      <c r="C4311">
        <v>0</v>
      </c>
      <c r="D4311">
        <v>67</v>
      </c>
      <c r="E4311">
        <f>Sheet2!AS71</f>
        <v>8.8997445183750246E-3</v>
      </c>
    </row>
    <row r="4312" spans="1:5">
      <c r="A4312">
        <v>2011</v>
      </c>
      <c r="B4312">
        <v>1</v>
      </c>
      <c r="C4312">
        <v>0</v>
      </c>
      <c r="D4312">
        <v>68</v>
      </c>
      <c r="E4312">
        <f>Sheet2!AS72</f>
        <v>9.2158843881081417E-3</v>
      </c>
    </row>
    <row r="4313" spans="1:5">
      <c r="A4313">
        <v>2011</v>
      </c>
      <c r="B4313">
        <v>1</v>
      </c>
      <c r="C4313">
        <v>0</v>
      </c>
      <c r="D4313">
        <v>69</v>
      </c>
      <c r="E4313">
        <f>Sheet2!AS73</f>
        <v>9.8669184152023626E-3</v>
      </c>
    </row>
    <row r="4314" spans="1:5">
      <c r="A4314">
        <v>2011</v>
      </c>
      <c r="B4314">
        <v>1</v>
      </c>
      <c r="C4314">
        <v>0</v>
      </c>
      <c r="D4314">
        <v>70</v>
      </c>
      <c r="E4314">
        <f>Sheet2!AS74</f>
        <v>1.1882998171846435E-2</v>
      </c>
    </row>
    <row r="4315" spans="1:5">
      <c r="A4315">
        <v>2011</v>
      </c>
      <c r="B4315">
        <v>1</v>
      </c>
      <c r="C4315">
        <v>0</v>
      </c>
      <c r="D4315">
        <v>71</v>
      </c>
      <c r="E4315">
        <f>Sheet2!AS75</f>
        <v>1.4042539702665864E-2</v>
      </c>
    </row>
    <row r="4316" spans="1:5">
      <c r="A4316">
        <v>2011</v>
      </c>
      <c r="B4316">
        <v>1</v>
      </c>
      <c r="C4316">
        <v>0</v>
      </c>
      <c r="D4316">
        <v>72</v>
      </c>
      <c r="E4316">
        <f>Sheet2!AS76</f>
        <v>1.4845867742545546E-2</v>
      </c>
    </row>
    <row r="4317" spans="1:5">
      <c r="A4317">
        <v>2011</v>
      </c>
      <c r="B4317">
        <v>1</v>
      </c>
      <c r="C4317">
        <v>0</v>
      </c>
      <c r="D4317">
        <v>73</v>
      </c>
      <c r="E4317">
        <f>Sheet2!AS77</f>
        <v>1.525672060135049E-2</v>
      </c>
    </row>
    <row r="4318" spans="1:5">
      <c r="A4318">
        <v>2011</v>
      </c>
      <c r="B4318">
        <v>1</v>
      </c>
      <c r="C4318">
        <v>0</v>
      </c>
      <c r="D4318">
        <v>74</v>
      </c>
      <c r="E4318">
        <f>Sheet2!AS78</f>
        <v>1.9329200445080272E-2</v>
      </c>
    </row>
    <row r="4319" spans="1:5">
      <c r="A4319">
        <v>2011</v>
      </c>
      <c r="B4319">
        <v>1</v>
      </c>
      <c r="C4319">
        <v>0</v>
      </c>
      <c r="D4319">
        <v>75</v>
      </c>
      <c r="E4319">
        <f>Sheet2!AS79</f>
        <v>1.9115813700732027E-2</v>
      </c>
    </row>
    <row r="4320" spans="1:5">
      <c r="A4320">
        <v>2011</v>
      </c>
      <c r="B4320">
        <v>1</v>
      </c>
      <c r="C4320">
        <v>0</v>
      </c>
      <c r="D4320">
        <v>76</v>
      </c>
      <c r="E4320">
        <f>Sheet2!AS80</f>
        <v>2.270977675134719E-2</v>
      </c>
    </row>
    <row r="4321" spans="1:5">
      <c r="A4321">
        <v>2011</v>
      </c>
      <c r="B4321">
        <v>1</v>
      </c>
      <c r="C4321">
        <v>0</v>
      </c>
      <c r="D4321">
        <v>77</v>
      </c>
      <c r="E4321">
        <f>Sheet2!AS81</f>
        <v>2.5321016771488469E-2</v>
      </c>
    </row>
    <row r="4322" spans="1:5">
      <c r="A4322">
        <v>2011</v>
      </c>
      <c r="B4322">
        <v>1</v>
      </c>
      <c r="C4322">
        <v>0</v>
      </c>
      <c r="D4322">
        <v>78</v>
      </c>
      <c r="E4322">
        <f>Sheet2!AS82</f>
        <v>2.9324681869724076E-2</v>
      </c>
    </row>
    <row r="4323" spans="1:5">
      <c r="A4323">
        <v>2011</v>
      </c>
      <c r="B4323">
        <v>1</v>
      </c>
      <c r="C4323">
        <v>0</v>
      </c>
      <c r="D4323">
        <v>79</v>
      </c>
      <c r="E4323">
        <f>Sheet2!AS83</f>
        <v>3.1415929203539826E-2</v>
      </c>
    </row>
    <row r="4324" spans="1:5">
      <c r="A4324">
        <v>2011</v>
      </c>
      <c r="B4324">
        <v>1</v>
      </c>
      <c r="C4324">
        <v>0</v>
      </c>
      <c r="D4324">
        <v>80</v>
      </c>
      <c r="E4324">
        <f>Sheet2!AS84</f>
        <v>3.7043585889841746E-2</v>
      </c>
    </row>
    <row r="4325" spans="1:5">
      <c r="A4325">
        <v>2011</v>
      </c>
      <c r="B4325">
        <v>1</v>
      </c>
      <c r="C4325">
        <v>0</v>
      </c>
      <c r="D4325">
        <v>81</v>
      </c>
      <c r="E4325">
        <f>Sheet2!AS85</f>
        <v>3.9326987453788605E-2</v>
      </c>
    </row>
    <row r="4326" spans="1:5">
      <c r="A4326">
        <v>2011</v>
      </c>
      <c r="B4326">
        <v>1</v>
      </c>
      <c r="C4326">
        <v>0</v>
      </c>
      <c r="D4326">
        <v>82</v>
      </c>
      <c r="E4326">
        <f>Sheet2!AS86</f>
        <v>4.9019607843137254E-2</v>
      </c>
    </row>
    <row r="4327" spans="1:5">
      <c r="A4327">
        <v>2011</v>
      </c>
      <c r="B4327">
        <v>1</v>
      </c>
      <c r="C4327">
        <v>0</v>
      </c>
      <c r="D4327">
        <v>83</v>
      </c>
      <c r="E4327">
        <f>Sheet2!AS87</f>
        <v>5.5239281266678528E-2</v>
      </c>
    </row>
    <row r="4328" spans="1:5">
      <c r="A4328">
        <v>2011</v>
      </c>
      <c r="B4328">
        <v>1</v>
      </c>
      <c r="C4328">
        <v>0</v>
      </c>
      <c r="D4328">
        <v>84</v>
      </c>
      <c r="E4328">
        <f>Sheet2!AS88</f>
        <v>6.1496581804683391E-2</v>
      </c>
    </row>
    <row r="4329" spans="1:5">
      <c r="A4329">
        <v>2011</v>
      </c>
      <c r="B4329">
        <v>1</v>
      </c>
      <c r="C4329">
        <v>0</v>
      </c>
      <c r="D4329">
        <v>85</v>
      </c>
      <c r="E4329">
        <f>Sheet2!AS89</f>
        <v>6.9731240866637012E-2</v>
      </c>
    </row>
    <row r="4330" spans="1:5">
      <c r="A4330">
        <v>2011</v>
      </c>
      <c r="B4330">
        <v>1</v>
      </c>
      <c r="C4330">
        <v>0</v>
      </c>
      <c r="D4330">
        <v>86</v>
      </c>
      <c r="E4330">
        <f>Sheet2!AS90</f>
        <v>8.0692874046805155E-2</v>
      </c>
    </row>
    <row r="4331" spans="1:5">
      <c r="A4331">
        <v>2011</v>
      </c>
      <c r="B4331">
        <v>1</v>
      </c>
      <c r="C4331">
        <v>0</v>
      </c>
      <c r="D4331">
        <v>87</v>
      </c>
      <c r="E4331">
        <f>Sheet2!AS91</f>
        <v>9.253999640481754E-2</v>
      </c>
    </row>
    <row r="4332" spans="1:5">
      <c r="A4332">
        <v>2011</v>
      </c>
      <c r="B4332">
        <v>1</v>
      </c>
      <c r="C4332">
        <v>0</v>
      </c>
      <c r="D4332">
        <v>88</v>
      </c>
      <c r="E4332">
        <f>Sheet2!AS92</f>
        <v>0.10684302233486456</v>
      </c>
    </row>
    <row r="4333" spans="1:5">
      <c r="A4333">
        <v>2011</v>
      </c>
      <c r="B4333">
        <v>1</v>
      </c>
      <c r="C4333">
        <v>0</v>
      </c>
      <c r="D4333">
        <v>89</v>
      </c>
      <c r="E4333">
        <f>Sheet2!AS93</f>
        <v>0.12592236824870104</v>
      </c>
    </row>
    <row r="4334" spans="1:5">
      <c r="A4334">
        <v>2011</v>
      </c>
      <c r="B4334">
        <v>1</v>
      </c>
      <c r="C4334">
        <v>0</v>
      </c>
      <c r="D4334">
        <v>90</v>
      </c>
      <c r="E4334">
        <f>Sheet2!AS94</f>
        <v>0.14348874598070741</v>
      </c>
    </row>
    <row r="4335" spans="1:5">
      <c r="A4335">
        <v>2011</v>
      </c>
      <c r="B4335">
        <v>1</v>
      </c>
      <c r="C4335">
        <v>0</v>
      </c>
      <c r="D4335">
        <v>91</v>
      </c>
      <c r="E4335">
        <f>Sheet2!AS95</f>
        <v>0.15281385281385282</v>
      </c>
    </row>
    <row r="4336" spans="1:5">
      <c r="A4336">
        <v>2011</v>
      </c>
      <c r="B4336">
        <v>1</v>
      </c>
      <c r="C4336">
        <v>0</v>
      </c>
      <c r="D4336">
        <v>92</v>
      </c>
      <c r="E4336">
        <f>Sheet2!AS96</f>
        <v>0.18190410723492009</v>
      </c>
    </row>
    <row r="4337" spans="1:5">
      <c r="A4337">
        <v>2011</v>
      </c>
      <c r="B4337">
        <v>1</v>
      </c>
      <c r="C4337">
        <v>0</v>
      </c>
      <c r="D4337">
        <v>93</v>
      </c>
      <c r="E4337">
        <f>Sheet2!AS97</f>
        <v>0.19808306709265175</v>
      </c>
    </row>
    <row r="4338" spans="1:5">
      <c r="A4338">
        <v>2011</v>
      </c>
      <c r="B4338">
        <v>1</v>
      </c>
      <c r="C4338">
        <v>0</v>
      </c>
      <c r="D4338">
        <v>94</v>
      </c>
      <c r="E4338">
        <f>Sheet2!AS98</f>
        <v>0.23186771890266816</v>
      </c>
    </row>
    <row r="4339" spans="1:5">
      <c r="A4339">
        <v>2011</v>
      </c>
      <c r="B4339">
        <v>1</v>
      </c>
      <c r="C4339">
        <v>0</v>
      </c>
      <c r="D4339">
        <v>95</v>
      </c>
      <c r="E4339">
        <f>Sheet2!AS99</f>
        <v>0.26908491343775764</v>
      </c>
    </row>
    <row r="4340" spans="1:5">
      <c r="A4340">
        <v>2011</v>
      </c>
      <c r="B4340">
        <v>1</v>
      </c>
      <c r="C4340">
        <v>0</v>
      </c>
      <c r="D4340">
        <v>96</v>
      </c>
      <c r="E4340">
        <f>Sheet2!AS100</f>
        <v>0.27755018435067597</v>
      </c>
    </row>
    <row r="4341" spans="1:5">
      <c r="A4341">
        <v>2011</v>
      </c>
      <c r="B4341">
        <v>1</v>
      </c>
      <c r="C4341">
        <v>0</v>
      </c>
      <c r="D4341">
        <v>97</v>
      </c>
      <c r="E4341">
        <f>Sheet2!AS101</f>
        <v>0.32831778513391513</v>
      </c>
    </row>
    <row r="4342" spans="1:5">
      <c r="A4342">
        <v>2011</v>
      </c>
      <c r="B4342">
        <v>1</v>
      </c>
      <c r="C4342">
        <v>0</v>
      </c>
      <c r="D4342">
        <v>98</v>
      </c>
      <c r="E4342">
        <f>Sheet2!AS102</f>
        <v>0.33620318553594492</v>
      </c>
    </row>
    <row r="4343" spans="1:5">
      <c r="A4343">
        <v>2011</v>
      </c>
      <c r="B4343">
        <v>1</v>
      </c>
      <c r="C4343">
        <v>0</v>
      </c>
      <c r="D4343">
        <v>99</v>
      </c>
      <c r="E4343">
        <f>Sheet2!AS103</f>
        <v>0.35857605177993529</v>
      </c>
    </row>
    <row r="4344" spans="1:5">
      <c r="A4344">
        <v>2011</v>
      </c>
      <c r="B4344">
        <v>1</v>
      </c>
      <c r="C4344">
        <v>0</v>
      </c>
      <c r="D4344">
        <v>100</v>
      </c>
      <c r="E4344">
        <f>Sheet2!AS104</f>
        <v>0.43330733229329171</v>
      </c>
    </row>
    <row r="4345" spans="1:5">
      <c r="A4345">
        <v>2011</v>
      </c>
      <c r="B4345">
        <v>1</v>
      </c>
      <c r="C4345">
        <v>1</v>
      </c>
      <c r="D4345">
        <v>0</v>
      </c>
      <c r="E4345">
        <f>Sheet2!AR4</f>
        <v>3.7311214175288383E-3</v>
      </c>
    </row>
    <row r="4346" spans="1:5">
      <c r="A4346">
        <v>2011</v>
      </c>
      <c r="B4346">
        <v>1</v>
      </c>
      <c r="C4346">
        <v>1</v>
      </c>
      <c r="D4346">
        <v>1</v>
      </c>
      <c r="E4346">
        <f>Sheet2!AR5</f>
        <v>2.286024531900758E-4</v>
      </c>
    </row>
    <row r="4347" spans="1:5">
      <c r="A4347">
        <v>2011</v>
      </c>
      <c r="B4347">
        <v>1</v>
      </c>
      <c r="C4347">
        <v>1</v>
      </c>
      <c r="D4347">
        <v>2</v>
      </c>
      <c r="E4347">
        <f>Sheet2!AR6</f>
        <v>1.3740237199884293E-4</v>
      </c>
    </row>
    <row r="4348" spans="1:5">
      <c r="A4348">
        <v>2011</v>
      </c>
      <c r="B4348">
        <v>1</v>
      </c>
      <c r="C4348">
        <v>1</v>
      </c>
      <c r="D4348">
        <v>3</v>
      </c>
      <c r="E4348">
        <f>Sheet2!AR7</f>
        <v>1.7142857142857143E-4</v>
      </c>
    </row>
    <row r="4349" spans="1:5">
      <c r="A4349">
        <v>2011</v>
      </c>
      <c r="B4349">
        <v>1</v>
      </c>
      <c r="C4349">
        <v>1</v>
      </c>
      <c r="D4349">
        <v>4</v>
      </c>
      <c r="E4349">
        <f>Sheet2!AR8</f>
        <v>1.2812299807815503E-4</v>
      </c>
    </row>
    <row r="4350" spans="1:5">
      <c r="A4350">
        <v>2011</v>
      </c>
      <c r="B4350">
        <v>1</v>
      </c>
      <c r="C4350">
        <v>1</v>
      </c>
      <c r="D4350">
        <v>5</v>
      </c>
      <c r="E4350">
        <f>Sheet2!AR9</f>
        <v>1.2362377648821211E-4</v>
      </c>
    </row>
    <row r="4351" spans="1:5">
      <c r="A4351">
        <v>2011</v>
      </c>
      <c r="B4351">
        <v>1</v>
      </c>
      <c r="C4351">
        <v>1</v>
      </c>
      <c r="D4351">
        <v>6</v>
      </c>
      <c r="E4351">
        <f>Sheet2!AR10</f>
        <v>8.3023880687135829E-5</v>
      </c>
    </row>
    <row r="4352" spans="1:5">
      <c r="A4352">
        <v>2011</v>
      </c>
      <c r="B4352">
        <v>1</v>
      </c>
      <c r="C4352">
        <v>1</v>
      </c>
      <c r="D4352">
        <v>7</v>
      </c>
      <c r="E4352">
        <f>Sheet2!AR11</f>
        <v>6.1361457334611693E-5</v>
      </c>
    </row>
    <row r="4353" spans="1:5">
      <c r="A4353">
        <v>2011</v>
      </c>
      <c r="B4353">
        <v>1</v>
      </c>
      <c r="C4353">
        <v>1</v>
      </c>
      <c r="D4353">
        <v>8</v>
      </c>
      <c r="E4353">
        <f>Sheet2!AR12</f>
        <v>1.1562921564848719E-4</v>
      </c>
    </row>
    <row r="4354" spans="1:5">
      <c r="A4354">
        <v>2011</v>
      </c>
      <c r="B4354">
        <v>1</v>
      </c>
      <c r="C4354">
        <v>1</v>
      </c>
      <c r="D4354">
        <v>9</v>
      </c>
      <c r="E4354">
        <f>Sheet2!AR13</f>
        <v>1.0016334329830185E-4</v>
      </c>
    </row>
    <row r="4355" spans="1:5">
      <c r="A4355">
        <v>2011</v>
      </c>
      <c r="B4355">
        <v>1</v>
      </c>
      <c r="C4355">
        <v>1</v>
      </c>
      <c r="D4355">
        <v>10</v>
      </c>
      <c r="E4355">
        <f>Sheet2!AR14</f>
        <v>9.8155432903211187E-5</v>
      </c>
    </row>
    <row r="4356" spans="1:5">
      <c r="A4356">
        <v>2011</v>
      </c>
      <c r="B4356">
        <v>1</v>
      </c>
      <c r="C4356">
        <v>1</v>
      </c>
      <c r="D4356">
        <v>11</v>
      </c>
      <c r="E4356">
        <f>Sheet2!AR15</f>
        <v>3.7351899717619636E-5</v>
      </c>
    </row>
    <row r="4357" spans="1:5">
      <c r="A4357">
        <v>2011</v>
      </c>
      <c r="B4357">
        <v>1</v>
      </c>
      <c r="C4357">
        <v>1</v>
      </c>
      <c r="D4357">
        <v>12</v>
      </c>
      <c r="E4357">
        <f>Sheet2!AR16</f>
        <v>8.1541278418988735E-5</v>
      </c>
    </row>
    <row r="4358" spans="1:5">
      <c r="A4358">
        <v>2011</v>
      </c>
      <c r="B4358">
        <v>1</v>
      </c>
      <c r="C4358">
        <v>1</v>
      </c>
      <c r="D4358">
        <v>13</v>
      </c>
      <c r="E4358">
        <f>Sheet2!AR17</f>
        <v>9.6817677418393873E-5</v>
      </c>
    </row>
    <row r="4359" spans="1:5">
      <c r="A4359">
        <v>2011</v>
      </c>
      <c r="B4359">
        <v>1</v>
      </c>
      <c r="C4359">
        <v>1</v>
      </c>
      <c r="D4359">
        <v>14</v>
      </c>
      <c r="E4359">
        <f>Sheet2!AR18</f>
        <v>1.2468919384768848E-4</v>
      </c>
    </row>
    <row r="4360" spans="1:5">
      <c r="A4360">
        <v>2011</v>
      </c>
      <c r="B4360">
        <v>1</v>
      </c>
      <c r="C4360">
        <v>1</v>
      </c>
      <c r="D4360">
        <v>15</v>
      </c>
      <c r="E4360">
        <f>Sheet2!AR19</f>
        <v>1.8231141707018261E-4</v>
      </c>
    </row>
    <row r="4361" spans="1:5">
      <c r="A4361">
        <v>2011</v>
      </c>
      <c r="B4361">
        <v>1</v>
      </c>
      <c r="C4361">
        <v>1</v>
      </c>
      <c r="D4361">
        <v>16</v>
      </c>
      <c r="E4361">
        <f>Sheet2!AR20</f>
        <v>2.3471340071267523E-4</v>
      </c>
    </row>
    <row r="4362" spans="1:5">
      <c r="A4362">
        <v>2011</v>
      </c>
      <c r="B4362">
        <v>1</v>
      </c>
      <c r="C4362">
        <v>1</v>
      </c>
      <c r="D4362">
        <v>17</v>
      </c>
      <c r="E4362">
        <f>Sheet2!AR21</f>
        <v>2.0109308455246015E-4</v>
      </c>
    </row>
    <row r="4363" spans="1:5">
      <c r="A4363">
        <v>2011</v>
      </c>
      <c r="B4363">
        <v>1</v>
      </c>
      <c r="C4363">
        <v>1</v>
      </c>
      <c r="D4363">
        <v>18</v>
      </c>
      <c r="E4363">
        <f>Sheet2!AR22</f>
        <v>2.6218810539961835E-4</v>
      </c>
    </row>
    <row r="4364" spans="1:5">
      <c r="A4364">
        <v>2011</v>
      </c>
      <c r="B4364">
        <v>1</v>
      </c>
      <c r="C4364">
        <v>1</v>
      </c>
      <c r="D4364">
        <v>19</v>
      </c>
      <c r="E4364">
        <f>Sheet2!AR23</f>
        <v>3.2019809588865644E-4</v>
      </c>
    </row>
    <row r="4365" spans="1:5">
      <c r="A4365">
        <v>2011</v>
      </c>
      <c r="B4365">
        <v>1</v>
      </c>
      <c r="C4365">
        <v>1</v>
      </c>
      <c r="D4365">
        <v>20</v>
      </c>
      <c r="E4365">
        <f>Sheet2!AR24</f>
        <v>2.998030838835401E-4</v>
      </c>
    </row>
    <row r="4366" spans="1:5">
      <c r="A4366">
        <v>2011</v>
      </c>
      <c r="B4366">
        <v>1</v>
      </c>
      <c r="C4366">
        <v>1</v>
      </c>
      <c r="D4366">
        <v>21</v>
      </c>
      <c r="E4366">
        <f>Sheet2!AR25</f>
        <v>2.6892925815864138E-4</v>
      </c>
    </row>
    <row r="4367" spans="1:5">
      <c r="A4367">
        <v>2011</v>
      </c>
      <c r="B4367">
        <v>1</v>
      </c>
      <c r="C4367">
        <v>1</v>
      </c>
      <c r="D4367">
        <v>22</v>
      </c>
      <c r="E4367">
        <f>Sheet2!AR26</f>
        <v>2.641041789407391E-4</v>
      </c>
    </row>
    <row r="4368" spans="1:5">
      <c r="A4368">
        <v>2011</v>
      </c>
      <c r="B4368">
        <v>1</v>
      </c>
      <c r="C4368">
        <v>1</v>
      </c>
      <c r="D4368">
        <v>23</v>
      </c>
      <c r="E4368">
        <f>Sheet2!AR27</f>
        <v>3.3174232422734505E-4</v>
      </c>
    </row>
    <row r="4369" spans="1:5">
      <c r="A4369">
        <v>2011</v>
      </c>
      <c r="B4369">
        <v>1</v>
      </c>
      <c r="C4369">
        <v>1</v>
      </c>
      <c r="D4369">
        <v>24</v>
      </c>
      <c r="E4369">
        <f>Sheet2!AR28</f>
        <v>3.2255463269091205E-4</v>
      </c>
    </row>
    <row r="4370" spans="1:5">
      <c r="A4370">
        <v>2011</v>
      </c>
      <c r="B4370">
        <v>1</v>
      </c>
      <c r="C4370">
        <v>1</v>
      </c>
      <c r="D4370">
        <v>25</v>
      </c>
      <c r="E4370">
        <f>Sheet2!AR29</f>
        <v>2.9713561269363337E-4</v>
      </c>
    </row>
    <row r="4371" spans="1:5">
      <c r="A4371">
        <v>2011</v>
      </c>
      <c r="B4371">
        <v>1</v>
      </c>
      <c r="C4371">
        <v>1</v>
      </c>
      <c r="D4371">
        <v>26</v>
      </c>
      <c r="E4371">
        <f>Sheet2!AR30</f>
        <v>2.2352362644731548E-4</v>
      </c>
    </row>
    <row r="4372" spans="1:5">
      <c r="A4372">
        <v>2011</v>
      </c>
      <c r="B4372">
        <v>1</v>
      </c>
      <c r="C4372">
        <v>1</v>
      </c>
      <c r="D4372">
        <v>27</v>
      </c>
      <c r="E4372">
        <f>Sheet2!AR31</f>
        <v>1.2895381611185822E-4</v>
      </c>
    </row>
    <row r="4373" spans="1:5">
      <c r="A4373">
        <v>2011</v>
      </c>
      <c r="B4373">
        <v>1</v>
      </c>
      <c r="C4373">
        <v>1</v>
      </c>
      <c r="D4373">
        <v>28</v>
      </c>
      <c r="E4373">
        <f>Sheet2!AR32</f>
        <v>1.2377003527446005E-4</v>
      </c>
    </row>
    <row r="4374" spans="1:5">
      <c r="A4374">
        <v>2011</v>
      </c>
      <c r="B4374">
        <v>1</v>
      </c>
      <c r="C4374">
        <v>1</v>
      </c>
      <c r="D4374">
        <v>29</v>
      </c>
      <c r="E4374">
        <f>Sheet2!AR33</f>
        <v>1.8537267036461378E-4</v>
      </c>
    </row>
    <row r="4375" spans="1:5">
      <c r="A4375">
        <v>2011</v>
      </c>
      <c r="B4375">
        <v>1</v>
      </c>
      <c r="C4375">
        <v>1</v>
      </c>
      <c r="D4375">
        <v>30</v>
      </c>
      <c r="E4375">
        <f>Sheet2!AR34</f>
        <v>7.9207920792079211E-5</v>
      </c>
    </row>
    <row r="4376" spans="1:5">
      <c r="A4376">
        <v>2011</v>
      </c>
      <c r="B4376">
        <v>1</v>
      </c>
      <c r="C4376">
        <v>1</v>
      </c>
      <c r="D4376">
        <v>31</v>
      </c>
      <c r="E4376">
        <f>Sheet2!AR35</f>
        <v>2.5358505876833738E-4</v>
      </c>
    </row>
    <row r="4377" spans="1:5">
      <c r="A4377">
        <v>2011</v>
      </c>
      <c r="B4377">
        <v>1</v>
      </c>
      <c r="C4377">
        <v>1</v>
      </c>
      <c r="D4377">
        <v>32</v>
      </c>
      <c r="E4377">
        <f>Sheet2!AR36</f>
        <v>1.9560141322021052E-4</v>
      </c>
    </row>
    <row r="4378" spans="1:5">
      <c r="A4378">
        <v>2011</v>
      </c>
      <c r="B4378">
        <v>1</v>
      </c>
      <c r="C4378">
        <v>1</v>
      </c>
      <c r="D4378">
        <v>33</v>
      </c>
      <c r="E4378">
        <f>Sheet2!AR37</f>
        <v>3.1039587412253476E-4</v>
      </c>
    </row>
    <row r="4379" spans="1:5">
      <c r="A4379">
        <v>2011</v>
      </c>
      <c r="B4379">
        <v>1</v>
      </c>
      <c r="C4379">
        <v>1</v>
      </c>
      <c r="D4379">
        <v>34</v>
      </c>
      <c r="E4379">
        <f>Sheet2!AR38</f>
        <v>2.6641338090163555E-4</v>
      </c>
    </row>
    <row r="4380" spans="1:5">
      <c r="A4380">
        <v>2011</v>
      </c>
      <c r="B4380">
        <v>1</v>
      </c>
      <c r="C4380">
        <v>1</v>
      </c>
      <c r="D4380">
        <v>35</v>
      </c>
      <c r="E4380">
        <f>Sheet2!AR39</f>
        <v>3.1516979772852627E-4</v>
      </c>
    </row>
    <row r="4381" spans="1:5">
      <c r="A4381">
        <v>2011</v>
      </c>
      <c r="B4381">
        <v>1</v>
      </c>
      <c r="C4381">
        <v>1</v>
      </c>
      <c r="D4381">
        <v>36</v>
      </c>
      <c r="E4381">
        <f>Sheet2!AR40</f>
        <v>2.8208132621620449E-4</v>
      </c>
    </row>
    <row r="4382" spans="1:5">
      <c r="A4382">
        <v>2011</v>
      </c>
      <c r="B4382">
        <v>1</v>
      </c>
      <c r="C4382">
        <v>1</v>
      </c>
      <c r="D4382">
        <v>37</v>
      </c>
      <c r="E4382">
        <f>Sheet2!AR41</f>
        <v>4.086037277232391E-4</v>
      </c>
    </row>
    <row r="4383" spans="1:5">
      <c r="A4383">
        <v>2011</v>
      </c>
      <c r="B4383">
        <v>1</v>
      </c>
      <c r="C4383">
        <v>1</v>
      </c>
      <c r="D4383">
        <v>38</v>
      </c>
      <c r="E4383">
        <f>Sheet2!AR42</f>
        <v>4.035471797096478E-4</v>
      </c>
    </row>
    <row r="4384" spans="1:5">
      <c r="A4384">
        <v>2011</v>
      </c>
      <c r="B4384">
        <v>1</v>
      </c>
      <c r="C4384">
        <v>1</v>
      </c>
      <c r="D4384">
        <v>39</v>
      </c>
      <c r="E4384">
        <f>Sheet2!AR43</f>
        <v>5.7014746525965872E-4</v>
      </c>
    </row>
    <row r="4385" spans="1:5">
      <c r="A4385">
        <v>2011</v>
      </c>
      <c r="B4385">
        <v>1</v>
      </c>
      <c r="C4385">
        <v>1</v>
      </c>
      <c r="D4385">
        <v>40</v>
      </c>
      <c r="E4385">
        <f>Sheet2!AR44</f>
        <v>3.8264829954828833E-4</v>
      </c>
    </row>
    <row r="4386" spans="1:5">
      <c r="A4386">
        <v>2011</v>
      </c>
      <c r="B4386">
        <v>1</v>
      </c>
      <c r="C4386">
        <v>1</v>
      </c>
      <c r="D4386">
        <v>41</v>
      </c>
      <c r="E4386">
        <f>Sheet2!AR45</f>
        <v>6.0607867099863883E-4</v>
      </c>
    </row>
    <row r="4387" spans="1:5">
      <c r="A4387">
        <v>2011</v>
      </c>
      <c r="B4387">
        <v>1</v>
      </c>
      <c r="C4387">
        <v>1</v>
      </c>
      <c r="D4387">
        <v>42</v>
      </c>
      <c r="E4387">
        <f>Sheet2!AR46</f>
        <v>6.3715193086901552E-4</v>
      </c>
    </row>
    <row r="4388" spans="1:5">
      <c r="A4388">
        <v>2011</v>
      </c>
      <c r="B4388">
        <v>1</v>
      </c>
      <c r="C4388">
        <v>1</v>
      </c>
      <c r="D4388">
        <v>43</v>
      </c>
      <c r="E4388">
        <f>Sheet2!AR47</f>
        <v>6.2277487726145129E-4</v>
      </c>
    </row>
    <row r="4389" spans="1:5">
      <c r="A4389">
        <v>2011</v>
      </c>
      <c r="B4389">
        <v>1</v>
      </c>
      <c r="C4389">
        <v>1</v>
      </c>
      <c r="D4389">
        <v>44</v>
      </c>
      <c r="E4389">
        <f>Sheet2!AR48</f>
        <v>7.5957763204347777E-4</v>
      </c>
    </row>
    <row r="4390" spans="1:5">
      <c r="A4390">
        <v>2011</v>
      </c>
      <c r="B4390">
        <v>1</v>
      </c>
      <c r="C4390">
        <v>1</v>
      </c>
      <c r="D4390">
        <v>45</v>
      </c>
      <c r="E4390">
        <f>Sheet2!AR49</f>
        <v>7.4099165855104376E-4</v>
      </c>
    </row>
    <row r="4391" spans="1:5">
      <c r="A4391">
        <v>2011</v>
      </c>
      <c r="B4391">
        <v>1</v>
      </c>
      <c r="C4391">
        <v>1</v>
      </c>
      <c r="D4391">
        <v>46</v>
      </c>
      <c r="E4391">
        <f>Sheet2!AR50</f>
        <v>9.1781833526743332E-4</v>
      </c>
    </row>
    <row r="4392" spans="1:5">
      <c r="A4392">
        <v>2011</v>
      </c>
      <c r="B4392">
        <v>1</v>
      </c>
      <c r="C4392">
        <v>1</v>
      </c>
      <c r="D4392">
        <v>47</v>
      </c>
      <c r="E4392">
        <f>Sheet2!AR51</f>
        <v>1.0576143096242903E-3</v>
      </c>
    </row>
    <row r="4393" spans="1:5">
      <c r="A4393">
        <v>2011</v>
      </c>
      <c r="B4393">
        <v>1</v>
      </c>
      <c r="C4393">
        <v>1</v>
      </c>
      <c r="D4393">
        <v>48</v>
      </c>
      <c r="E4393">
        <f>Sheet2!AR52</f>
        <v>1.117464663955221E-3</v>
      </c>
    </row>
    <row r="4394" spans="1:5">
      <c r="A4394">
        <v>2011</v>
      </c>
      <c r="B4394">
        <v>1</v>
      </c>
      <c r="C4394">
        <v>1</v>
      </c>
      <c r="D4394">
        <v>49</v>
      </c>
      <c r="E4394">
        <f>Sheet2!AR53</f>
        <v>1.3132043203404151E-3</v>
      </c>
    </row>
    <row r="4395" spans="1:5">
      <c r="A4395">
        <v>2011</v>
      </c>
      <c r="B4395">
        <v>1</v>
      </c>
      <c r="C4395">
        <v>1</v>
      </c>
      <c r="D4395">
        <v>50</v>
      </c>
      <c r="E4395">
        <f>Sheet2!AR54</f>
        <v>1.450613213767638E-3</v>
      </c>
    </row>
    <row r="4396" spans="1:5">
      <c r="A4396">
        <v>2011</v>
      </c>
      <c r="B4396">
        <v>1</v>
      </c>
      <c r="C4396">
        <v>1</v>
      </c>
      <c r="D4396">
        <v>51</v>
      </c>
      <c r="E4396">
        <f>Sheet2!AR55</f>
        <v>1.6855160071998585E-3</v>
      </c>
    </row>
    <row r="4397" spans="1:5">
      <c r="A4397">
        <v>2011</v>
      </c>
      <c r="B4397">
        <v>1</v>
      </c>
      <c r="C4397">
        <v>1</v>
      </c>
      <c r="D4397">
        <v>52</v>
      </c>
      <c r="E4397">
        <f>Sheet2!AR56</f>
        <v>1.7377028208353767E-3</v>
      </c>
    </row>
    <row r="4398" spans="1:5">
      <c r="A4398">
        <v>2011</v>
      </c>
      <c r="B4398">
        <v>1</v>
      </c>
      <c r="C4398">
        <v>1</v>
      </c>
      <c r="D4398">
        <v>53</v>
      </c>
      <c r="E4398">
        <f>Sheet2!AR57</f>
        <v>1.424316975268678E-3</v>
      </c>
    </row>
    <row r="4399" spans="1:5">
      <c r="A4399">
        <v>2011</v>
      </c>
      <c r="B4399">
        <v>1</v>
      </c>
      <c r="C4399">
        <v>1</v>
      </c>
      <c r="D4399">
        <v>54</v>
      </c>
      <c r="E4399">
        <f>Sheet2!AR58</f>
        <v>1.9559307799412117E-3</v>
      </c>
    </row>
    <row r="4400" spans="1:5">
      <c r="A4400">
        <v>2011</v>
      </c>
      <c r="B4400">
        <v>1</v>
      </c>
      <c r="C4400">
        <v>1</v>
      </c>
      <c r="D4400">
        <v>55</v>
      </c>
      <c r="E4400">
        <f>Sheet2!AR59</f>
        <v>2.1321961620469083E-3</v>
      </c>
    </row>
    <row r="4401" spans="1:5">
      <c r="A4401">
        <v>2011</v>
      </c>
      <c r="B4401">
        <v>1</v>
      </c>
      <c r="C4401">
        <v>1</v>
      </c>
      <c r="D4401">
        <v>56</v>
      </c>
      <c r="E4401">
        <f>Sheet2!AR60</f>
        <v>2.2990860563845165E-3</v>
      </c>
    </row>
    <row r="4402" spans="1:5">
      <c r="A4402">
        <v>2011</v>
      </c>
      <c r="B4402">
        <v>1</v>
      </c>
      <c r="C4402">
        <v>1</v>
      </c>
      <c r="D4402">
        <v>57</v>
      </c>
      <c r="E4402">
        <f>Sheet2!AR61</f>
        <v>2.1365040291679246E-3</v>
      </c>
    </row>
    <row r="4403" spans="1:5">
      <c r="A4403">
        <v>2011</v>
      </c>
      <c r="B4403">
        <v>1</v>
      </c>
      <c r="C4403">
        <v>1</v>
      </c>
      <c r="D4403">
        <v>58</v>
      </c>
      <c r="E4403">
        <f>Sheet2!AR62</f>
        <v>2.5159146227298258E-3</v>
      </c>
    </row>
    <row r="4404" spans="1:5">
      <c r="A4404">
        <v>2011</v>
      </c>
      <c r="B4404">
        <v>1</v>
      </c>
      <c r="C4404">
        <v>1</v>
      </c>
      <c r="D4404">
        <v>59</v>
      </c>
      <c r="E4404">
        <f>Sheet2!AR63</f>
        <v>3.0994237009056127E-3</v>
      </c>
    </row>
    <row r="4405" spans="1:5">
      <c r="A4405">
        <v>2011</v>
      </c>
      <c r="B4405">
        <v>1</v>
      </c>
      <c r="C4405">
        <v>1</v>
      </c>
      <c r="D4405">
        <v>60</v>
      </c>
      <c r="E4405">
        <f>Sheet2!AR64</f>
        <v>3.3937890012042476E-3</v>
      </c>
    </row>
    <row r="4406" spans="1:5">
      <c r="A4406">
        <v>2011</v>
      </c>
      <c r="B4406">
        <v>1</v>
      </c>
      <c r="C4406">
        <v>1</v>
      </c>
      <c r="D4406">
        <v>61</v>
      </c>
      <c r="E4406">
        <f>Sheet2!AR65</f>
        <v>3.9743763808489365E-3</v>
      </c>
    </row>
    <row r="4407" spans="1:5">
      <c r="A4407">
        <v>2011</v>
      </c>
      <c r="B4407">
        <v>1</v>
      </c>
      <c r="C4407">
        <v>1</v>
      </c>
      <c r="D4407">
        <v>62</v>
      </c>
      <c r="E4407">
        <f>Sheet2!AR66</f>
        <v>4.2993691699402441E-3</v>
      </c>
    </row>
    <row r="4408" spans="1:5">
      <c r="A4408">
        <v>2011</v>
      </c>
      <c r="B4408">
        <v>1</v>
      </c>
      <c r="C4408">
        <v>1</v>
      </c>
      <c r="D4408">
        <v>63</v>
      </c>
      <c r="E4408">
        <f>Sheet2!AR67</f>
        <v>4.0735823031209312E-3</v>
      </c>
    </row>
    <row r="4409" spans="1:5">
      <c r="A4409">
        <v>2011</v>
      </c>
      <c r="B4409">
        <v>1</v>
      </c>
      <c r="C4409">
        <v>1</v>
      </c>
      <c r="D4409">
        <v>64</v>
      </c>
      <c r="E4409">
        <f>Sheet2!AR68</f>
        <v>4.0314155430734629E-3</v>
      </c>
    </row>
    <row r="4410" spans="1:5">
      <c r="A4410">
        <v>2011</v>
      </c>
      <c r="B4410">
        <v>1</v>
      </c>
      <c r="C4410">
        <v>1</v>
      </c>
      <c r="D4410">
        <v>65</v>
      </c>
      <c r="E4410">
        <f>Sheet2!AR69</f>
        <v>5.3923335736601775E-3</v>
      </c>
    </row>
    <row r="4411" spans="1:5">
      <c r="A4411">
        <v>2011</v>
      </c>
      <c r="B4411">
        <v>1</v>
      </c>
      <c r="C4411">
        <v>1</v>
      </c>
      <c r="D4411">
        <v>66</v>
      </c>
      <c r="E4411">
        <f>Sheet2!AR70</f>
        <v>5.6026842238541402E-3</v>
      </c>
    </row>
    <row r="4412" spans="1:5">
      <c r="A4412">
        <v>2011</v>
      </c>
      <c r="B4412">
        <v>1</v>
      </c>
      <c r="C4412">
        <v>1</v>
      </c>
      <c r="D4412">
        <v>67</v>
      </c>
      <c r="E4412">
        <f>Sheet2!AR71</f>
        <v>6.5299442199138252E-3</v>
      </c>
    </row>
    <row r="4413" spans="1:5">
      <c r="A4413">
        <v>2011</v>
      </c>
      <c r="B4413">
        <v>1</v>
      </c>
      <c r="C4413">
        <v>1</v>
      </c>
      <c r="D4413">
        <v>68</v>
      </c>
      <c r="E4413">
        <f>Sheet2!AR72</f>
        <v>7.2987208427389011E-3</v>
      </c>
    </row>
    <row r="4414" spans="1:5">
      <c r="A4414">
        <v>2011</v>
      </c>
      <c r="B4414">
        <v>1</v>
      </c>
      <c r="C4414">
        <v>1</v>
      </c>
      <c r="D4414">
        <v>69</v>
      </c>
      <c r="E4414">
        <f>Sheet2!AR73</f>
        <v>8.340445340988439E-3</v>
      </c>
    </row>
    <row r="4415" spans="1:5">
      <c r="A4415">
        <v>2011</v>
      </c>
      <c r="B4415">
        <v>1</v>
      </c>
      <c r="C4415">
        <v>1</v>
      </c>
      <c r="D4415">
        <v>70</v>
      </c>
      <c r="E4415">
        <f>Sheet2!AR74</f>
        <v>8.8795370857443455E-3</v>
      </c>
    </row>
    <row r="4416" spans="1:5">
      <c r="A4416">
        <v>2011</v>
      </c>
      <c r="B4416">
        <v>1</v>
      </c>
      <c r="C4416">
        <v>1</v>
      </c>
      <c r="D4416">
        <v>71</v>
      </c>
      <c r="E4416">
        <f>Sheet2!AR75</f>
        <v>9.8618021006080716E-3</v>
      </c>
    </row>
    <row r="4417" spans="1:5">
      <c r="A4417">
        <v>2011</v>
      </c>
      <c r="B4417">
        <v>1</v>
      </c>
      <c r="C4417">
        <v>1</v>
      </c>
      <c r="D4417">
        <v>72</v>
      </c>
      <c r="E4417">
        <f>Sheet2!AR76</f>
        <v>1.2098012806880745E-2</v>
      </c>
    </row>
    <row r="4418" spans="1:5">
      <c r="A4418">
        <v>2011</v>
      </c>
      <c r="B4418">
        <v>1</v>
      </c>
      <c r="C4418">
        <v>1</v>
      </c>
      <c r="D4418">
        <v>73</v>
      </c>
      <c r="E4418">
        <f>Sheet2!AR77</f>
        <v>1.2843382090617196E-2</v>
      </c>
    </row>
    <row r="4419" spans="1:5">
      <c r="A4419">
        <v>2011</v>
      </c>
      <c r="B4419">
        <v>1</v>
      </c>
      <c r="C4419">
        <v>1</v>
      </c>
      <c r="D4419">
        <v>74</v>
      </c>
      <c r="E4419">
        <f>Sheet2!AR78</f>
        <v>1.4239817033326073E-2</v>
      </c>
    </row>
    <row r="4420" spans="1:5">
      <c r="A4420">
        <v>2011</v>
      </c>
      <c r="B4420">
        <v>1</v>
      </c>
      <c r="C4420">
        <v>1</v>
      </c>
      <c r="D4420">
        <v>75</v>
      </c>
      <c r="E4420">
        <f>Sheet2!AR79</f>
        <v>1.5341743325442723E-2</v>
      </c>
    </row>
    <row r="4421" spans="1:5">
      <c r="A4421">
        <v>2011</v>
      </c>
      <c r="B4421">
        <v>1</v>
      </c>
      <c r="C4421">
        <v>1</v>
      </c>
      <c r="D4421">
        <v>76</v>
      </c>
      <c r="E4421">
        <f>Sheet2!AR80</f>
        <v>1.6555078111988274E-2</v>
      </c>
    </row>
    <row r="4422" spans="1:5">
      <c r="A4422">
        <v>2011</v>
      </c>
      <c r="B4422">
        <v>1</v>
      </c>
      <c r="C4422">
        <v>1</v>
      </c>
      <c r="D4422">
        <v>77</v>
      </c>
      <c r="E4422">
        <f>Sheet2!AR81</f>
        <v>1.995240710232473E-2</v>
      </c>
    </row>
    <row r="4423" spans="1:5">
      <c r="A4423">
        <v>2011</v>
      </c>
      <c r="B4423">
        <v>1</v>
      </c>
      <c r="C4423">
        <v>1</v>
      </c>
      <c r="D4423">
        <v>78</v>
      </c>
      <c r="E4423">
        <f>Sheet2!AR82</f>
        <v>2.0922877301111021E-2</v>
      </c>
    </row>
    <row r="4424" spans="1:5">
      <c r="A4424">
        <v>2011</v>
      </c>
      <c r="B4424">
        <v>1</v>
      </c>
      <c r="C4424">
        <v>1</v>
      </c>
      <c r="D4424">
        <v>79</v>
      </c>
      <c r="E4424">
        <f>Sheet2!AR83</f>
        <v>2.4702897583121913E-2</v>
      </c>
    </row>
    <row r="4425" spans="1:5">
      <c r="A4425">
        <v>2011</v>
      </c>
      <c r="B4425">
        <v>1</v>
      </c>
      <c r="C4425">
        <v>1</v>
      </c>
      <c r="D4425">
        <v>80</v>
      </c>
      <c r="E4425">
        <f>Sheet2!AR84</f>
        <v>2.9248109573405623E-2</v>
      </c>
    </row>
    <row r="4426" spans="1:5">
      <c r="A4426">
        <v>2011</v>
      </c>
      <c r="B4426">
        <v>1</v>
      </c>
      <c r="C4426">
        <v>1</v>
      </c>
      <c r="D4426">
        <v>81</v>
      </c>
      <c r="E4426">
        <f>Sheet2!AR85</f>
        <v>3.2733136253695241E-2</v>
      </c>
    </row>
    <row r="4427" spans="1:5">
      <c r="A4427">
        <v>2011</v>
      </c>
      <c r="B4427">
        <v>1</v>
      </c>
      <c r="C4427">
        <v>1</v>
      </c>
      <c r="D4427">
        <v>82</v>
      </c>
      <c r="E4427">
        <f>Sheet2!AR86</f>
        <v>4.0422341621891789E-2</v>
      </c>
    </row>
    <row r="4428" spans="1:5">
      <c r="A4428">
        <v>2011</v>
      </c>
      <c r="B4428">
        <v>1</v>
      </c>
      <c r="C4428">
        <v>1</v>
      </c>
      <c r="D4428">
        <v>83</v>
      </c>
      <c r="E4428">
        <f>Sheet2!AR87</f>
        <v>4.5545545545545546E-2</v>
      </c>
    </row>
    <row r="4429" spans="1:5">
      <c r="A4429">
        <v>2011</v>
      </c>
      <c r="B4429">
        <v>1</v>
      </c>
      <c r="C4429">
        <v>1</v>
      </c>
      <c r="D4429">
        <v>84</v>
      </c>
      <c r="E4429">
        <f>Sheet2!AR88</f>
        <v>5.0160717306716292E-2</v>
      </c>
    </row>
    <row r="4430" spans="1:5">
      <c r="A4430">
        <v>2011</v>
      </c>
      <c r="B4430">
        <v>1</v>
      </c>
      <c r="C4430">
        <v>1</v>
      </c>
      <c r="D4430">
        <v>85</v>
      </c>
      <c r="E4430">
        <f>Sheet2!AR89</f>
        <v>5.9621419171980973E-2</v>
      </c>
    </row>
    <row r="4431" spans="1:5">
      <c r="A4431">
        <v>2011</v>
      </c>
      <c r="B4431">
        <v>1</v>
      </c>
      <c r="C4431">
        <v>1</v>
      </c>
      <c r="D4431">
        <v>86</v>
      </c>
      <c r="E4431">
        <f>Sheet2!AR90</f>
        <v>7.311500380807312E-2</v>
      </c>
    </row>
    <row r="4432" spans="1:5">
      <c r="A4432">
        <v>2011</v>
      </c>
      <c r="B4432">
        <v>1</v>
      </c>
      <c r="C4432">
        <v>1</v>
      </c>
      <c r="D4432">
        <v>87</v>
      </c>
      <c r="E4432">
        <f>Sheet2!AR91</f>
        <v>8.1119999999999998E-2</v>
      </c>
    </row>
    <row r="4433" spans="1:5">
      <c r="A4433">
        <v>2011</v>
      </c>
      <c r="B4433">
        <v>1</v>
      </c>
      <c r="C4433">
        <v>1</v>
      </c>
      <c r="D4433">
        <v>88</v>
      </c>
      <c r="E4433">
        <f>Sheet2!AR92</f>
        <v>9.8404806297907599E-2</v>
      </c>
    </row>
    <row r="4434" spans="1:5">
      <c r="A4434">
        <v>2011</v>
      </c>
      <c r="B4434">
        <v>1</v>
      </c>
      <c r="C4434">
        <v>1</v>
      </c>
      <c r="D4434">
        <v>89</v>
      </c>
      <c r="E4434">
        <f>Sheet2!AR93</f>
        <v>0.10038293216630197</v>
      </c>
    </row>
    <row r="4435" spans="1:5">
      <c r="A4435">
        <v>2011</v>
      </c>
      <c r="B4435">
        <v>1</v>
      </c>
      <c r="C4435">
        <v>1</v>
      </c>
      <c r="D4435">
        <v>90</v>
      </c>
      <c r="E4435">
        <f>Sheet2!AR94</f>
        <v>0.10972017673048601</v>
      </c>
    </row>
    <row r="4436" spans="1:5">
      <c r="A4436">
        <v>2011</v>
      </c>
      <c r="B4436">
        <v>1</v>
      </c>
      <c r="C4436">
        <v>1</v>
      </c>
      <c r="D4436">
        <v>91</v>
      </c>
      <c r="E4436">
        <f>Sheet2!AR95</f>
        <v>0.12804532577903682</v>
      </c>
    </row>
    <row r="4437" spans="1:5">
      <c r="A4437">
        <v>2011</v>
      </c>
      <c r="B4437">
        <v>1</v>
      </c>
      <c r="C4437">
        <v>1</v>
      </c>
      <c r="D4437">
        <v>92</v>
      </c>
      <c r="E4437">
        <f>Sheet2!AR96</f>
        <v>0.14409221902017291</v>
      </c>
    </row>
    <row r="4438" spans="1:5">
      <c r="A4438">
        <v>2011</v>
      </c>
      <c r="B4438">
        <v>1</v>
      </c>
      <c r="C4438">
        <v>1</v>
      </c>
      <c r="D4438">
        <v>93</v>
      </c>
      <c r="E4438">
        <f>Sheet2!AR97</f>
        <v>0.19420289855072465</v>
      </c>
    </row>
    <row r="4439" spans="1:5">
      <c r="A4439">
        <v>2011</v>
      </c>
      <c r="B4439">
        <v>1</v>
      </c>
      <c r="C4439">
        <v>1</v>
      </c>
      <c r="D4439">
        <v>94</v>
      </c>
      <c r="E4439">
        <f>Sheet2!AR98</f>
        <v>0.19282511210762332</v>
      </c>
    </row>
    <row r="4440" spans="1:5">
      <c r="A4440">
        <v>2011</v>
      </c>
      <c r="B4440">
        <v>1</v>
      </c>
      <c r="C4440">
        <v>1</v>
      </c>
      <c r="D4440">
        <v>95</v>
      </c>
      <c r="E4440">
        <f>Sheet2!AR99</f>
        <v>0.18181818181818182</v>
      </c>
    </row>
    <row r="4441" spans="1:5">
      <c r="A4441">
        <v>2011</v>
      </c>
      <c r="B4441">
        <v>1</v>
      </c>
      <c r="C4441">
        <v>1</v>
      </c>
      <c r="D4441">
        <v>96</v>
      </c>
      <c r="E4441">
        <f>Sheet2!AR100</f>
        <v>0.27272727272727271</v>
      </c>
    </row>
    <row r="4442" spans="1:5">
      <c r="A4442">
        <v>2011</v>
      </c>
      <c r="B4442">
        <v>1</v>
      </c>
      <c r="C4442">
        <v>1</v>
      </c>
      <c r="D4442">
        <v>97</v>
      </c>
      <c r="E4442">
        <f>Sheet2!AR101</f>
        <v>0.26119402985074625</v>
      </c>
    </row>
    <row r="4443" spans="1:5">
      <c r="A4443">
        <v>2011</v>
      </c>
      <c r="B4443">
        <v>1</v>
      </c>
      <c r="C4443">
        <v>1</v>
      </c>
      <c r="D4443">
        <v>98</v>
      </c>
      <c r="E4443">
        <f>Sheet2!AR102</f>
        <v>0.26666666666666666</v>
      </c>
    </row>
    <row r="4444" spans="1:5">
      <c r="A4444">
        <v>2011</v>
      </c>
      <c r="B4444">
        <v>1</v>
      </c>
      <c r="C4444">
        <v>1</v>
      </c>
      <c r="D4444">
        <v>99</v>
      </c>
      <c r="E4444">
        <f>Sheet2!AR103</f>
        <v>0.34</v>
      </c>
    </row>
    <row r="4445" spans="1:5">
      <c r="A4445">
        <v>2011</v>
      </c>
      <c r="B4445">
        <v>1</v>
      </c>
      <c r="C4445">
        <v>1</v>
      </c>
      <c r="D4445">
        <v>100</v>
      </c>
      <c r="E4445">
        <f>Sheet2!AR104</f>
        <v>0.17647058823529413</v>
      </c>
    </row>
    <row r="4446" spans="1:5">
      <c r="A4446">
        <v>2012</v>
      </c>
      <c r="B4446">
        <v>0</v>
      </c>
      <c r="C4446">
        <v>0</v>
      </c>
      <c r="D4446">
        <v>0</v>
      </c>
      <c r="E4446">
        <f>Sheet2!AU4</f>
        <v>4.3535217588333824E-3</v>
      </c>
    </row>
    <row r="4447" spans="1:5">
      <c r="A4447">
        <v>2012</v>
      </c>
      <c r="B4447">
        <v>0</v>
      </c>
      <c r="C4447">
        <v>0</v>
      </c>
      <c r="D4447">
        <v>1</v>
      </c>
      <c r="E4447">
        <f>Sheet2!AU5</f>
        <v>3.1100012118834888E-4</v>
      </c>
    </row>
    <row r="4448" spans="1:5">
      <c r="A4448">
        <v>2012</v>
      </c>
      <c r="B4448">
        <v>0</v>
      </c>
      <c r="C4448">
        <v>0</v>
      </c>
      <c r="D4448">
        <v>2</v>
      </c>
      <c r="E4448">
        <f>Sheet2!AU6</f>
        <v>1.953807000972578E-4</v>
      </c>
    </row>
    <row r="4449" spans="1:5">
      <c r="A4449">
        <v>2012</v>
      </c>
      <c r="B4449">
        <v>0</v>
      </c>
      <c r="C4449">
        <v>0</v>
      </c>
      <c r="D4449">
        <v>3</v>
      </c>
      <c r="E4449">
        <f>Sheet2!AU7</f>
        <v>1.3276521245084857E-4</v>
      </c>
    </row>
    <row r="4450" spans="1:5">
      <c r="A4450">
        <v>2012</v>
      </c>
      <c r="B4450">
        <v>0</v>
      </c>
      <c r="C4450">
        <v>0</v>
      </c>
      <c r="D4450">
        <v>4</v>
      </c>
      <c r="E4450">
        <f>Sheet2!AU8</f>
        <v>9.8419157439480622E-5</v>
      </c>
    </row>
    <row r="4451" spans="1:5">
      <c r="A4451">
        <v>2012</v>
      </c>
      <c r="B4451">
        <v>0</v>
      </c>
      <c r="C4451">
        <v>0</v>
      </c>
      <c r="D4451">
        <v>5</v>
      </c>
      <c r="E4451">
        <f>Sheet2!AU9</f>
        <v>1.3661830642868532E-4</v>
      </c>
    </row>
    <row r="4452" spans="1:5">
      <c r="A4452">
        <v>2012</v>
      </c>
      <c r="B4452">
        <v>0</v>
      </c>
      <c r="C4452">
        <v>0</v>
      </c>
      <c r="D4452">
        <v>6</v>
      </c>
      <c r="E4452">
        <f>Sheet2!AU10</f>
        <v>1.1893056424029891E-4</v>
      </c>
    </row>
    <row r="4453" spans="1:5">
      <c r="A4453">
        <v>2012</v>
      </c>
      <c r="B4453">
        <v>0</v>
      </c>
      <c r="C4453">
        <v>0</v>
      </c>
      <c r="D4453">
        <v>7</v>
      </c>
      <c r="E4453">
        <f>Sheet2!AU11</f>
        <v>1.3195397600253742E-4</v>
      </c>
    </row>
    <row r="4454" spans="1:5">
      <c r="A4454">
        <v>2012</v>
      </c>
      <c r="B4454">
        <v>0</v>
      </c>
      <c r="C4454">
        <v>0</v>
      </c>
      <c r="D4454">
        <v>8</v>
      </c>
      <c r="E4454">
        <f>Sheet2!AU12</f>
        <v>8.578220008474585E-5</v>
      </c>
    </row>
    <row r="4455" spans="1:5">
      <c r="A4455">
        <v>2012</v>
      </c>
      <c r="B4455">
        <v>0</v>
      </c>
      <c r="C4455">
        <v>0</v>
      </c>
      <c r="D4455">
        <v>9</v>
      </c>
      <c r="E4455">
        <f>Sheet2!AU13</f>
        <v>8.9738390902634671E-5</v>
      </c>
    </row>
    <row r="4456" spans="1:5">
      <c r="A4456">
        <v>2012</v>
      </c>
      <c r="B4456">
        <v>0</v>
      </c>
      <c r="C4456">
        <v>0</v>
      </c>
      <c r="D4456">
        <v>10</v>
      </c>
      <c r="E4456">
        <f>Sheet2!AU14</f>
        <v>9.0280061131302517E-5</v>
      </c>
    </row>
    <row r="4457" spans="1:5">
      <c r="A4457">
        <v>2012</v>
      </c>
      <c r="B4457">
        <v>0</v>
      </c>
      <c r="C4457">
        <v>0</v>
      </c>
      <c r="D4457">
        <v>11</v>
      </c>
      <c r="E4457">
        <f>Sheet2!AU15</f>
        <v>5.7792215210337606E-5</v>
      </c>
    </row>
    <row r="4458" spans="1:5">
      <c r="A4458">
        <v>2012</v>
      </c>
      <c r="B4458">
        <v>0</v>
      </c>
      <c r="C4458">
        <v>0</v>
      </c>
      <c r="D4458">
        <v>12</v>
      </c>
      <c r="E4458">
        <f>Sheet2!AU16</f>
        <v>8.8569754479663775E-5</v>
      </c>
    </row>
    <row r="4459" spans="1:5">
      <c r="A4459">
        <v>2012</v>
      </c>
      <c r="B4459">
        <v>0</v>
      </c>
      <c r="C4459">
        <v>0</v>
      </c>
      <c r="D4459">
        <v>13</v>
      </c>
      <c r="E4459">
        <f>Sheet2!AU17</f>
        <v>1.1688050555124379E-4</v>
      </c>
    </row>
    <row r="4460" spans="1:5">
      <c r="A4460">
        <v>2012</v>
      </c>
      <c r="B4460">
        <v>0</v>
      </c>
      <c r="C4460">
        <v>0</v>
      </c>
      <c r="D4460">
        <v>14</v>
      </c>
      <c r="E4460">
        <f>Sheet2!AU18</f>
        <v>1.6909523829519398E-4</v>
      </c>
    </row>
    <row r="4461" spans="1:5">
      <c r="A4461">
        <v>2012</v>
      </c>
      <c r="B4461">
        <v>0</v>
      </c>
      <c r="C4461">
        <v>0</v>
      </c>
      <c r="D4461">
        <v>15</v>
      </c>
      <c r="E4461">
        <f>Sheet2!AU19</f>
        <v>2.3042264765252285E-4</v>
      </c>
    </row>
    <row r="4462" spans="1:5">
      <c r="A4462">
        <v>2012</v>
      </c>
      <c r="B4462">
        <v>0</v>
      </c>
      <c r="C4462">
        <v>0</v>
      </c>
      <c r="D4462">
        <v>16</v>
      </c>
      <c r="E4462">
        <f>Sheet2!AU20</f>
        <v>3.3517822060872459E-4</v>
      </c>
    </row>
    <row r="4463" spans="1:5">
      <c r="A4463">
        <v>2012</v>
      </c>
      <c r="B4463">
        <v>0</v>
      </c>
      <c r="C4463">
        <v>0</v>
      </c>
      <c r="D4463">
        <v>17</v>
      </c>
      <c r="E4463">
        <f>Sheet2!AU21</f>
        <v>4.2029963620502856E-4</v>
      </c>
    </row>
    <row r="4464" spans="1:5">
      <c r="A4464">
        <v>2012</v>
      </c>
      <c r="B4464">
        <v>0</v>
      </c>
      <c r="C4464">
        <v>0</v>
      </c>
      <c r="D4464">
        <v>18</v>
      </c>
      <c r="E4464">
        <f>Sheet2!AU22</f>
        <v>5.3746927259610503E-4</v>
      </c>
    </row>
    <row r="4465" spans="1:5">
      <c r="A4465">
        <v>2012</v>
      </c>
      <c r="B4465">
        <v>0</v>
      </c>
      <c r="C4465">
        <v>0</v>
      </c>
      <c r="D4465">
        <v>19</v>
      </c>
      <c r="E4465">
        <f>Sheet2!AU23</f>
        <v>5.5576480564711232E-4</v>
      </c>
    </row>
    <row r="4466" spans="1:5">
      <c r="A4466">
        <v>2012</v>
      </c>
      <c r="B4466">
        <v>0</v>
      </c>
      <c r="C4466">
        <v>0</v>
      </c>
      <c r="D4466">
        <v>20</v>
      </c>
      <c r="E4466">
        <f>Sheet2!AU24</f>
        <v>7.1947178228115105E-4</v>
      </c>
    </row>
    <row r="4467" spans="1:5">
      <c r="A4467">
        <v>2012</v>
      </c>
      <c r="B4467">
        <v>0</v>
      </c>
      <c r="C4467">
        <v>0</v>
      </c>
      <c r="D4467">
        <v>21</v>
      </c>
      <c r="E4467">
        <f>Sheet2!AU25</f>
        <v>6.7637813971810335E-4</v>
      </c>
    </row>
    <row r="4468" spans="1:5">
      <c r="A4468">
        <v>2012</v>
      </c>
      <c r="B4468">
        <v>0</v>
      </c>
      <c r="C4468">
        <v>0</v>
      </c>
      <c r="D4468">
        <v>22</v>
      </c>
      <c r="E4468">
        <f>Sheet2!AU26</f>
        <v>6.5063124981438688E-4</v>
      </c>
    </row>
    <row r="4469" spans="1:5">
      <c r="A4469">
        <v>2012</v>
      </c>
      <c r="B4469">
        <v>0</v>
      </c>
      <c r="C4469">
        <v>0</v>
      </c>
      <c r="D4469">
        <v>23</v>
      </c>
      <c r="E4469">
        <f>Sheet2!AU27</f>
        <v>5.5329847155132894E-4</v>
      </c>
    </row>
    <row r="4470" spans="1:5">
      <c r="A4470">
        <v>2012</v>
      </c>
      <c r="B4470">
        <v>0</v>
      </c>
      <c r="C4470">
        <v>0</v>
      </c>
      <c r="D4470">
        <v>24</v>
      </c>
      <c r="E4470">
        <f>Sheet2!AU28</f>
        <v>7.9700234928261997E-4</v>
      </c>
    </row>
    <row r="4471" spans="1:5">
      <c r="A4471">
        <v>2012</v>
      </c>
      <c r="B4471">
        <v>0</v>
      </c>
      <c r="C4471">
        <v>0</v>
      </c>
      <c r="D4471">
        <v>25</v>
      </c>
      <c r="E4471">
        <f>Sheet2!AU29</f>
        <v>7.6713970317196045E-4</v>
      </c>
    </row>
    <row r="4472" spans="1:5">
      <c r="A4472">
        <v>2012</v>
      </c>
      <c r="B4472">
        <v>0</v>
      </c>
      <c r="C4472">
        <v>0</v>
      </c>
      <c r="D4472">
        <v>26</v>
      </c>
      <c r="E4472">
        <f>Sheet2!AU30</f>
        <v>7.5160859534159706E-4</v>
      </c>
    </row>
    <row r="4473" spans="1:5">
      <c r="A4473">
        <v>2012</v>
      </c>
      <c r="B4473">
        <v>0</v>
      </c>
      <c r="C4473">
        <v>0</v>
      </c>
      <c r="D4473">
        <v>27</v>
      </c>
      <c r="E4473">
        <f>Sheet2!AU31</f>
        <v>8.1475246132066859E-4</v>
      </c>
    </row>
    <row r="4474" spans="1:5">
      <c r="A4474">
        <v>2012</v>
      </c>
      <c r="B4474">
        <v>0</v>
      </c>
      <c r="C4474">
        <v>0</v>
      </c>
      <c r="D4474">
        <v>28</v>
      </c>
      <c r="E4474">
        <f>Sheet2!AU32</f>
        <v>8.9053775480616468E-4</v>
      </c>
    </row>
    <row r="4475" spans="1:5">
      <c r="A4475">
        <v>2012</v>
      </c>
      <c r="B4475">
        <v>0</v>
      </c>
      <c r="C4475">
        <v>0</v>
      </c>
      <c r="D4475">
        <v>29</v>
      </c>
      <c r="E4475">
        <f>Sheet2!AU33</f>
        <v>9.7764846164455376E-4</v>
      </c>
    </row>
    <row r="4476" spans="1:5">
      <c r="A4476">
        <v>2012</v>
      </c>
      <c r="B4476">
        <v>0</v>
      </c>
      <c r="C4476">
        <v>0</v>
      </c>
      <c r="D4476">
        <v>30</v>
      </c>
      <c r="E4476">
        <f>Sheet2!AU34</f>
        <v>1.2512323037677986E-3</v>
      </c>
    </row>
    <row r="4477" spans="1:5">
      <c r="A4477">
        <v>2012</v>
      </c>
      <c r="B4477">
        <v>0</v>
      </c>
      <c r="C4477">
        <v>0</v>
      </c>
      <c r="D4477">
        <v>31</v>
      </c>
      <c r="E4477">
        <f>Sheet2!AU35</f>
        <v>1.2652725355631427E-3</v>
      </c>
    </row>
    <row r="4478" spans="1:5">
      <c r="A4478">
        <v>2012</v>
      </c>
      <c r="B4478">
        <v>0</v>
      </c>
      <c r="C4478">
        <v>0</v>
      </c>
      <c r="D4478">
        <v>32</v>
      </c>
      <c r="E4478">
        <f>Sheet2!AU36</f>
        <v>1.4183027225198733E-3</v>
      </c>
    </row>
    <row r="4479" spans="1:5">
      <c r="A4479">
        <v>2012</v>
      </c>
      <c r="B4479">
        <v>0</v>
      </c>
      <c r="C4479">
        <v>0</v>
      </c>
      <c r="D4479">
        <v>33</v>
      </c>
      <c r="E4479">
        <f>Sheet2!AU37</f>
        <v>1.4034128037427244E-3</v>
      </c>
    </row>
    <row r="4480" spans="1:5">
      <c r="A4480">
        <v>2012</v>
      </c>
      <c r="B4480">
        <v>0</v>
      </c>
      <c r="C4480">
        <v>0</v>
      </c>
      <c r="D4480">
        <v>34</v>
      </c>
      <c r="E4480">
        <f>Sheet2!AU38</f>
        <v>1.4398616132854259E-3</v>
      </c>
    </row>
    <row r="4481" spans="1:5">
      <c r="A4481">
        <v>2012</v>
      </c>
      <c r="B4481">
        <v>0</v>
      </c>
      <c r="C4481">
        <v>0</v>
      </c>
      <c r="D4481">
        <v>35</v>
      </c>
      <c r="E4481">
        <f>Sheet2!AU39</f>
        <v>1.5528432393336186E-3</v>
      </c>
    </row>
    <row r="4482" spans="1:5">
      <c r="A4482">
        <v>2012</v>
      </c>
      <c r="B4482">
        <v>0</v>
      </c>
      <c r="C4482">
        <v>0</v>
      </c>
      <c r="D4482">
        <v>36</v>
      </c>
      <c r="E4482">
        <f>Sheet2!AU40</f>
        <v>1.6450858802363462E-3</v>
      </c>
    </row>
    <row r="4483" spans="1:5">
      <c r="A4483">
        <v>2012</v>
      </c>
      <c r="B4483">
        <v>0</v>
      </c>
      <c r="C4483">
        <v>0</v>
      </c>
      <c r="D4483">
        <v>37</v>
      </c>
      <c r="E4483">
        <f>Sheet2!AU41</f>
        <v>2.182649633327139E-3</v>
      </c>
    </row>
    <row r="4484" spans="1:5">
      <c r="A4484">
        <v>2012</v>
      </c>
      <c r="B4484">
        <v>0</v>
      </c>
      <c r="C4484">
        <v>0</v>
      </c>
      <c r="D4484">
        <v>38</v>
      </c>
      <c r="E4484">
        <f>Sheet2!AU42</f>
        <v>1.6994521201751411E-3</v>
      </c>
    </row>
    <row r="4485" spans="1:5">
      <c r="A4485">
        <v>2012</v>
      </c>
      <c r="B4485">
        <v>0</v>
      </c>
      <c r="C4485">
        <v>0</v>
      </c>
      <c r="D4485">
        <v>39</v>
      </c>
      <c r="E4485">
        <f>Sheet2!AU43</f>
        <v>1.895051690822637E-3</v>
      </c>
    </row>
    <row r="4486" spans="1:5">
      <c r="A4486">
        <v>2012</v>
      </c>
      <c r="B4486">
        <v>0</v>
      </c>
      <c r="C4486">
        <v>0</v>
      </c>
      <c r="D4486">
        <v>40</v>
      </c>
      <c r="E4486">
        <f>Sheet2!AU44</f>
        <v>2.0155361580222017E-3</v>
      </c>
    </row>
    <row r="4487" spans="1:5">
      <c r="A4487">
        <v>2012</v>
      </c>
      <c r="B4487">
        <v>0</v>
      </c>
      <c r="C4487">
        <v>0</v>
      </c>
      <c r="D4487">
        <v>41</v>
      </c>
      <c r="E4487">
        <f>Sheet2!AU45</f>
        <v>2.3118020698967203E-3</v>
      </c>
    </row>
    <row r="4488" spans="1:5">
      <c r="A4488">
        <v>2012</v>
      </c>
      <c r="B4488">
        <v>0</v>
      </c>
      <c r="C4488">
        <v>0</v>
      </c>
      <c r="D4488">
        <v>42</v>
      </c>
      <c r="E4488">
        <f>Sheet2!AU46</f>
        <v>2.4679198784110009E-3</v>
      </c>
    </row>
    <row r="4489" spans="1:5">
      <c r="A4489">
        <v>2012</v>
      </c>
      <c r="B4489">
        <v>0</v>
      </c>
      <c r="C4489">
        <v>0</v>
      </c>
      <c r="D4489">
        <v>43</v>
      </c>
      <c r="E4489">
        <f>Sheet2!AU47</f>
        <v>2.5288592705453279E-3</v>
      </c>
    </row>
    <row r="4490" spans="1:5">
      <c r="A4490">
        <v>2012</v>
      </c>
      <c r="B4490">
        <v>0</v>
      </c>
      <c r="C4490">
        <v>0</v>
      </c>
      <c r="D4490">
        <v>44</v>
      </c>
      <c r="E4490">
        <f>Sheet2!AU48</f>
        <v>2.5094959768125675E-3</v>
      </c>
    </row>
    <row r="4491" spans="1:5">
      <c r="A4491">
        <v>2012</v>
      </c>
      <c r="B4491">
        <v>0</v>
      </c>
      <c r="C4491">
        <v>0</v>
      </c>
      <c r="D4491">
        <v>45</v>
      </c>
      <c r="E4491">
        <f>Sheet2!AU49</f>
        <v>2.7255992050502003E-3</v>
      </c>
    </row>
    <row r="4492" spans="1:5">
      <c r="A4492">
        <v>2012</v>
      </c>
      <c r="B4492">
        <v>0</v>
      </c>
      <c r="C4492">
        <v>0</v>
      </c>
      <c r="D4492">
        <v>46</v>
      </c>
      <c r="E4492">
        <f>Sheet2!AU50</f>
        <v>2.9430108115678188E-3</v>
      </c>
    </row>
    <row r="4493" spans="1:5">
      <c r="A4493">
        <v>2012</v>
      </c>
      <c r="B4493">
        <v>0</v>
      </c>
      <c r="C4493">
        <v>0</v>
      </c>
      <c r="D4493">
        <v>47</v>
      </c>
      <c r="E4493">
        <f>Sheet2!AU51</f>
        <v>3.1535346628599487E-3</v>
      </c>
    </row>
    <row r="4494" spans="1:5">
      <c r="A4494">
        <v>2012</v>
      </c>
      <c r="B4494">
        <v>0</v>
      </c>
      <c r="C4494">
        <v>0</v>
      </c>
      <c r="D4494">
        <v>48</v>
      </c>
      <c r="E4494">
        <f>Sheet2!AU52</f>
        <v>3.74012216874415E-3</v>
      </c>
    </row>
    <row r="4495" spans="1:5">
      <c r="A4495">
        <v>2012</v>
      </c>
      <c r="B4495">
        <v>0</v>
      </c>
      <c r="C4495">
        <v>0</v>
      </c>
      <c r="D4495">
        <v>49</v>
      </c>
      <c r="E4495">
        <f>Sheet2!AU53</f>
        <v>3.7381148732735432E-3</v>
      </c>
    </row>
    <row r="4496" spans="1:5">
      <c r="A4496">
        <v>2012</v>
      </c>
      <c r="B4496">
        <v>0</v>
      </c>
      <c r="C4496">
        <v>0</v>
      </c>
      <c r="D4496">
        <v>50</v>
      </c>
      <c r="E4496">
        <f>Sheet2!AU54</f>
        <v>3.8064591246549312E-3</v>
      </c>
    </row>
    <row r="4497" spans="1:5">
      <c r="A4497">
        <v>2012</v>
      </c>
      <c r="B4497">
        <v>0</v>
      </c>
      <c r="C4497">
        <v>0</v>
      </c>
      <c r="D4497">
        <v>51</v>
      </c>
      <c r="E4497">
        <f>Sheet2!AU55</f>
        <v>4.6909884325478509E-3</v>
      </c>
    </row>
    <row r="4498" spans="1:5">
      <c r="A4498">
        <v>2012</v>
      </c>
      <c r="B4498">
        <v>0</v>
      </c>
      <c r="C4498">
        <v>0</v>
      </c>
      <c r="D4498">
        <v>52</v>
      </c>
      <c r="E4498">
        <f>Sheet2!AU56</f>
        <v>5.0184714349216534E-3</v>
      </c>
    </row>
    <row r="4499" spans="1:5">
      <c r="A4499">
        <v>2012</v>
      </c>
      <c r="B4499">
        <v>0</v>
      </c>
      <c r="C4499">
        <v>0</v>
      </c>
      <c r="D4499">
        <v>53</v>
      </c>
      <c r="E4499">
        <f>Sheet2!AU57</f>
        <v>5.3735439236199944E-3</v>
      </c>
    </row>
    <row r="4500" spans="1:5">
      <c r="A4500">
        <v>2012</v>
      </c>
      <c r="B4500">
        <v>0</v>
      </c>
      <c r="C4500">
        <v>0</v>
      </c>
      <c r="D4500">
        <v>54</v>
      </c>
      <c r="E4500">
        <f>Sheet2!AU58</f>
        <v>5.8871530761143761E-3</v>
      </c>
    </row>
    <row r="4501" spans="1:5">
      <c r="A4501">
        <v>2012</v>
      </c>
      <c r="B4501">
        <v>0</v>
      </c>
      <c r="C4501">
        <v>0</v>
      </c>
      <c r="D4501">
        <v>55</v>
      </c>
      <c r="E4501">
        <f>Sheet2!AU59</f>
        <v>6.4658847185342511E-3</v>
      </c>
    </row>
    <row r="4502" spans="1:5">
      <c r="A4502">
        <v>2012</v>
      </c>
      <c r="B4502">
        <v>0</v>
      </c>
      <c r="C4502">
        <v>0</v>
      </c>
      <c r="D4502">
        <v>56</v>
      </c>
      <c r="E4502">
        <f>Sheet2!AU60</f>
        <v>6.7959170072157665E-3</v>
      </c>
    </row>
    <row r="4503" spans="1:5">
      <c r="A4503">
        <v>2012</v>
      </c>
      <c r="B4503">
        <v>0</v>
      </c>
      <c r="C4503">
        <v>0</v>
      </c>
      <c r="D4503">
        <v>57</v>
      </c>
      <c r="E4503">
        <f>Sheet2!AU61</f>
        <v>6.8057992775065494E-3</v>
      </c>
    </row>
    <row r="4504" spans="1:5">
      <c r="A4504">
        <v>2012</v>
      </c>
      <c r="B4504">
        <v>0</v>
      </c>
      <c r="C4504">
        <v>0</v>
      </c>
      <c r="D4504">
        <v>58</v>
      </c>
      <c r="E4504">
        <f>Sheet2!AU62</f>
        <v>7.5751474327953039E-3</v>
      </c>
    </row>
    <row r="4505" spans="1:5">
      <c r="A4505">
        <v>2012</v>
      </c>
      <c r="B4505">
        <v>0</v>
      </c>
      <c r="C4505">
        <v>0</v>
      </c>
      <c r="D4505">
        <v>59</v>
      </c>
      <c r="E4505">
        <f>Sheet2!AU63</f>
        <v>8.8743582741168947E-3</v>
      </c>
    </row>
    <row r="4506" spans="1:5">
      <c r="A4506">
        <v>2012</v>
      </c>
      <c r="B4506">
        <v>0</v>
      </c>
      <c r="C4506">
        <v>0</v>
      </c>
      <c r="D4506">
        <v>60</v>
      </c>
      <c r="E4506">
        <f>Sheet2!AU64</f>
        <v>8.6265298890450086E-3</v>
      </c>
    </row>
    <row r="4507" spans="1:5">
      <c r="A4507">
        <v>2012</v>
      </c>
      <c r="B4507">
        <v>0</v>
      </c>
      <c r="C4507">
        <v>0</v>
      </c>
      <c r="D4507">
        <v>61</v>
      </c>
      <c r="E4507">
        <f>Sheet2!AU65</f>
        <v>9.7424954362091386E-3</v>
      </c>
    </row>
    <row r="4508" spans="1:5">
      <c r="A4508">
        <v>2012</v>
      </c>
      <c r="B4508">
        <v>0</v>
      </c>
      <c r="C4508">
        <v>0</v>
      </c>
      <c r="D4508">
        <v>62</v>
      </c>
      <c r="E4508">
        <f>Sheet2!AU66</f>
        <v>1.1062267405163969E-2</v>
      </c>
    </row>
    <row r="4509" spans="1:5">
      <c r="A4509">
        <v>2012</v>
      </c>
      <c r="B4509">
        <v>0</v>
      </c>
      <c r="C4509">
        <v>0</v>
      </c>
      <c r="D4509">
        <v>63</v>
      </c>
      <c r="E4509">
        <f>Sheet2!AU67</f>
        <v>1.1512438627485471E-2</v>
      </c>
    </row>
    <row r="4510" spans="1:5">
      <c r="A4510">
        <v>2012</v>
      </c>
      <c r="B4510">
        <v>0</v>
      </c>
      <c r="C4510">
        <v>0</v>
      </c>
      <c r="D4510">
        <v>64</v>
      </c>
      <c r="E4510">
        <f>Sheet2!AU68</f>
        <v>1.2162448250004312E-2</v>
      </c>
    </row>
    <row r="4511" spans="1:5">
      <c r="A4511">
        <v>2012</v>
      </c>
      <c r="B4511">
        <v>0</v>
      </c>
      <c r="C4511">
        <v>0</v>
      </c>
      <c r="D4511">
        <v>65</v>
      </c>
      <c r="E4511">
        <f>Sheet2!AU69</f>
        <v>1.3488743634097867E-2</v>
      </c>
    </row>
    <row r="4512" spans="1:5">
      <c r="A4512">
        <v>2012</v>
      </c>
      <c r="B4512">
        <v>0</v>
      </c>
      <c r="C4512">
        <v>0</v>
      </c>
      <c r="D4512">
        <v>66</v>
      </c>
      <c r="E4512">
        <f>Sheet2!AU70</f>
        <v>1.4347646797150882E-2</v>
      </c>
    </row>
    <row r="4513" spans="1:5">
      <c r="A4513">
        <v>2012</v>
      </c>
      <c r="B4513">
        <v>0</v>
      </c>
      <c r="C4513">
        <v>0</v>
      </c>
      <c r="D4513">
        <v>67</v>
      </c>
      <c r="E4513">
        <f>Sheet2!AU71</f>
        <v>1.5722656599136922E-2</v>
      </c>
    </row>
    <row r="4514" spans="1:5">
      <c r="A4514">
        <v>2012</v>
      </c>
      <c r="B4514">
        <v>0</v>
      </c>
      <c r="C4514">
        <v>0</v>
      </c>
      <c r="D4514">
        <v>68</v>
      </c>
      <c r="E4514">
        <f>Sheet2!AU72</f>
        <v>1.7912305008377524E-2</v>
      </c>
    </row>
    <row r="4515" spans="1:5">
      <c r="A4515">
        <v>2012</v>
      </c>
      <c r="B4515">
        <v>0</v>
      </c>
      <c r="C4515">
        <v>0</v>
      </c>
      <c r="D4515">
        <v>69</v>
      </c>
      <c r="E4515">
        <f>Sheet2!AU73</f>
        <v>1.8081256680845648E-2</v>
      </c>
    </row>
    <row r="4516" spans="1:5">
      <c r="A4516">
        <v>2012</v>
      </c>
      <c r="B4516">
        <v>0</v>
      </c>
      <c r="C4516">
        <v>0</v>
      </c>
      <c r="D4516">
        <v>70</v>
      </c>
      <c r="E4516">
        <f>Sheet2!AU74</f>
        <v>2.1248342977656896E-2</v>
      </c>
    </row>
    <row r="4517" spans="1:5">
      <c r="A4517">
        <v>2012</v>
      </c>
      <c r="B4517">
        <v>0</v>
      </c>
      <c r="C4517">
        <v>0</v>
      </c>
      <c r="D4517">
        <v>71</v>
      </c>
      <c r="E4517">
        <f>Sheet2!AU75</f>
        <v>2.2413656174574519E-2</v>
      </c>
    </row>
    <row r="4518" spans="1:5">
      <c r="A4518">
        <v>2012</v>
      </c>
      <c r="B4518">
        <v>0</v>
      </c>
      <c r="C4518">
        <v>0</v>
      </c>
      <c r="D4518">
        <v>72</v>
      </c>
      <c r="E4518">
        <f>Sheet2!AU76</f>
        <v>2.4269810150795011E-2</v>
      </c>
    </row>
    <row r="4519" spans="1:5">
      <c r="A4519">
        <v>2012</v>
      </c>
      <c r="B4519">
        <v>0</v>
      </c>
      <c r="C4519">
        <v>0</v>
      </c>
      <c r="D4519">
        <v>73</v>
      </c>
      <c r="E4519">
        <f>Sheet2!AU77</f>
        <v>2.8636699609034803E-2</v>
      </c>
    </row>
    <row r="4520" spans="1:5">
      <c r="A4520">
        <v>2012</v>
      </c>
      <c r="B4520">
        <v>0</v>
      </c>
      <c r="C4520">
        <v>0</v>
      </c>
      <c r="D4520">
        <v>74</v>
      </c>
      <c r="E4520">
        <f>Sheet2!AU78</f>
        <v>3.4211519369812073E-2</v>
      </c>
    </row>
    <row r="4521" spans="1:5">
      <c r="A4521">
        <v>2012</v>
      </c>
      <c r="B4521">
        <v>0</v>
      </c>
      <c r="C4521">
        <v>0</v>
      </c>
      <c r="D4521">
        <v>75</v>
      </c>
      <c r="E4521">
        <f>Sheet2!AU79</f>
        <v>3.4159916991600023E-2</v>
      </c>
    </row>
    <row r="4522" spans="1:5">
      <c r="A4522">
        <v>2012</v>
      </c>
      <c r="B4522">
        <v>0</v>
      </c>
      <c r="C4522">
        <v>0</v>
      </c>
      <c r="D4522">
        <v>76</v>
      </c>
      <c r="E4522">
        <f>Sheet2!AU80</f>
        <v>4.0561703001953546E-2</v>
      </c>
    </row>
    <row r="4523" spans="1:5">
      <c r="A4523">
        <v>2012</v>
      </c>
      <c r="B4523">
        <v>0</v>
      </c>
      <c r="C4523">
        <v>0</v>
      </c>
      <c r="D4523">
        <v>77</v>
      </c>
      <c r="E4523">
        <f>Sheet2!AU81</f>
        <v>4.4375338631744213E-2</v>
      </c>
    </row>
    <row r="4524" spans="1:5">
      <c r="A4524">
        <v>2012</v>
      </c>
      <c r="B4524">
        <v>0</v>
      </c>
      <c r="C4524">
        <v>0</v>
      </c>
      <c r="D4524">
        <v>78</v>
      </c>
      <c r="E4524">
        <f>Sheet2!AU82</f>
        <v>4.8266332866132765E-2</v>
      </c>
    </row>
    <row r="4525" spans="1:5">
      <c r="A4525">
        <v>2012</v>
      </c>
      <c r="B4525">
        <v>0</v>
      </c>
      <c r="C4525">
        <v>0</v>
      </c>
      <c r="D4525">
        <v>79</v>
      </c>
      <c r="E4525">
        <f>Sheet2!AU83</f>
        <v>5.1850478537369321E-2</v>
      </c>
    </row>
    <row r="4526" spans="1:5">
      <c r="A4526">
        <v>2012</v>
      </c>
      <c r="B4526">
        <v>0</v>
      </c>
      <c r="C4526">
        <v>0</v>
      </c>
      <c r="D4526">
        <v>80</v>
      </c>
      <c r="E4526">
        <f>Sheet2!AU84</f>
        <v>5.9496053354125014E-2</v>
      </c>
    </row>
    <row r="4527" spans="1:5">
      <c r="A4527">
        <v>2012</v>
      </c>
      <c r="B4527">
        <v>0</v>
      </c>
      <c r="C4527">
        <v>0</v>
      </c>
      <c r="D4527">
        <v>81</v>
      </c>
      <c r="E4527">
        <f>Sheet2!AU85</f>
        <v>6.7848867086179002E-2</v>
      </c>
    </row>
    <row r="4528" spans="1:5">
      <c r="A4528">
        <v>2012</v>
      </c>
      <c r="B4528">
        <v>0</v>
      </c>
      <c r="C4528">
        <v>0</v>
      </c>
      <c r="D4528">
        <v>82</v>
      </c>
      <c r="E4528">
        <f>Sheet2!AU86</f>
        <v>7.3471618155576235E-2</v>
      </c>
    </row>
    <row r="4529" spans="1:5">
      <c r="A4529">
        <v>2012</v>
      </c>
      <c r="B4529">
        <v>0</v>
      </c>
      <c r="C4529">
        <v>0</v>
      </c>
      <c r="D4529">
        <v>83</v>
      </c>
      <c r="E4529">
        <f>Sheet2!AU87</f>
        <v>8.5630015430420439E-2</v>
      </c>
    </row>
    <row r="4530" spans="1:5">
      <c r="A4530">
        <v>2012</v>
      </c>
      <c r="B4530">
        <v>0</v>
      </c>
      <c r="C4530">
        <v>0</v>
      </c>
      <c r="D4530">
        <v>84</v>
      </c>
      <c r="E4530">
        <f>Sheet2!AU88</f>
        <v>9.5599089635560283E-2</v>
      </c>
    </row>
    <row r="4531" spans="1:5">
      <c r="A4531">
        <v>2012</v>
      </c>
      <c r="B4531">
        <v>0</v>
      </c>
      <c r="C4531">
        <v>0</v>
      </c>
      <c r="D4531">
        <v>85</v>
      </c>
      <c r="E4531">
        <f>Sheet2!AU89</f>
        <v>9.9913680498591256E-2</v>
      </c>
    </row>
    <row r="4532" spans="1:5">
      <c r="A4532">
        <v>2012</v>
      </c>
      <c r="B4532">
        <v>0</v>
      </c>
      <c r="C4532">
        <v>0</v>
      </c>
      <c r="D4532">
        <v>86</v>
      </c>
      <c r="E4532">
        <f>Sheet2!AU90</f>
        <v>0.12062848539671742</v>
      </c>
    </row>
    <row r="4533" spans="1:5">
      <c r="A4533">
        <v>2012</v>
      </c>
      <c r="B4533">
        <v>0</v>
      </c>
      <c r="C4533">
        <v>0</v>
      </c>
      <c r="D4533">
        <v>87</v>
      </c>
      <c r="E4533">
        <f>Sheet2!AU91</f>
        <v>0.1277495967381998</v>
      </c>
    </row>
    <row r="4534" spans="1:5">
      <c r="A4534">
        <v>2012</v>
      </c>
      <c r="B4534">
        <v>0</v>
      </c>
      <c r="C4534">
        <v>0</v>
      </c>
      <c r="D4534">
        <v>88</v>
      </c>
      <c r="E4534">
        <f>Sheet2!AU92</f>
        <v>0.15001683825519299</v>
      </c>
    </row>
    <row r="4535" spans="1:5">
      <c r="A4535">
        <v>2012</v>
      </c>
      <c r="B4535">
        <v>0</v>
      </c>
      <c r="C4535">
        <v>0</v>
      </c>
      <c r="D4535">
        <v>89</v>
      </c>
      <c r="E4535">
        <f>Sheet2!AU93</f>
        <v>0.16889738669508411</v>
      </c>
    </row>
    <row r="4536" spans="1:5">
      <c r="A4536">
        <v>2012</v>
      </c>
      <c r="B4536">
        <v>0</v>
      </c>
      <c r="C4536">
        <v>0</v>
      </c>
      <c r="D4536">
        <v>90</v>
      </c>
      <c r="E4536">
        <f>Sheet2!AU94</f>
        <v>0.18994027809141986</v>
      </c>
    </row>
    <row r="4537" spans="1:5">
      <c r="A4537">
        <v>2012</v>
      </c>
      <c r="B4537">
        <v>0</v>
      </c>
      <c r="C4537">
        <v>0</v>
      </c>
      <c r="D4537">
        <v>91</v>
      </c>
      <c r="E4537">
        <f>Sheet2!AU95</f>
        <v>0.19699976616468226</v>
      </c>
    </row>
    <row r="4538" spans="1:5">
      <c r="A4538">
        <v>2012</v>
      </c>
      <c r="B4538">
        <v>0</v>
      </c>
      <c r="C4538">
        <v>0</v>
      </c>
      <c r="D4538">
        <v>92</v>
      </c>
      <c r="E4538">
        <f>Sheet2!AU96</f>
        <v>0.21356695281132931</v>
      </c>
    </row>
    <row r="4539" spans="1:5">
      <c r="A4539">
        <v>2012</v>
      </c>
      <c r="B4539">
        <v>0</v>
      </c>
      <c r="C4539">
        <v>0</v>
      </c>
      <c r="D4539">
        <v>93</v>
      </c>
      <c r="E4539">
        <f>Sheet2!AU97</f>
        <v>0.25275133352969187</v>
      </c>
    </row>
    <row r="4540" spans="1:5">
      <c r="A4540">
        <v>2012</v>
      </c>
      <c r="B4540">
        <v>0</v>
      </c>
      <c r="C4540">
        <v>0</v>
      </c>
      <c r="D4540">
        <v>94</v>
      </c>
      <c r="E4540">
        <f>Sheet2!AU98</f>
        <v>0.27791717921499104</v>
      </c>
    </row>
    <row r="4541" spans="1:5">
      <c r="A4541">
        <v>2012</v>
      </c>
      <c r="B4541">
        <v>0</v>
      </c>
      <c r="C4541">
        <v>0</v>
      </c>
      <c r="D4541">
        <v>95</v>
      </c>
      <c r="E4541">
        <f>Sheet2!AU99</f>
        <v>0.29149104932185194</v>
      </c>
    </row>
    <row r="4542" spans="1:5">
      <c r="A4542">
        <v>2012</v>
      </c>
      <c r="B4542">
        <v>0</v>
      </c>
      <c r="C4542">
        <v>0</v>
      </c>
      <c r="D4542">
        <v>96</v>
      </c>
      <c r="E4542">
        <f>Sheet2!AU100</f>
        <v>0.32352065219952403</v>
      </c>
    </row>
    <row r="4543" spans="1:5">
      <c r="A4543">
        <v>2012</v>
      </c>
      <c r="B4543">
        <v>0</v>
      </c>
      <c r="C4543">
        <v>0</v>
      </c>
      <c r="D4543">
        <v>97</v>
      </c>
      <c r="E4543">
        <f>Sheet2!AU101</f>
        <v>0.37767466016348283</v>
      </c>
    </row>
    <row r="4544" spans="1:5">
      <c r="A4544">
        <v>2012</v>
      </c>
      <c r="B4544">
        <v>0</v>
      </c>
      <c r="C4544">
        <v>0</v>
      </c>
      <c r="D4544">
        <v>98</v>
      </c>
      <c r="E4544">
        <f>Sheet2!AU102</f>
        <v>0.37589865229110514</v>
      </c>
    </row>
    <row r="4545" spans="1:5">
      <c r="A4545">
        <v>2012</v>
      </c>
      <c r="B4545">
        <v>0</v>
      </c>
      <c r="C4545">
        <v>0</v>
      </c>
      <c r="D4545">
        <v>99</v>
      </c>
      <c r="E4545">
        <f>Sheet2!AU103</f>
        <v>0.35923911671924286</v>
      </c>
    </row>
    <row r="4546" spans="1:5">
      <c r="A4546">
        <v>2012</v>
      </c>
      <c r="B4546">
        <v>0</v>
      </c>
      <c r="C4546">
        <v>0</v>
      </c>
      <c r="D4546">
        <v>100</v>
      </c>
      <c r="E4546">
        <f>Sheet2!AU104</f>
        <v>0.3908288661454854</v>
      </c>
    </row>
    <row r="4547" spans="1:5">
      <c r="A4547">
        <v>2012</v>
      </c>
      <c r="B4547">
        <v>0</v>
      </c>
      <c r="C4547">
        <v>1</v>
      </c>
      <c r="D4547">
        <v>0</v>
      </c>
      <c r="E4547">
        <f>Sheet2!AT4</f>
        <v>4.3535217588333824E-3</v>
      </c>
    </row>
    <row r="4548" spans="1:5">
      <c r="A4548">
        <v>2012</v>
      </c>
      <c r="B4548">
        <v>0</v>
      </c>
      <c r="C4548">
        <v>1</v>
      </c>
      <c r="D4548">
        <v>1</v>
      </c>
      <c r="E4548">
        <f>Sheet2!AT5</f>
        <v>3.1100012118834888E-4</v>
      </c>
    </row>
    <row r="4549" spans="1:5">
      <c r="A4549">
        <v>2012</v>
      </c>
      <c r="B4549">
        <v>0</v>
      </c>
      <c r="C4549">
        <v>1</v>
      </c>
      <c r="D4549">
        <v>2</v>
      </c>
      <c r="E4549">
        <f>Sheet2!AT6</f>
        <v>1.953807000972578E-4</v>
      </c>
    </row>
    <row r="4550" spans="1:5">
      <c r="A4550">
        <v>2012</v>
      </c>
      <c r="B4550">
        <v>0</v>
      </c>
      <c r="C4550">
        <v>1</v>
      </c>
      <c r="D4550">
        <v>3</v>
      </c>
      <c r="E4550">
        <f>Sheet2!AT7</f>
        <v>1.3276521245084857E-4</v>
      </c>
    </row>
    <row r="4551" spans="1:5">
      <c r="A4551">
        <v>2012</v>
      </c>
      <c r="B4551">
        <v>0</v>
      </c>
      <c r="C4551">
        <v>1</v>
      </c>
      <c r="D4551">
        <v>4</v>
      </c>
      <c r="E4551">
        <f>Sheet2!AT8</f>
        <v>9.8419157439480622E-5</v>
      </c>
    </row>
    <row r="4552" spans="1:5">
      <c r="A4552">
        <v>2012</v>
      </c>
      <c r="B4552">
        <v>0</v>
      </c>
      <c r="C4552">
        <v>1</v>
      </c>
      <c r="D4552">
        <v>5</v>
      </c>
      <c r="E4552">
        <f>Sheet2!AT9</f>
        <v>1.3661830642868532E-4</v>
      </c>
    </row>
    <row r="4553" spans="1:5">
      <c r="A4553">
        <v>2012</v>
      </c>
      <c r="B4553">
        <v>0</v>
      </c>
      <c r="C4553">
        <v>1</v>
      </c>
      <c r="D4553">
        <v>6</v>
      </c>
      <c r="E4553">
        <f>Sheet2!AT10</f>
        <v>1.1893056424029891E-4</v>
      </c>
    </row>
    <row r="4554" spans="1:5">
      <c r="A4554">
        <v>2012</v>
      </c>
      <c r="B4554">
        <v>0</v>
      </c>
      <c r="C4554">
        <v>1</v>
      </c>
      <c r="D4554">
        <v>7</v>
      </c>
      <c r="E4554">
        <f>Sheet2!AT11</f>
        <v>1.3195397600253742E-4</v>
      </c>
    </row>
    <row r="4555" spans="1:5">
      <c r="A4555">
        <v>2012</v>
      </c>
      <c r="B4555">
        <v>0</v>
      </c>
      <c r="C4555">
        <v>1</v>
      </c>
      <c r="D4555">
        <v>8</v>
      </c>
      <c r="E4555">
        <f>Sheet2!AT12</f>
        <v>8.578220008474585E-5</v>
      </c>
    </row>
    <row r="4556" spans="1:5">
      <c r="A4556">
        <v>2012</v>
      </c>
      <c r="B4556">
        <v>0</v>
      </c>
      <c r="C4556">
        <v>1</v>
      </c>
      <c r="D4556">
        <v>9</v>
      </c>
      <c r="E4556">
        <f>Sheet2!AT13</f>
        <v>8.9738390902634671E-5</v>
      </c>
    </row>
    <row r="4557" spans="1:5">
      <c r="A4557">
        <v>2012</v>
      </c>
      <c r="B4557">
        <v>0</v>
      </c>
      <c r="C4557">
        <v>1</v>
      </c>
      <c r="D4557">
        <v>10</v>
      </c>
      <c r="E4557">
        <f>Sheet2!AT14</f>
        <v>9.0280061131302517E-5</v>
      </c>
    </row>
    <row r="4558" spans="1:5">
      <c r="A4558">
        <v>2012</v>
      </c>
      <c r="B4558">
        <v>0</v>
      </c>
      <c r="C4558">
        <v>1</v>
      </c>
      <c r="D4558">
        <v>11</v>
      </c>
      <c r="E4558">
        <f>Sheet2!AT15</f>
        <v>5.7792215210337606E-5</v>
      </c>
    </row>
    <row r="4559" spans="1:5">
      <c r="A4559">
        <v>2012</v>
      </c>
      <c r="B4559">
        <v>0</v>
      </c>
      <c r="C4559">
        <v>1</v>
      </c>
      <c r="D4559">
        <v>12</v>
      </c>
      <c r="E4559">
        <f>Sheet2!AT16</f>
        <v>8.8569754479663775E-5</v>
      </c>
    </row>
    <row r="4560" spans="1:5">
      <c r="A4560">
        <v>2012</v>
      </c>
      <c r="B4560">
        <v>0</v>
      </c>
      <c r="C4560">
        <v>1</v>
      </c>
      <c r="D4560">
        <v>13</v>
      </c>
      <c r="E4560">
        <f>Sheet2!AT17</f>
        <v>1.1688050555124379E-4</v>
      </c>
    </row>
    <row r="4561" spans="1:5">
      <c r="A4561">
        <v>2012</v>
      </c>
      <c r="B4561">
        <v>0</v>
      </c>
      <c r="C4561">
        <v>1</v>
      </c>
      <c r="D4561">
        <v>14</v>
      </c>
      <c r="E4561">
        <f>Sheet2!AT18</f>
        <v>1.6909523829519398E-4</v>
      </c>
    </row>
    <row r="4562" spans="1:5">
      <c r="A4562">
        <v>2012</v>
      </c>
      <c r="B4562">
        <v>0</v>
      </c>
      <c r="C4562">
        <v>1</v>
      </c>
      <c r="D4562">
        <v>15</v>
      </c>
      <c r="E4562">
        <f>Sheet2!AT19</f>
        <v>2.3042264765252285E-4</v>
      </c>
    </row>
    <row r="4563" spans="1:5">
      <c r="A4563">
        <v>2012</v>
      </c>
      <c r="B4563">
        <v>0</v>
      </c>
      <c r="C4563">
        <v>1</v>
      </c>
      <c r="D4563">
        <v>16</v>
      </c>
      <c r="E4563">
        <f>Sheet2!AT20</f>
        <v>3.3517822060872459E-4</v>
      </c>
    </row>
    <row r="4564" spans="1:5">
      <c r="A4564">
        <v>2012</v>
      </c>
      <c r="B4564">
        <v>0</v>
      </c>
      <c r="C4564">
        <v>1</v>
      </c>
      <c r="D4564">
        <v>17</v>
      </c>
      <c r="E4564">
        <f>Sheet2!AT21</f>
        <v>4.2029963620502856E-4</v>
      </c>
    </row>
    <row r="4565" spans="1:5">
      <c r="A4565">
        <v>2012</v>
      </c>
      <c r="B4565">
        <v>0</v>
      </c>
      <c r="C4565">
        <v>1</v>
      </c>
      <c r="D4565">
        <v>18</v>
      </c>
      <c r="E4565">
        <f>Sheet2!AT22</f>
        <v>5.3746927259610503E-4</v>
      </c>
    </row>
    <row r="4566" spans="1:5">
      <c r="A4566">
        <v>2012</v>
      </c>
      <c r="B4566">
        <v>0</v>
      </c>
      <c r="C4566">
        <v>1</v>
      </c>
      <c r="D4566">
        <v>19</v>
      </c>
      <c r="E4566">
        <f>Sheet2!AT23</f>
        <v>5.5576480564711232E-4</v>
      </c>
    </row>
    <row r="4567" spans="1:5">
      <c r="A4567">
        <v>2012</v>
      </c>
      <c r="B4567">
        <v>0</v>
      </c>
      <c r="C4567">
        <v>1</v>
      </c>
      <c r="D4567">
        <v>20</v>
      </c>
      <c r="E4567">
        <f>Sheet2!AT24</f>
        <v>7.1947178228115105E-4</v>
      </c>
    </row>
    <row r="4568" spans="1:5">
      <c r="A4568">
        <v>2012</v>
      </c>
      <c r="B4568">
        <v>0</v>
      </c>
      <c r="C4568">
        <v>1</v>
      </c>
      <c r="D4568">
        <v>21</v>
      </c>
      <c r="E4568">
        <f>Sheet2!AT25</f>
        <v>6.7637813971810335E-4</v>
      </c>
    </row>
    <row r="4569" spans="1:5">
      <c r="A4569">
        <v>2012</v>
      </c>
      <c r="B4569">
        <v>0</v>
      </c>
      <c r="C4569">
        <v>1</v>
      </c>
      <c r="D4569">
        <v>22</v>
      </c>
      <c r="E4569">
        <f>Sheet2!AT26</f>
        <v>6.5063124981438688E-4</v>
      </c>
    </row>
    <row r="4570" spans="1:5">
      <c r="A4570">
        <v>2012</v>
      </c>
      <c r="B4570">
        <v>0</v>
      </c>
      <c r="C4570">
        <v>1</v>
      </c>
      <c r="D4570">
        <v>23</v>
      </c>
      <c r="E4570">
        <f>Sheet2!AT27</f>
        <v>5.5329847155132894E-4</v>
      </c>
    </row>
    <row r="4571" spans="1:5">
      <c r="A4571">
        <v>2012</v>
      </c>
      <c r="B4571">
        <v>0</v>
      </c>
      <c r="C4571">
        <v>1</v>
      </c>
      <c r="D4571">
        <v>24</v>
      </c>
      <c r="E4571">
        <f>Sheet2!AT28</f>
        <v>7.9700234928261997E-4</v>
      </c>
    </row>
    <row r="4572" spans="1:5">
      <c r="A4572">
        <v>2012</v>
      </c>
      <c r="B4572">
        <v>0</v>
      </c>
      <c r="C4572">
        <v>1</v>
      </c>
      <c r="D4572">
        <v>25</v>
      </c>
      <c r="E4572">
        <f>Sheet2!AT29</f>
        <v>7.6713970317196045E-4</v>
      </c>
    </row>
    <row r="4573" spans="1:5">
      <c r="A4573">
        <v>2012</v>
      </c>
      <c r="B4573">
        <v>0</v>
      </c>
      <c r="C4573">
        <v>1</v>
      </c>
      <c r="D4573">
        <v>26</v>
      </c>
      <c r="E4573">
        <f>Sheet2!AT30</f>
        <v>3.0775005403545588E-4</v>
      </c>
    </row>
    <row r="4574" spans="1:5">
      <c r="A4574">
        <v>2012</v>
      </c>
      <c r="B4574">
        <v>0</v>
      </c>
      <c r="C4574">
        <v>1</v>
      </c>
      <c r="D4574">
        <v>27</v>
      </c>
      <c r="E4574">
        <f>Sheet2!AT31</f>
        <v>5.248359174813811E-4</v>
      </c>
    </row>
    <row r="4575" spans="1:5">
      <c r="A4575">
        <v>2012</v>
      </c>
      <c r="B4575">
        <v>0</v>
      </c>
      <c r="C4575">
        <v>1</v>
      </c>
      <c r="D4575">
        <v>28</v>
      </c>
      <c r="E4575">
        <f>Sheet2!AT32</f>
        <v>2.5936940486529869E-4</v>
      </c>
    </row>
    <row r="4576" spans="1:5">
      <c r="A4576">
        <v>2012</v>
      </c>
      <c r="B4576">
        <v>0</v>
      </c>
      <c r="C4576">
        <v>1</v>
      </c>
      <c r="D4576">
        <v>29</v>
      </c>
      <c r="E4576">
        <f>Sheet2!AT33</f>
        <v>4.1650525773143701E-4</v>
      </c>
    </row>
    <row r="4577" spans="1:5">
      <c r="A4577">
        <v>2012</v>
      </c>
      <c r="B4577">
        <v>0</v>
      </c>
      <c r="C4577">
        <v>1</v>
      </c>
      <c r="D4577">
        <v>30</v>
      </c>
      <c r="E4577">
        <f>Sheet2!AT34</f>
        <v>3.3990830099381422E-4</v>
      </c>
    </row>
    <row r="4578" spans="1:5">
      <c r="A4578">
        <v>2012</v>
      </c>
      <c r="B4578">
        <v>0</v>
      </c>
      <c r="C4578">
        <v>1</v>
      </c>
      <c r="D4578">
        <v>31</v>
      </c>
      <c r="E4578">
        <f>Sheet2!AT35</f>
        <v>2.6426955268271174E-4</v>
      </c>
    </row>
    <row r="4579" spans="1:5">
      <c r="A4579">
        <v>2012</v>
      </c>
      <c r="B4579">
        <v>0</v>
      </c>
      <c r="C4579">
        <v>1</v>
      </c>
      <c r="D4579">
        <v>32</v>
      </c>
      <c r="E4579">
        <f>Sheet2!AT36</f>
        <v>4.5591955880455422E-4</v>
      </c>
    </row>
    <row r="4580" spans="1:5">
      <c r="A4580">
        <v>2012</v>
      </c>
      <c r="B4580">
        <v>0</v>
      </c>
      <c r="C4580">
        <v>1</v>
      </c>
      <c r="D4580">
        <v>33</v>
      </c>
      <c r="E4580">
        <f>Sheet2!AT37</f>
        <v>4.2194623788536589E-4</v>
      </c>
    </row>
    <row r="4581" spans="1:5">
      <c r="A4581">
        <v>2012</v>
      </c>
      <c r="B4581">
        <v>0</v>
      </c>
      <c r="C4581">
        <v>1</v>
      </c>
      <c r="D4581">
        <v>34</v>
      </c>
      <c r="E4581">
        <f>Sheet2!AT38</f>
        <v>4.1617609963550463E-4</v>
      </c>
    </row>
    <row r="4582" spans="1:5">
      <c r="A4582">
        <v>2012</v>
      </c>
      <c r="B4582">
        <v>0</v>
      </c>
      <c r="C4582">
        <v>1</v>
      </c>
      <c r="D4582">
        <v>35</v>
      </c>
      <c r="E4582">
        <f>Sheet2!AT39</f>
        <v>5.184028462014667E-4</v>
      </c>
    </row>
    <row r="4583" spans="1:5">
      <c r="A4583">
        <v>2012</v>
      </c>
      <c r="B4583">
        <v>0</v>
      </c>
      <c r="C4583">
        <v>1</v>
      </c>
      <c r="D4583">
        <v>36</v>
      </c>
      <c r="E4583">
        <f>Sheet2!AT40</f>
        <v>4.2008207858408938E-4</v>
      </c>
    </row>
    <row r="4584" spans="1:5">
      <c r="A4584">
        <v>2012</v>
      </c>
      <c r="B4584">
        <v>0</v>
      </c>
      <c r="C4584">
        <v>1</v>
      </c>
      <c r="D4584">
        <v>37</v>
      </c>
      <c r="E4584">
        <f>Sheet2!AT41</f>
        <v>4.8635368256452559E-4</v>
      </c>
    </row>
    <row r="4585" spans="1:5">
      <c r="A4585">
        <v>2012</v>
      </c>
      <c r="B4585">
        <v>0</v>
      </c>
      <c r="C4585">
        <v>1</v>
      </c>
      <c r="D4585">
        <v>38</v>
      </c>
      <c r="E4585">
        <f>Sheet2!AT42</f>
        <v>5.3195733252989403E-4</v>
      </c>
    </row>
    <row r="4586" spans="1:5">
      <c r="A4586">
        <v>2012</v>
      </c>
      <c r="B4586">
        <v>0</v>
      </c>
      <c r="C4586">
        <v>1</v>
      </c>
      <c r="D4586">
        <v>39</v>
      </c>
      <c r="E4586">
        <f>Sheet2!AT43</f>
        <v>5.7232578348592614E-4</v>
      </c>
    </row>
    <row r="4587" spans="1:5">
      <c r="A4587">
        <v>2012</v>
      </c>
      <c r="B4587">
        <v>0</v>
      </c>
      <c r="C4587">
        <v>1</v>
      </c>
      <c r="D4587">
        <v>40</v>
      </c>
      <c r="E4587">
        <f>Sheet2!AT44</f>
        <v>7.1082766542161465E-4</v>
      </c>
    </row>
    <row r="4588" spans="1:5">
      <c r="A4588">
        <v>2012</v>
      </c>
      <c r="B4588">
        <v>0</v>
      </c>
      <c r="C4588">
        <v>1</v>
      </c>
      <c r="D4588">
        <v>41</v>
      </c>
      <c r="E4588">
        <f>Sheet2!AT45</f>
        <v>8.6509922583991993E-4</v>
      </c>
    </row>
    <row r="4589" spans="1:5">
      <c r="A4589">
        <v>2012</v>
      </c>
      <c r="B4589">
        <v>0</v>
      </c>
      <c r="C4589">
        <v>1</v>
      </c>
      <c r="D4589">
        <v>42</v>
      </c>
      <c r="E4589">
        <f>Sheet2!AT46</f>
        <v>7.4315399832030823E-4</v>
      </c>
    </row>
    <row r="4590" spans="1:5">
      <c r="A4590">
        <v>2012</v>
      </c>
      <c r="B4590">
        <v>0</v>
      </c>
      <c r="C4590">
        <v>1</v>
      </c>
      <c r="D4590">
        <v>43</v>
      </c>
      <c r="E4590">
        <f>Sheet2!AT47</f>
        <v>8.9274169044308732E-4</v>
      </c>
    </row>
    <row r="4591" spans="1:5">
      <c r="A4591">
        <v>2012</v>
      </c>
      <c r="B4591">
        <v>0</v>
      </c>
      <c r="C4591">
        <v>1</v>
      </c>
      <c r="D4591">
        <v>44</v>
      </c>
      <c r="E4591">
        <f>Sheet2!AT48</f>
        <v>8.2256235205079768E-4</v>
      </c>
    </row>
    <row r="4592" spans="1:5">
      <c r="A4592">
        <v>2012</v>
      </c>
      <c r="B4592">
        <v>0</v>
      </c>
      <c r="C4592">
        <v>1</v>
      </c>
      <c r="D4592">
        <v>45</v>
      </c>
      <c r="E4592">
        <f>Sheet2!AT49</f>
        <v>1.2393047711181852E-3</v>
      </c>
    </row>
    <row r="4593" spans="1:5">
      <c r="A4593">
        <v>2012</v>
      </c>
      <c r="B4593">
        <v>0</v>
      </c>
      <c r="C4593">
        <v>1</v>
      </c>
      <c r="D4593">
        <v>46</v>
      </c>
      <c r="E4593">
        <f>Sheet2!AT50</f>
        <v>1.1920123464807869E-3</v>
      </c>
    </row>
    <row r="4594" spans="1:5">
      <c r="A4594">
        <v>2012</v>
      </c>
      <c r="B4594">
        <v>0</v>
      </c>
      <c r="C4594">
        <v>1</v>
      </c>
      <c r="D4594">
        <v>47</v>
      </c>
      <c r="E4594">
        <f>Sheet2!AT51</f>
        <v>1.2511699573161264E-3</v>
      </c>
    </row>
    <row r="4595" spans="1:5">
      <c r="A4595">
        <v>2012</v>
      </c>
      <c r="B4595">
        <v>0</v>
      </c>
      <c r="C4595">
        <v>1</v>
      </c>
      <c r="D4595">
        <v>48</v>
      </c>
      <c r="E4595">
        <f>Sheet2!AT52</f>
        <v>1.3978013342260151E-3</v>
      </c>
    </row>
    <row r="4596" spans="1:5">
      <c r="A4596">
        <v>2012</v>
      </c>
      <c r="B4596">
        <v>0</v>
      </c>
      <c r="C4596">
        <v>1</v>
      </c>
      <c r="D4596">
        <v>49</v>
      </c>
      <c r="E4596">
        <f>Sheet2!AT53</f>
        <v>1.6302801090114444E-3</v>
      </c>
    </row>
    <row r="4597" spans="1:5">
      <c r="A4597">
        <v>2012</v>
      </c>
      <c r="B4597">
        <v>0</v>
      </c>
      <c r="C4597">
        <v>1</v>
      </c>
      <c r="D4597">
        <v>50</v>
      </c>
      <c r="E4597">
        <f>Sheet2!AT54</f>
        <v>1.6583397509024012E-3</v>
      </c>
    </row>
    <row r="4598" spans="1:5">
      <c r="A4598">
        <v>2012</v>
      </c>
      <c r="B4598">
        <v>0</v>
      </c>
      <c r="C4598">
        <v>1</v>
      </c>
      <c r="D4598">
        <v>51</v>
      </c>
      <c r="E4598">
        <f>Sheet2!AT55</f>
        <v>1.9929994778223503E-3</v>
      </c>
    </row>
    <row r="4599" spans="1:5">
      <c r="A4599">
        <v>2012</v>
      </c>
      <c r="B4599">
        <v>0</v>
      </c>
      <c r="C4599">
        <v>1</v>
      </c>
      <c r="D4599">
        <v>52</v>
      </c>
      <c r="E4599">
        <f>Sheet2!AT56</f>
        <v>1.941624309326919E-3</v>
      </c>
    </row>
    <row r="4600" spans="1:5">
      <c r="A4600">
        <v>2012</v>
      </c>
      <c r="B4600">
        <v>0</v>
      </c>
      <c r="C4600">
        <v>1</v>
      </c>
      <c r="D4600">
        <v>53</v>
      </c>
      <c r="E4600">
        <f>Sheet2!AT57</f>
        <v>2.367142310302875E-3</v>
      </c>
    </row>
    <row r="4601" spans="1:5">
      <c r="A4601">
        <v>2012</v>
      </c>
      <c r="B4601">
        <v>0</v>
      </c>
      <c r="C4601">
        <v>1</v>
      </c>
      <c r="D4601">
        <v>54</v>
      </c>
      <c r="E4601">
        <f>Sheet2!AT58</f>
        <v>2.7805241747602635E-3</v>
      </c>
    </row>
    <row r="4602" spans="1:5">
      <c r="A4602">
        <v>2012</v>
      </c>
      <c r="B4602">
        <v>0</v>
      </c>
      <c r="C4602">
        <v>1</v>
      </c>
      <c r="D4602">
        <v>55</v>
      </c>
      <c r="E4602">
        <f>Sheet2!AT59</f>
        <v>2.9645690280650145E-3</v>
      </c>
    </row>
    <row r="4603" spans="1:5">
      <c r="A4603">
        <v>2012</v>
      </c>
      <c r="B4603">
        <v>0</v>
      </c>
      <c r="C4603">
        <v>1</v>
      </c>
      <c r="D4603">
        <v>56</v>
      </c>
      <c r="E4603">
        <f>Sheet2!AT60</f>
        <v>3.331035556283714E-3</v>
      </c>
    </row>
    <row r="4604" spans="1:5">
      <c r="A4604">
        <v>2012</v>
      </c>
      <c r="B4604">
        <v>0</v>
      </c>
      <c r="C4604">
        <v>1</v>
      </c>
      <c r="D4604">
        <v>57</v>
      </c>
      <c r="E4604">
        <f>Sheet2!AT61</f>
        <v>3.7776055278333841E-3</v>
      </c>
    </row>
    <row r="4605" spans="1:5">
      <c r="A4605">
        <v>2012</v>
      </c>
      <c r="B4605">
        <v>0</v>
      </c>
      <c r="C4605">
        <v>1</v>
      </c>
      <c r="D4605">
        <v>58</v>
      </c>
      <c r="E4605">
        <f>Sheet2!AT62</f>
        <v>4.1424890448207956E-3</v>
      </c>
    </row>
    <row r="4606" spans="1:5">
      <c r="A4606">
        <v>2012</v>
      </c>
      <c r="B4606">
        <v>0</v>
      </c>
      <c r="C4606">
        <v>1</v>
      </c>
      <c r="D4606">
        <v>59</v>
      </c>
      <c r="E4606">
        <f>Sheet2!AT63</f>
        <v>4.6390024571185684E-3</v>
      </c>
    </row>
    <row r="4607" spans="1:5">
      <c r="A4607">
        <v>2012</v>
      </c>
      <c r="B4607">
        <v>0</v>
      </c>
      <c r="C4607">
        <v>1</v>
      </c>
      <c r="D4607">
        <v>60</v>
      </c>
      <c r="E4607">
        <f>Sheet2!AT64</f>
        <v>5.1824718086766362E-3</v>
      </c>
    </row>
    <row r="4608" spans="1:5">
      <c r="A4608">
        <v>2012</v>
      </c>
      <c r="B4608">
        <v>0</v>
      </c>
      <c r="C4608">
        <v>1</v>
      </c>
      <c r="D4608">
        <v>61</v>
      </c>
      <c r="E4608">
        <f>Sheet2!AT65</f>
        <v>5.6297079233275276E-3</v>
      </c>
    </row>
    <row r="4609" spans="1:5">
      <c r="A4609">
        <v>2012</v>
      </c>
      <c r="B4609">
        <v>0</v>
      </c>
      <c r="C4609">
        <v>1</v>
      </c>
      <c r="D4609">
        <v>62</v>
      </c>
      <c r="E4609">
        <f>Sheet2!AT66</f>
        <v>5.7346537796075037E-3</v>
      </c>
    </row>
    <row r="4610" spans="1:5">
      <c r="A4610">
        <v>2012</v>
      </c>
      <c r="B4610">
        <v>0</v>
      </c>
      <c r="C4610">
        <v>1</v>
      </c>
      <c r="D4610">
        <v>63</v>
      </c>
      <c r="E4610">
        <f>Sheet2!AT67</f>
        <v>6.9522870157892516E-3</v>
      </c>
    </row>
    <row r="4611" spans="1:5">
      <c r="A4611">
        <v>2012</v>
      </c>
      <c r="B4611">
        <v>0</v>
      </c>
      <c r="C4611">
        <v>1</v>
      </c>
      <c r="D4611">
        <v>64</v>
      </c>
      <c r="E4611">
        <f>Sheet2!AT68</f>
        <v>7.5023380920837502E-3</v>
      </c>
    </row>
    <row r="4612" spans="1:5">
      <c r="A4612">
        <v>2012</v>
      </c>
      <c r="B4612">
        <v>0</v>
      </c>
      <c r="C4612">
        <v>1</v>
      </c>
      <c r="D4612">
        <v>65</v>
      </c>
      <c r="E4612">
        <f>Sheet2!AT69</f>
        <v>8.5759859044186749E-3</v>
      </c>
    </row>
    <row r="4613" spans="1:5">
      <c r="A4613">
        <v>2012</v>
      </c>
      <c r="B4613">
        <v>0</v>
      </c>
      <c r="C4613">
        <v>1</v>
      </c>
      <c r="D4613">
        <v>66</v>
      </c>
      <c r="E4613">
        <f>Sheet2!AT70</f>
        <v>9.5477298782234484E-3</v>
      </c>
    </row>
    <row r="4614" spans="1:5">
      <c r="A4614">
        <v>2012</v>
      </c>
      <c r="B4614">
        <v>0</v>
      </c>
      <c r="C4614">
        <v>1</v>
      </c>
      <c r="D4614">
        <v>67</v>
      </c>
      <c r="E4614">
        <f>Sheet2!AT71</f>
        <v>1.0560099525926469E-2</v>
      </c>
    </row>
    <row r="4615" spans="1:5">
      <c r="A4615">
        <v>2012</v>
      </c>
      <c r="B4615">
        <v>0</v>
      </c>
      <c r="C4615">
        <v>1</v>
      </c>
      <c r="D4615">
        <v>68</v>
      </c>
      <c r="E4615">
        <f>Sheet2!AT72</f>
        <v>1.1588061803552497E-2</v>
      </c>
    </row>
    <row r="4616" spans="1:5">
      <c r="A4616">
        <v>2012</v>
      </c>
      <c r="B4616">
        <v>0</v>
      </c>
      <c r="C4616">
        <v>1</v>
      </c>
      <c r="D4616">
        <v>69</v>
      </c>
      <c r="E4616">
        <f>Sheet2!AT73</f>
        <v>1.2603967406617683E-2</v>
      </c>
    </row>
    <row r="4617" spans="1:5">
      <c r="A4617">
        <v>2012</v>
      </c>
      <c r="B4617">
        <v>0</v>
      </c>
      <c r="C4617">
        <v>1</v>
      </c>
      <c r="D4617">
        <v>70</v>
      </c>
      <c r="E4617">
        <f>Sheet2!AT74</f>
        <v>1.4297374585242722E-2</v>
      </c>
    </row>
    <row r="4618" spans="1:5">
      <c r="A4618">
        <v>2012</v>
      </c>
      <c r="B4618">
        <v>0</v>
      </c>
      <c r="C4618">
        <v>1</v>
      </c>
      <c r="D4618">
        <v>71</v>
      </c>
      <c r="E4618">
        <f>Sheet2!AT75</f>
        <v>1.6608856218824145E-2</v>
      </c>
    </row>
    <row r="4619" spans="1:5">
      <c r="A4619">
        <v>2012</v>
      </c>
      <c r="B4619">
        <v>0</v>
      </c>
      <c r="C4619">
        <v>1</v>
      </c>
      <c r="D4619">
        <v>72</v>
      </c>
      <c r="E4619">
        <f>Sheet2!AT76</f>
        <v>1.8879484256784568E-2</v>
      </c>
    </row>
    <row r="4620" spans="1:5">
      <c r="A4620">
        <v>2012</v>
      </c>
      <c r="B4620">
        <v>0</v>
      </c>
      <c r="C4620">
        <v>1</v>
      </c>
      <c r="D4620">
        <v>73</v>
      </c>
      <c r="E4620">
        <f>Sheet2!AT77</f>
        <v>2.0335869386971964E-2</v>
      </c>
    </row>
    <row r="4621" spans="1:5">
      <c r="A4621">
        <v>2012</v>
      </c>
      <c r="B4621">
        <v>0</v>
      </c>
      <c r="C4621">
        <v>1</v>
      </c>
      <c r="D4621">
        <v>74</v>
      </c>
      <c r="E4621">
        <f>Sheet2!AT78</f>
        <v>2.2762991857330498E-2</v>
      </c>
    </row>
    <row r="4622" spans="1:5">
      <c r="A4622">
        <v>2012</v>
      </c>
      <c r="B4622">
        <v>0</v>
      </c>
      <c r="C4622">
        <v>1</v>
      </c>
      <c r="D4622">
        <v>75</v>
      </c>
      <c r="E4622">
        <f>Sheet2!AT79</f>
        <v>2.5533018045441759E-2</v>
      </c>
    </row>
    <row r="4623" spans="1:5">
      <c r="A4623">
        <v>2012</v>
      </c>
      <c r="B4623">
        <v>0</v>
      </c>
      <c r="C4623">
        <v>1</v>
      </c>
      <c r="D4623">
        <v>76</v>
      </c>
      <c r="E4623">
        <f>Sheet2!AT80</f>
        <v>2.9471471035483972E-2</v>
      </c>
    </row>
    <row r="4624" spans="1:5">
      <c r="A4624">
        <v>2012</v>
      </c>
      <c r="B4624">
        <v>0</v>
      </c>
      <c r="C4624">
        <v>1</v>
      </c>
      <c r="D4624">
        <v>77</v>
      </c>
      <c r="E4624">
        <f>Sheet2!AT81</f>
        <v>3.3672648749245186E-2</v>
      </c>
    </row>
    <row r="4625" spans="1:5">
      <c r="A4625">
        <v>2012</v>
      </c>
      <c r="B4625">
        <v>0</v>
      </c>
      <c r="C4625">
        <v>1</v>
      </c>
      <c r="D4625">
        <v>78</v>
      </c>
      <c r="E4625">
        <f>Sheet2!AT82</f>
        <v>3.5767058231022449E-2</v>
      </c>
    </row>
    <row r="4626" spans="1:5">
      <c r="A4626">
        <v>2012</v>
      </c>
      <c r="B4626">
        <v>0</v>
      </c>
      <c r="C4626">
        <v>1</v>
      </c>
      <c r="D4626">
        <v>79</v>
      </c>
      <c r="E4626">
        <f>Sheet2!AT83</f>
        <v>4.3697548708803567E-2</v>
      </c>
    </row>
    <row r="4627" spans="1:5">
      <c r="A4627">
        <v>2012</v>
      </c>
      <c r="B4627">
        <v>0</v>
      </c>
      <c r="C4627">
        <v>1</v>
      </c>
      <c r="D4627">
        <v>80</v>
      </c>
      <c r="E4627">
        <f>Sheet2!AT84</f>
        <v>4.6685182611080539E-2</v>
      </c>
    </row>
    <row r="4628" spans="1:5">
      <c r="A4628">
        <v>2012</v>
      </c>
      <c r="B4628">
        <v>0</v>
      </c>
      <c r="C4628">
        <v>1</v>
      </c>
      <c r="D4628">
        <v>81</v>
      </c>
      <c r="E4628">
        <f>Sheet2!AT85</f>
        <v>5.341732248618352E-2</v>
      </c>
    </row>
    <row r="4629" spans="1:5">
      <c r="A4629">
        <v>2012</v>
      </c>
      <c r="B4629">
        <v>0</v>
      </c>
      <c r="C4629">
        <v>1</v>
      </c>
      <c r="D4629">
        <v>82</v>
      </c>
      <c r="E4629">
        <f>Sheet2!AT86</f>
        <v>6.3130805009619345E-2</v>
      </c>
    </row>
    <row r="4630" spans="1:5">
      <c r="A4630">
        <v>2012</v>
      </c>
      <c r="B4630">
        <v>0</v>
      </c>
      <c r="C4630">
        <v>1</v>
      </c>
      <c r="D4630">
        <v>83</v>
      </c>
      <c r="E4630">
        <f>Sheet2!AT87</f>
        <v>6.9615427666461047E-2</v>
      </c>
    </row>
    <row r="4631" spans="1:5">
      <c r="A4631">
        <v>2012</v>
      </c>
      <c r="B4631">
        <v>0</v>
      </c>
      <c r="C4631">
        <v>1</v>
      </c>
      <c r="D4631">
        <v>84</v>
      </c>
      <c r="E4631">
        <f>Sheet2!AT88</f>
        <v>7.7704479651179381E-2</v>
      </c>
    </row>
    <row r="4632" spans="1:5">
      <c r="A4632">
        <v>2012</v>
      </c>
      <c r="B4632">
        <v>0</v>
      </c>
      <c r="C4632">
        <v>1</v>
      </c>
      <c r="D4632">
        <v>85</v>
      </c>
      <c r="E4632">
        <f>Sheet2!AT89</f>
        <v>8.9947373083094889E-2</v>
      </c>
    </row>
    <row r="4633" spans="1:5">
      <c r="A4633">
        <v>2012</v>
      </c>
      <c r="B4633">
        <v>0</v>
      </c>
      <c r="C4633">
        <v>1</v>
      </c>
      <c r="D4633">
        <v>86</v>
      </c>
      <c r="E4633">
        <f>Sheet2!AT90</f>
        <v>0.10441715191097163</v>
      </c>
    </row>
    <row r="4634" spans="1:5">
      <c r="A4634">
        <v>2012</v>
      </c>
      <c r="B4634">
        <v>0</v>
      </c>
      <c r="C4634">
        <v>1</v>
      </c>
      <c r="D4634">
        <v>87</v>
      </c>
      <c r="E4634">
        <f>Sheet2!AT91</f>
        <v>0.11330087632970594</v>
      </c>
    </row>
    <row r="4635" spans="1:5">
      <c r="A4635">
        <v>2012</v>
      </c>
      <c r="B4635">
        <v>0</v>
      </c>
      <c r="C4635">
        <v>1</v>
      </c>
      <c r="D4635">
        <v>88</v>
      </c>
      <c r="E4635">
        <f>Sheet2!AT92</f>
        <v>0.12806850156532187</v>
      </c>
    </row>
    <row r="4636" spans="1:5">
      <c r="A4636">
        <v>2012</v>
      </c>
      <c r="B4636">
        <v>0</v>
      </c>
      <c r="C4636">
        <v>1</v>
      </c>
      <c r="D4636">
        <v>89</v>
      </c>
      <c r="E4636">
        <f>Sheet2!AT93</f>
        <v>0.14636689527275396</v>
      </c>
    </row>
    <row r="4637" spans="1:5">
      <c r="A4637">
        <v>2012</v>
      </c>
      <c r="B4637">
        <v>0</v>
      </c>
      <c r="C4637">
        <v>1</v>
      </c>
      <c r="D4637">
        <v>90</v>
      </c>
      <c r="E4637">
        <f>Sheet2!AT94</f>
        <v>0.16216190115626009</v>
      </c>
    </row>
    <row r="4638" spans="1:5">
      <c r="A4638">
        <v>2012</v>
      </c>
      <c r="B4638">
        <v>0</v>
      </c>
      <c r="C4638">
        <v>1</v>
      </c>
      <c r="D4638">
        <v>91</v>
      </c>
      <c r="E4638">
        <f>Sheet2!AT95</f>
        <v>0.18767136330401388</v>
      </c>
    </row>
    <row r="4639" spans="1:5">
      <c r="A4639">
        <v>2012</v>
      </c>
      <c r="B4639">
        <v>0</v>
      </c>
      <c r="C4639">
        <v>1</v>
      </c>
      <c r="D4639">
        <v>92</v>
      </c>
      <c r="E4639">
        <f>Sheet2!AT96</f>
        <v>0.20587580845376083</v>
      </c>
    </row>
    <row r="4640" spans="1:5">
      <c r="A4640">
        <v>2012</v>
      </c>
      <c r="B4640">
        <v>0</v>
      </c>
      <c r="C4640">
        <v>1</v>
      </c>
      <c r="D4640">
        <v>93</v>
      </c>
      <c r="E4640">
        <f>Sheet2!AT97</f>
        <v>0.23375650988645472</v>
      </c>
    </row>
    <row r="4641" spans="1:5">
      <c r="A4641">
        <v>2012</v>
      </c>
      <c r="B4641">
        <v>0</v>
      </c>
      <c r="C4641">
        <v>1</v>
      </c>
      <c r="D4641">
        <v>94</v>
      </c>
      <c r="E4641">
        <f>Sheet2!AT98</f>
        <v>0.26241827288978564</v>
      </c>
    </row>
    <row r="4642" spans="1:5">
      <c r="A4642">
        <v>2012</v>
      </c>
      <c r="B4642">
        <v>0</v>
      </c>
      <c r="C4642">
        <v>1</v>
      </c>
      <c r="D4642">
        <v>95</v>
      </c>
      <c r="E4642">
        <f>Sheet2!AT99</f>
        <v>0.29445240691696528</v>
      </c>
    </row>
    <row r="4643" spans="1:5">
      <c r="A4643">
        <v>2012</v>
      </c>
      <c r="B4643">
        <v>0</v>
      </c>
      <c r="C4643">
        <v>1</v>
      </c>
      <c r="D4643">
        <v>96</v>
      </c>
      <c r="E4643">
        <f>Sheet2!AT100</f>
        <v>0.29134581209398736</v>
      </c>
    </row>
    <row r="4644" spans="1:5">
      <c r="A4644">
        <v>2012</v>
      </c>
      <c r="B4644">
        <v>0</v>
      </c>
      <c r="C4644">
        <v>1</v>
      </c>
      <c r="D4644">
        <v>97</v>
      </c>
      <c r="E4644">
        <f>Sheet2!AT101</f>
        <v>0.33352277048375611</v>
      </c>
    </row>
    <row r="4645" spans="1:5">
      <c r="A4645">
        <v>2012</v>
      </c>
      <c r="B4645">
        <v>0</v>
      </c>
      <c r="C4645">
        <v>1</v>
      </c>
      <c r="D4645">
        <v>98</v>
      </c>
      <c r="E4645">
        <f>Sheet2!AT102</f>
        <v>0.29215323349598965</v>
      </c>
    </row>
    <row r="4646" spans="1:5">
      <c r="A4646">
        <v>2012</v>
      </c>
      <c r="B4646">
        <v>0</v>
      </c>
      <c r="C4646">
        <v>1</v>
      </c>
      <c r="D4646">
        <v>99</v>
      </c>
      <c r="E4646">
        <f>Sheet2!AT103</f>
        <v>0.40878282166657171</v>
      </c>
    </row>
    <row r="4647" spans="1:5">
      <c r="A4647">
        <v>2012</v>
      </c>
      <c r="B4647">
        <v>0</v>
      </c>
      <c r="C4647">
        <v>1</v>
      </c>
      <c r="D4647">
        <v>100</v>
      </c>
      <c r="E4647">
        <f>Sheet2!AT104</f>
        <v>0.37068296696837899</v>
      </c>
    </row>
    <row r="4648" spans="1:5">
      <c r="A4648">
        <v>2012</v>
      </c>
      <c r="B4648">
        <v>1</v>
      </c>
      <c r="C4648">
        <v>0</v>
      </c>
      <c r="D4648">
        <v>0</v>
      </c>
      <c r="E4648">
        <f>Sheet2!AW4</f>
        <v>3.6174428713758593E-3</v>
      </c>
    </row>
    <row r="4649" spans="1:5">
      <c r="A4649">
        <v>2012</v>
      </c>
      <c r="B4649">
        <v>1</v>
      </c>
      <c r="C4649">
        <v>0</v>
      </c>
      <c r="D4649">
        <v>1</v>
      </c>
      <c r="E4649">
        <f>Sheet2!AW5</f>
        <v>2.3321894065547516E-4</v>
      </c>
    </row>
    <row r="4650" spans="1:5">
      <c r="A4650">
        <v>2012</v>
      </c>
      <c r="B4650">
        <v>1</v>
      </c>
      <c r="C4650">
        <v>0</v>
      </c>
      <c r="D4650">
        <v>2</v>
      </c>
      <c r="E4650">
        <f>Sheet2!AW6</f>
        <v>1.3068989826365036E-4</v>
      </c>
    </row>
    <row r="4651" spans="1:5">
      <c r="A4651">
        <v>2012</v>
      </c>
      <c r="B4651">
        <v>1</v>
      </c>
      <c r="C4651">
        <v>0</v>
      </c>
      <c r="D4651">
        <v>3</v>
      </c>
      <c r="E4651">
        <f>Sheet2!AW7</f>
        <v>1.5630663213276192E-4</v>
      </c>
    </row>
    <row r="4652" spans="1:5">
      <c r="A4652">
        <v>2012</v>
      </c>
      <c r="B4652">
        <v>1</v>
      </c>
      <c r="C4652">
        <v>0</v>
      </c>
      <c r="D4652">
        <v>4</v>
      </c>
      <c r="E4652">
        <f>Sheet2!AW8</f>
        <v>1.2294300040612417E-4</v>
      </c>
    </row>
    <row r="4653" spans="1:5">
      <c r="A4653">
        <v>2012</v>
      </c>
      <c r="B4653">
        <v>1</v>
      </c>
      <c r="C4653">
        <v>0</v>
      </c>
      <c r="D4653">
        <v>5</v>
      </c>
      <c r="E4653">
        <f>Sheet2!AW9</f>
        <v>1.1947063784535053E-4</v>
      </c>
    </row>
    <row r="4654" spans="1:5">
      <c r="A4654">
        <v>2012</v>
      </c>
      <c r="B4654">
        <v>1</v>
      </c>
      <c r="C4654">
        <v>0</v>
      </c>
      <c r="D4654">
        <v>6</v>
      </c>
      <c r="E4654">
        <f>Sheet2!AW10</f>
        <v>7.989165422973561E-5</v>
      </c>
    </row>
    <row r="4655" spans="1:5">
      <c r="A4655">
        <v>2012</v>
      </c>
      <c r="B4655">
        <v>1</v>
      </c>
      <c r="C4655">
        <v>0</v>
      </c>
      <c r="D4655">
        <v>7</v>
      </c>
      <c r="E4655">
        <f>Sheet2!AW11</f>
        <v>5.0456257244076951E-5</v>
      </c>
    </row>
    <row r="4656" spans="1:5">
      <c r="A4656">
        <v>2012</v>
      </c>
      <c r="B4656">
        <v>1</v>
      </c>
      <c r="C4656">
        <v>0</v>
      </c>
      <c r="D4656">
        <v>8</v>
      </c>
      <c r="E4656">
        <f>Sheet2!AW12</f>
        <v>1.0062547478959418E-4</v>
      </c>
    </row>
    <row r="4657" spans="1:5">
      <c r="A4657">
        <v>2012</v>
      </c>
      <c r="B4657">
        <v>1</v>
      </c>
      <c r="C4657">
        <v>0</v>
      </c>
      <c r="D4657">
        <v>9</v>
      </c>
      <c r="E4657">
        <f>Sheet2!AW13</f>
        <v>9.2370410260352056E-5</v>
      </c>
    </row>
    <row r="4658" spans="1:5">
      <c r="A4658">
        <v>2012</v>
      </c>
      <c r="B4658">
        <v>1</v>
      </c>
      <c r="C4658">
        <v>0</v>
      </c>
      <c r="D4658">
        <v>10</v>
      </c>
      <c r="E4658">
        <f>Sheet2!AW14</f>
        <v>9.3922529336973247E-5</v>
      </c>
    </row>
    <row r="4659" spans="1:5">
      <c r="A4659">
        <v>2012</v>
      </c>
      <c r="B4659">
        <v>1</v>
      </c>
      <c r="C4659">
        <v>0</v>
      </c>
      <c r="D4659">
        <v>11</v>
      </c>
      <c r="E4659">
        <f>Sheet2!AW15</f>
        <v>4.3006793217292442E-5</v>
      </c>
    </row>
    <row r="4660" spans="1:5">
      <c r="A4660">
        <v>2012</v>
      </c>
      <c r="B4660">
        <v>1</v>
      </c>
      <c r="C4660">
        <v>0</v>
      </c>
      <c r="D4660">
        <v>12</v>
      </c>
      <c r="E4660">
        <f>Sheet2!AW16</f>
        <v>8.2924701012021524E-5</v>
      </c>
    </row>
    <row r="4661" spans="1:5">
      <c r="A4661">
        <v>2012</v>
      </c>
      <c r="B4661">
        <v>1</v>
      </c>
      <c r="C4661">
        <v>0</v>
      </c>
      <c r="D4661">
        <v>13</v>
      </c>
      <c r="E4661">
        <f>Sheet2!AW17</f>
        <v>9.2268408073006272E-5</v>
      </c>
    </row>
    <row r="4662" spans="1:5">
      <c r="A4662">
        <v>2012</v>
      </c>
      <c r="B4662">
        <v>1</v>
      </c>
      <c r="C4662">
        <v>0</v>
      </c>
      <c r="D4662">
        <v>14</v>
      </c>
      <c r="E4662">
        <f>Sheet2!AW18</f>
        <v>1.1609025353932362E-4</v>
      </c>
    </row>
    <row r="4663" spans="1:5">
      <c r="A4663">
        <v>2012</v>
      </c>
      <c r="B4663">
        <v>1</v>
      </c>
      <c r="C4663">
        <v>0</v>
      </c>
      <c r="D4663">
        <v>15</v>
      </c>
      <c r="E4663">
        <f>Sheet2!AW19</f>
        <v>1.7487565664152399E-4</v>
      </c>
    </row>
    <row r="4664" spans="1:5">
      <c r="A4664">
        <v>2012</v>
      </c>
      <c r="B4664">
        <v>1</v>
      </c>
      <c r="C4664">
        <v>0</v>
      </c>
      <c r="D4664">
        <v>16</v>
      </c>
      <c r="E4664">
        <f>Sheet2!AW20</f>
        <v>2.1898990049904558E-4</v>
      </c>
    </row>
    <row r="4665" spans="1:5">
      <c r="A4665">
        <v>2012</v>
      </c>
      <c r="B4665">
        <v>1</v>
      </c>
      <c r="C4665">
        <v>0</v>
      </c>
      <c r="D4665">
        <v>17</v>
      </c>
      <c r="E4665">
        <f>Sheet2!AW21</f>
        <v>1.9226850562875409E-4</v>
      </c>
    </row>
    <row r="4666" spans="1:5">
      <c r="A4666">
        <v>2012</v>
      </c>
      <c r="B4666">
        <v>1</v>
      </c>
      <c r="C4666">
        <v>0</v>
      </c>
      <c r="D4666">
        <v>18</v>
      </c>
      <c r="E4666">
        <f>Sheet2!AW22</f>
        <v>2.5632973255885794E-4</v>
      </c>
    </row>
    <row r="4667" spans="1:5">
      <c r="A4667">
        <v>2012</v>
      </c>
      <c r="B4667">
        <v>1</v>
      </c>
      <c r="C4667">
        <v>0</v>
      </c>
      <c r="D4667">
        <v>19</v>
      </c>
      <c r="E4667">
        <f>Sheet2!AW23</f>
        <v>2.9651767356290781E-4</v>
      </c>
    </row>
    <row r="4668" spans="1:5">
      <c r="A4668">
        <v>2012</v>
      </c>
      <c r="B4668">
        <v>1</v>
      </c>
      <c r="C4668">
        <v>0</v>
      </c>
      <c r="D4668">
        <v>20</v>
      </c>
      <c r="E4668">
        <f>Sheet2!AW24</f>
        <v>2.9845644198097488E-4</v>
      </c>
    </row>
    <row r="4669" spans="1:5">
      <c r="A4669">
        <v>2012</v>
      </c>
      <c r="B4669">
        <v>1</v>
      </c>
      <c r="C4669">
        <v>0</v>
      </c>
      <c r="D4669">
        <v>21</v>
      </c>
      <c r="E4669">
        <f>Sheet2!AW25</f>
        <v>2.5076092525791178E-4</v>
      </c>
    </row>
    <row r="4670" spans="1:5">
      <c r="A4670">
        <v>2012</v>
      </c>
      <c r="B4670">
        <v>1</v>
      </c>
      <c r="C4670">
        <v>0</v>
      </c>
      <c r="D4670">
        <v>22</v>
      </c>
      <c r="E4670">
        <f>Sheet2!AW26</f>
        <v>2.6944603431502322E-4</v>
      </c>
    </row>
    <row r="4671" spans="1:5">
      <c r="A4671">
        <v>2012</v>
      </c>
      <c r="B4671">
        <v>1</v>
      </c>
      <c r="C4671">
        <v>0</v>
      </c>
      <c r="D4671">
        <v>23</v>
      </c>
      <c r="E4671">
        <f>Sheet2!AW27</f>
        <v>3.119077645914334E-4</v>
      </c>
    </row>
    <row r="4672" spans="1:5">
      <c r="A4672">
        <v>2012</v>
      </c>
      <c r="B4672">
        <v>1</v>
      </c>
      <c r="C4672">
        <v>0</v>
      </c>
      <c r="D4672">
        <v>24</v>
      </c>
      <c r="E4672">
        <f>Sheet2!AW28</f>
        <v>3.0629024597120203E-4</v>
      </c>
    </row>
    <row r="4673" spans="1:5">
      <c r="A4673">
        <v>2012</v>
      </c>
      <c r="B4673">
        <v>1</v>
      </c>
      <c r="C4673">
        <v>0</v>
      </c>
      <c r="D4673">
        <v>25</v>
      </c>
      <c r="E4673">
        <f>Sheet2!AW29</f>
        <v>2.978262502378928E-4</v>
      </c>
    </row>
    <row r="4674" spans="1:5">
      <c r="A4674">
        <v>2012</v>
      </c>
      <c r="B4674">
        <v>1</v>
      </c>
      <c r="C4674">
        <v>0</v>
      </c>
      <c r="D4674">
        <v>26</v>
      </c>
      <c r="E4674">
        <f>Sheet2!AW30</f>
        <v>3.1502124217794417E-4</v>
      </c>
    </row>
    <row r="4675" spans="1:5">
      <c r="A4675">
        <v>2012</v>
      </c>
      <c r="B4675">
        <v>1</v>
      </c>
      <c r="C4675">
        <v>0</v>
      </c>
      <c r="D4675">
        <v>27</v>
      </c>
      <c r="E4675">
        <f>Sheet2!AW31</f>
        <v>3.6212322817040309E-4</v>
      </c>
    </row>
    <row r="4676" spans="1:5">
      <c r="A4676">
        <v>2012</v>
      </c>
      <c r="B4676">
        <v>1</v>
      </c>
      <c r="C4676">
        <v>0</v>
      </c>
      <c r="D4676">
        <v>28</v>
      </c>
      <c r="E4676">
        <f>Sheet2!AW32</f>
        <v>3.1875580949093657E-4</v>
      </c>
    </row>
    <row r="4677" spans="1:5">
      <c r="A4677">
        <v>2012</v>
      </c>
      <c r="B4677">
        <v>1</v>
      </c>
      <c r="C4677">
        <v>0</v>
      </c>
      <c r="D4677">
        <v>29</v>
      </c>
      <c r="E4677">
        <f>Sheet2!AW33</f>
        <v>4.9811270982929635E-4</v>
      </c>
    </row>
    <row r="4678" spans="1:5">
      <c r="A4678">
        <v>2012</v>
      </c>
      <c r="B4678">
        <v>1</v>
      </c>
      <c r="C4678">
        <v>0</v>
      </c>
      <c r="D4678">
        <v>30</v>
      </c>
      <c r="E4678">
        <f>Sheet2!AW34</f>
        <v>4.9241656283174223E-4</v>
      </c>
    </row>
    <row r="4679" spans="1:5">
      <c r="A4679">
        <v>2012</v>
      </c>
      <c r="B4679">
        <v>1</v>
      </c>
      <c r="C4679">
        <v>0</v>
      </c>
      <c r="D4679">
        <v>31</v>
      </c>
      <c r="E4679">
        <f>Sheet2!AW35</f>
        <v>6.2299687309998685E-4</v>
      </c>
    </row>
    <row r="4680" spans="1:5">
      <c r="A4680">
        <v>2012</v>
      </c>
      <c r="B4680">
        <v>1</v>
      </c>
      <c r="C4680">
        <v>0</v>
      </c>
      <c r="D4680">
        <v>32</v>
      </c>
      <c r="E4680">
        <f>Sheet2!AW36</f>
        <v>5.8283762454816091E-4</v>
      </c>
    </row>
    <row r="4681" spans="1:5">
      <c r="A4681">
        <v>2012</v>
      </c>
      <c r="B4681">
        <v>1</v>
      </c>
      <c r="C4681">
        <v>0</v>
      </c>
      <c r="D4681">
        <v>33</v>
      </c>
      <c r="E4681">
        <f>Sheet2!AW37</f>
        <v>6.6600073798478074E-4</v>
      </c>
    </row>
    <row r="4682" spans="1:5">
      <c r="A4682">
        <v>2012</v>
      </c>
      <c r="B4682">
        <v>1</v>
      </c>
      <c r="C4682">
        <v>0</v>
      </c>
      <c r="D4682">
        <v>34</v>
      </c>
      <c r="E4682">
        <f>Sheet2!AW38</f>
        <v>8.0920621155063078E-4</v>
      </c>
    </row>
    <row r="4683" spans="1:5">
      <c r="A4683">
        <v>2012</v>
      </c>
      <c r="B4683">
        <v>1</v>
      </c>
      <c r="C4683">
        <v>0</v>
      </c>
      <c r="D4683">
        <v>35</v>
      </c>
      <c r="E4683">
        <f>Sheet2!AW39</f>
        <v>8.2334367233489135E-4</v>
      </c>
    </row>
    <row r="4684" spans="1:5">
      <c r="A4684">
        <v>2012</v>
      </c>
      <c r="B4684">
        <v>1</v>
      </c>
      <c r="C4684">
        <v>0</v>
      </c>
      <c r="D4684">
        <v>36</v>
      </c>
      <c r="E4684">
        <f>Sheet2!AW40</f>
        <v>6.2734163342841032E-4</v>
      </c>
    </row>
    <row r="4685" spans="1:5">
      <c r="A4685">
        <v>2012</v>
      </c>
      <c r="B4685">
        <v>1</v>
      </c>
      <c r="C4685">
        <v>0</v>
      </c>
      <c r="D4685">
        <v>37</v>
      </c>
      <c r="E4685">
        <f>Sheet2!AW41</f>
        <v>7.8965508570373361E-4</v>
      </c>
    </row>
    <row r="4686" spans="1:5">
      <c r="A4686">
        <v>2012</v>
      </c>
      <c r="B4686">
        <v>1</v>
      </c>
      <c r="C4686">
        <v>0</v>
      </c>
      <c r="D4686">
        <v>38</v>
      </c>
      <c r="E4686">
        <f>Sheet2!AW42</f>
        <v>1.053801076166755E-3</v>
      </c>
    </row>
    <row r="4687" spans="1:5">
      <c r="A4687">
        <v>2012</v>
      </c>
      <c r="B4687">
        <v>1</v>
      </c>
      <c r="C4687">
        <v>0</v>
      </c>
      <c r="D4687">
        <v>39</v>
      </c>
      <c r="E4687">
        <f>Sheet2!AW43</f>
        <v>9.6737653435555518E-4</v>
      </c>
    </row>
    <row r="4688" spans="1:5">
      <c r="A4688">
        <v>2012</v>
      </c>
      <c r="B4688">
        <v>1</v>
      </c>
      <c r="C4688">
        <v>0</v>
      </c>
      <c r="D4688">
        <v>40</v>
      </c>
      <c r="E4688">
        <f>Sheet2!AW44</f>
        <v>1.0094605817643867E-3</v>
      </c>
    </row>
    <row r="4689" spans="1:5">
      <c r="A4689">
        <v>2012</v>
      </c>
      <c r="B4689">
        <v>1</v>
      </c>
      <c r="C4689">
        <v>0</v>
      </c>
      <c r="D4689">
        <v>41</v>
      </c>
      <c r="E4689">
        <f>Sheet2!AW45</f>
        <v>9.3208734615380577E-4</v>
      </c>
    </row>
    <row r="4690" spans="1:5">
      <c r="A4690">
        <v>2012</v>
      </c>
      <c r="B4690">
        <v>1</v>
      </c>
      <c r="C4690">
        <v>0</v>
      </c>
      <c r="D4690">
        <v>42</v>
      </c>
      <c r="E4690">
        <f>Sheet2!AW46</f>
        <v>1.3492110965994456E-3</v>
      </c>
    </row>
    <row r="4691" spans="1:5">
      <c r="A4691">
        <v>2012</v>
      </c>
      <c r="B4691">
        <v>1</v>
      </c>
      <c r="C4691">
        <v>0</v>
      </c>
      <c r="D4691">
        <v>43</v>
      </c>
      <c r="E4691">
        <f>Sheet2!AW47</f>
        <v>1.2800043918692555E-3</v>
      </c>
    </row>
    <row r="4692" spans="1:5">
      <c r="A4692">
        <v>2012</v>
      </c>
      <c r="B4692">
        <v>1</v>
      </c>
      <c r="C4692">
        <v>0</v>
      </c>
      <c r="D4692">
        <v>44</v>
      </c>
      <c r="E4692">
        <f>Sheet2!AW48</f>
        <v>1.5178332020945309E-3</v>
      </c>
    </row>
    <row r="4693" spans="1:5">
      <c r="A4693">
        <v>2012</v>
      </c>
      <c r="B4693">
        <v>1</v>
      </c>
      <c r="C4693">
        <v>0</v>
      </c>
      <c r="D4693">
        <v>45</v>
      </c>
      <c r="E4693">
        <f>Sheet2!AW49</f>
        <v>1.4024042629768932E-3</v>
      </c>
    </row>
    <row r="4694" spans="1:5">
      <c r="A4694">
        <v>2012</v>
      </c>
      <c r="B4694">
        <v>1</v>
      </c>
      <c r="C4694">
        <v>0</v>
      </c>
      <c r="D4694">
        <v>46</v>
      </c>
      <c r="E4694">
        <f>Sheet2!AW50</f>
        <v>1.4995559860415792E-3</v>
      </c>
    </row>
    <row r="4695" spans="1:5">
      <c r="A4695">
        <v>2012</v>
      </c>
      <c r="B4695">
        <v>1</v>
      </c>
      <c r="C4695">
        <v>0</v>
      </c>
      <c r="D4695">
        <v>47</v>
      </c>
      <c r="E4695">
        <f>Sheet2!AW51</f>
        <v>1.8374016020044491E-3</v>
      </c>
    </row>
    <row r="4696" spans="1:5">
      <c r="A4696">
        <v>2012</v>
      </c>
      <c r="B4696">
        <v>1</v>
      </c>
      <c r="C4696">
        <v>0</v>
      </c>
      <c r="D4696">
        <v>48</v>
      </c>
      <c r="E4696">
        <f>Sheet2!AW52</f>
        <v>1.808203630432507E-3</v>
      </c>
    </row>
    <row r="4697" spans="1:5">
      <c r="A4697">
        <v>2012</v>
      </c>
      <c r="B4697">
        <v>1</v>
      </c>
      <c r="C4697">
        <v>0</v>
      </c>
      <c r="D4697">
        <v>49</v>
      </c>
      <c r="E4697">
        <f>Sheet2!AW53</f>
        <v>1.9760156617705965E-3</v>
      </c>
    </row>
    <row r="4698" spans="1:5">
      <c r="A4698">
        <v>2012</v>
      </c>
      <c r="B4698">
        <v>1</v>
      </c>
      <c r="C4698">
        <v>0</v>
      </c>
      <c r="D4698">
        <v>50</v>
      </c>
      <c r="E4698">
        <f>Sheet2!AW54</f>
        <v>2.0242848087674726E-3</v>
      </c>
    </row>
    <row r="4699" spans="1:5">
      <c r="A4699">
        <v>2012</v>
      </c>
      <c r="B4699">
        <v>1</v>
      </c>
      <c r="C4699">
        <v>0</v>
      </c>
      <c r="D4699">
        <v>51</v>
      </c>
      <c r="E4699">
        <f>Sheet2!AW55</f>
        <v>2.2634209963260624E-3</v>
      </c>
    </row>
    <row r="4700" spans="1:5">
      <c r="A4700">
        <v>2012</v>
      </c>
      <c r="B4700">
        <v>1</v>
      </c>
      <c r="C4700">
        <v>0</v>
      </c>
      <c r="D4700">
        <v>52</v>
      </c>
      <c r="E4700">
        <f>Sheet2!AW56</f>
        <v>2.4808865830775939E-3</v>
      </c>
    </row>
    <row r="4701" spans="1:5">
      <c r="A4701">
        <v>2012</v>
      </c>
      <c r="B4701">
        <v>1</v>
      </c>
      <c r="C4701">
        <v>0</v>
      </c>
      <c r="D4701">
        <v>53</v>
      </c>
      <c r="E4701">
        <f>Sheet2!AW57</f>
        <v>2.6471064924052877E-3</v>
      </c>
    </row>
    <row r="4702" spans="1:5">
      <c r="A4702">
        <v>2012</v>
      </c>
      <c r="B4702">
        <v>1</v>
      </c>
      <c r="C4702">
        <v>0</v>
      </c>
      <c r="D4702">
        <v>54</v>
      </c>
      <c r="E4702">
        <f>Sheet2!AW58</f>
        <v>3.2927710311911242E-3</v>
      </c>
    </row>
    <row r="4703" spans="1:5">
      <c r="A4703">
        <v>2012</v>
      </c>
      <c r="B4703">
        <v>1</v>
      </c>
      <c r="C4703">
        <v>0</v>
      </c>
      <c r="D4703">
        <v>55</v>
      </c>
      <c r="E4703">
        <f>Sheet2!AW59</f>
        <v>2.6926591461764026E-3</v>
      </c>
    </row>
    <row r="4704" spans="1:5">
      <c r="A4704">
        <v>2012</v>
      </c>
      <c r="B4704">
        <v>1</v>
      </c>
      <c r="C4704">
        <v>0</v>
      </c>
      <c r="D4704">
        <v>56</v>
      </c>
      <c r="E4704">
        <f>Sheet2!AW60</f>
        <v>3.2535061353292818E-3</v>
      </c>
    </row>
    <row r="4705" spans="1:5">
      <c r="A4705">
        <v>2012</v>
      </c>
      <c r="B4705">
        <v>1</v>
      </c>
      <c r="C4705">
        <v>0</v>
      </c>
      <c r="D4705">
        <v>57</v>
      </c>
      <c r="E4705">
        <f>Sheet2!AW61</f>
        <v>3.8750404808488952E-3</v>
      </c>
    </row>
    <row r="4706" spans="1:5">
      <c r="A4706">
        <v>2012</v>
      </c>
      <c r="B4706">
        <v>1</v>
      </c>
      <c r="C4706">
        <v>0</v>
      </c>
      <c r="D4706">
        <v>58</v>
      </c>
      <c r="E4706">
        <f>Sheet2!AW62</f>
        <v>4.0745303321766809E-3</v>
      </c>
    </row>
    <row r="4707" spans="1:5">
      <c r="A4707">
        <v>2012</v>
      </c>
      <c r="B4707">
        <v>1</v>
      </c>
      <c r="C4707">
        <v>0</v>
      </c>
      <c r="D4707">
        <v>59</v>
      </c>
      <c r="E4707">
        <f>Sheet2!AW63</f>
        <v>4.231970077396131E-3</v>
      </c>
    </row>
    <row r="4708" spans="1:5">
      <c r="A4708">
        <v>2012</v>
      </c>
      <c r="B4708">
        <v>1</v>
      </c>
      <c r="C4708">
        <v>0</v>
      </c>
      <c r="D4708">
        <v>60</v>
      </c>
      <c r="E4708">
        <f>Sheet2!AW64</f>
        <v>4.8980924175511895E-3</v>
      </c>
    </row>
    <row r="4709" spans="1:5">
      <c r="A4709">
        <v>2012</v>
      </c>
      <c r="B4709">
        <v>1</v>
      </c>
      <c r="C4709">
        <v>0</v>
      </c>
      <c r="D4709">
        <v>61</v>
      </c>
      <c r="E4709">
        <f>Sheet2!AW65</f>
        <v>4.8702183335320561E-3</v>
      </c>
    </row>
    <row r="4710" spans="1:5">
      <c r="A4710">
        <v>2012</v>
      </c>
      <c r="B4710">
        <v>1</v>
      </c>
      <c r="C4710">
        <v>0</v>
      </c>
      <c r="D4710">
        <v>62</v>
      </c>
      <c r="E4710">
        <f>Sheet2!AW66</f>
        <v>4.9538488595264017E-3</v>
      </c>
    </row>
    <row r="4711" spans="1:5">
      <c r="A4711">
        <v>2012</v>
      </c>
      <c r="B4711">
        <v>1</v>
      </c>
      <c r="C4711">
        <v>0</v>
      </c>
      <c r="D4711">
        <v>63</v>
      </c>
      <c r="E4711">
        <f>Sheet2!AW67</f>
        <v>5.4611757624857061E-3</v>
      </c>
    </row>
    <row r="4712" spans="1:5">
      <c r="A4712">
        <v>2012</v>
      </c>
      <c r="B4712">
        <v>1</v>
      </c>
      <c r="C4712">
        <v>0</v>
      </c>
      <c r="D4712">
        <v>64</v>
      </c>
      <c r="E4712">
        <f>Sheet2!AW68</f>
        <v>6.0441460779321046E-3</v>
      </c>
    </row>
    <row r="4713" spans="1:5">
      <c r="A4713">
        <v>2012</v>
      </c>
      <c r="B4713">
        <v>1</v>
      </c>
      <c r="C4713">
        <v>0</v>
      </c>
      <c r="D4713">
        <v>65</v>
      </c>
      <c r="E4713">
        <f>Sheet2!AW69</f>
        <v>6.9212572985768222E-3</v>
      </c>
    </row>
    <row r="4714" spans="1:5">
      <c r="A4714">
        <v>2012</v>
      </c>
      <c r="B4714">
        <v>1</v>
      </c>
      <c r="C4714">
        <v>0</v>
      </c>
      <c r="D4714">
        <v>66</v>
      </c>
      <c r="E4714">
        <f>Sheet2!AW70</f>
        <v>7.4345541004312374E-3</v>
      </c>
    </row>
    <row r="4715" spans="1:5">
      <c r="A4715">
        <v>2012</v>
      </c>
      <c r="B4715">
        <v>1</v>
      </c>
      <c r="C4715">
        <v>0</v>
      </c>
      <c r="D4715">
        <v>67</v>
      </c>
      <c r="E4715">
        <f>Sheet2!AW71</f>
        <v>8.699683257567925E-3</v>
      </c>
    </row>
    <row r="4716" spans="1:5">
      <c r="A4716">
        <v>2012</v>
      </c>
      <c r="B4716">
        <v>1</v>
      </c>
      <c r="C4716">
        <v>0</v>
      </c>
      <c r="D4716">
        <v>68</v>
      </c>
      <c r="E4716">
        <f>Sheet2!AW72</f>
        <v>8.9531426655319133E-3</v>
      </c>
    </row>
    <row r="4717" spans="1:5">
      <c r="A4717">
        <v>2012</v>
      </c>
      <c r="B4717">
        <v>1</v>
      </c>
      <c r="C4717">
        <v>0</v>
      </c>
      <c r="D4717">
        <v>69</v>
      </c>
      <c r="E4717">
        <f>Sheet2!AW73</f>
        <v>9.8698031446005155E-3</v>
      </c>
    </row>
    <row r="4718" spans="1:5">
      <c r="A4718">
        <v>2012</v>
      </c>
      <c r="B4718">
        <v>1</v>
      </c>
      <c r="C4718">
        <v>0</v>
      </c>
      <c r="D4718">
        <v>70</v>
      </c>
      <c r="E4718">
        <f>Sheet2!AW74</f>
        <v>1.1497184587652596E-2</v>
      </c>
    </row>
    <row r="4719" spans="1:5">
      <c r="A4719">
        <v>2012</v>
      </c>
      <c r="B4719">
        <v>1</v>
      </c>
      <c r="C4719">
        <v>0</v>
      </c>
      <c r="D4719">
        <v>71</v>
      </c>
      <c r="E4719">
        <f>Sheet2!AW75</f>
        <v>1.3567976716261133E-2</v>
      </c>
    </row>
    <row r="4720" spans="1:5">
      <c r="A4720">
        <v>2012</v>
      </c>
      <c r="B4720">
        <v>1</v>
      </c>
      <c r="C4720">
        <v>0</v>
      </c>
      <c r="D4720">
        <v>72</v>
      </c>
      <c r="E4720">
        <f>Sheet2!AW76</f>
        <v>1.4429078000634674E-2</v>
      </c>
    </row>
    <row r="4721" spans="1:5">
      <c r="A4721">
        <v>2012</v>
      </c>
      <c r="B4721">
        <v>1</v>
      </c>
      <c r="C4721">
        <v>0</v>
      </c>
      <c r="D4721">
        <v>73</v>
      </c>
      <c r="E4721">
        <f>Sheet2!AW77</f>
        <v>1.5235679511383422E-2</v>
      </c>
    </row>
    <row r="4722" spans="1:5">
      <c r="A4722">
        <v>2012</v>
      </c>
      <c r="B4722">
        <v>1</v>
      </c>
      <c r="C4722">
        <v>0</v>
      </c>
      <c r="D4722">
        <v>74</v>
      </c>
      <c r="E4722">
        <f>Sheet2!AW78</f>
        <v>1.8651627532853633E-2</v>
      </c>
    </row>
    <row r="4723" spans="1:5">
      <c r="A4723">
        <v>2012</v>
      </c>
      <c r="B4723">
        <v>1</v>
      </c>
      <c r="C4723">
        <v>0</v>
      </c>
      <c r="D4723">
        <v>75</v>
      </c>
      <c r="E4723">
        <f>Sheet2!AW79</f>
        <v>1.9172223709492588E-2</v>
      </c>
    </row>
    <row r="4724" spans="1:5">
      <c r="A4724">
        <v>2012</v>
      </c>
      <c r="B4724">
        <v>1</v>
      </c>
      <c r="C4724">
        <v>0</v>
      </c>
      <c r="D4724">
        <v>76</v>
      </c>
      <c r="E4724">
        <f>Sheet2!AW80</f>
        <v>2.204751728658759E-2</v>
      </c>
    </row>
    <row r="4725" spans="1:5">
      <c r="A4725">
        <v>2012</v>
      </c>
      <c r="B4725">
        <v>1</v>
      </c>
      <c r="C4725">
        <v>0</v>
      </c>
      <c r="D4725">
        <v>77</v>
      </c>
      <c r="E4725">
        <f>Sheet2!AW81</f>
        <v>2.4878438819344921E-2</v>
      </c>
    </row>
    <row r="4726" spans="1:5">
      <c r="A4726">
        <v>2012</v>
      </c>
      <c r="B4726">
        <v>1</v>
      </c>
      <c r="C4726">
        <v>0</v>
      </c>
      <c r="D4726">
        <v>78</v>
      </c>
      <c r="E4726">
        <f>Sheet2!AW82</f>
        <v>2.871196002766567E-2</v>
      </c>
    </row>
    <row r="4727" spans="1:5">
      <c r="A4727">
        <v>2012</v>
      </c>
      <c r="B4727">
        <v>1</v>
      </c>
      <c r="C4727">
        <v>0</v>
      </c>
      <c r="D4727">
        <v>79</v>
      </c>
      <c r="E4727">
        <f>Sheet2!AW83</f>
        <v>3.0997392085851897E-2</v>
      </c>
    </row>
    <row r="4728" spans="1:5">
      <c r="A4728">
        <v>2012</v>
      </c>
      <c r="B4728">
        <v>1</v>
      </c>
      <c r="C4728">
        <v>0</v>
      </c>
      <c r="D4728">
        <v>80</v>
      </c>
      <c r="E4728">
        <f>Sheet2!AW84</f>
        <v>3.6254172125493221E-2</v>
      </c>
    </row>
    <row r="4729" spans="1:5">
      <c r="A4729">
        <v>2012</v>
      </c>
      <c r="B4729">
        <v>1</v>
      </c>
      <c r="C4729">
        <v>0</v>
      </c>
      <c r="D4729">
        <v>81</v>
      </c>
      <c r="E4729">
        <f>Sheet2!AW85</f>
        <v>3.9087063942668421E-2</v>
      </c>
    </row>
    <row r="4730" spans="1:5">
      <c r="A4730">
        <v>2012</v>
      </c>
      <c r="B4730">
        <v>1</v>
      </c>
      <c r="C4730">
        <v>0</v>
      </c>
      <c r="D4730">
        <v>82</v>
      </c>
      <c r="E4730">
        <f>Sheet2!AW86</f>
        <v>4.8130808165745317E-2</v>
      </c>
    </row>
    <row r="4731" spans="1:5">
      <c r="A4731">
        <v>2012</v>
      </c>
      <c r="B4731">
        <v>1</v>
      </c>
      <c r="C4731">
        <v>0</v>
      </c>
      <c r="D4731">
        <v>83</v>
      </c>
      <c r="E4731">
        <f>Sheet2!AW87</f>
        <v>5.3400707482162385E-2</v>
      </c>
    </row>
    <row r="4732" spans="1:5">
      <c r="A4732">
        <v>2012</v>
      </c>
      <c r="B4732">
        <v>1</v>
      </c>
      <c r="C4732">
        <v>0</v>
      </c>
      <c r="D4732">
        <v>84</v>
      </c>
      <c r="E4732">
        <f>Sheet2!AW88</f>
        <v>6.1013705434951916E-2</v>
      </c>
    </row>
    <row r="4733" spans="1:5">
      <c r="A4733">
        <v>2012</v>
      </c>
      <c r="B4733">
        <v>1</v>
      </c>
      <c r="C4733">
        <v>0</v>
      </c>
      <c r="D4733">
        <v>85</v>
      </c>
      <c r="E4733">
        <f>Sheet2!AW89</f>
        <v>6.8675784984530169E-2</v>
      </c>
    </row>
    <row r="4734" spans="1:5">
      <c r="A4734">
        <v>2012</v>
      </c>
      <c r="B4734">
        <v>1</v>
      </c>
      <c r="C4734">
        <v>0</v>
      </c>
      <c r="D4734">
        <v>86</v>
      </c>
      <c r="E4734">
        <f>Sheet2!AW90</f>
        <v>7.8929889045559878E-2</v>
      </c>
    </row>
    <row r="4735" spans="1:5">
      <c r="A4735">
        <v>2012</v>
      </c>
      <c r="B4735">
        <v>1</v>
      </c>
      <c r="C4735">
        <v>0</v>
      </c>
      <c r="D4735">
        <v>87</v>
      </c>
      <c r="E4735">
        <f>Sheet2!AW91</f>
        <v>9.1020440592870872E-2</v>
      </c>
    </row>
    <row r="4736" spans="1:5">
      <c r="A4736">
        <v>2012</v>
      </c>
      <c r="B4736">
        <v>1</v>
      </c>
      <c r="C4736">
        <v>0</v>
      </c>
      <c r="D4736">
        <v>88</v>
      </c>
      <c r="E4736">
        <f>Sheet2!AW92</f>
        <v>0.104853840840129</v>
      </c>
    </row>
    <row r="4737" spans="1:5">
      <c r="A4737">
        <v>2012</v>
      </c>
      <c r="B4737">
        <v>1</v>
      </c>
      <c r="C4737">
        <v>0</v>
      </c>
      <c r="D4737">
        <v>89</v>
      </c>
      <c r="E4737">
        <f>Sheet2!AW93</f>
        <v>0.12328617552056134</v>
      </c>
    </row>
    <row r="4738" spans="1:5">
      <c r="A4738">
        <v>2012</v>
      </c>
      <c r="B4738">
        <v>1</v>
      </c>
      <c r="C4738">
        <v>0</v>
      </c>
      <c r="D4738">
        <v>90</v>
      </c>
      <c r="E4738">
        <f>Sheet2!AW94</f>
        <v>0.14044217594683273</v>
      </c>
    </row>
    <row r="4739" spans="1:5">
      <c r="A4739">
        <v>2012</v>
      </c>
      <c r="B4739">
        <v>1</v>
      </c>
      <c r="C4739">
        <v>0</v>
      </c>
      <c r="D4739">
        <v>91</v>
      </c>
      <c r="E4739">
        <f>Sheet2!AW95</f>
        <v>0.15157114521761858</v>
      </c>
    </row>
    <row r="4740" spans="1:5">
      <c r="A4740">
        <v>2012</v>
      </c>
      <c r="B4740">
        <v>1</v>
      </c>
      <c r="C4740">
        <v>0</v>
      </c>
      <c r="D4740">
        <v>92</v>
      </c>
      <c r="E4740">
        <f>Sheet2!AW96</f>
        <v>0.17922340670692036</v>
      </c>
    </row>
    <row r="4741" spans="1:5">
      <c r="A4741">
        <v>2012</v>
      </c>
      <c r="B4741">
        <v>1</v>
      </c>
      <c r="C4741">
        <v>0</v>
      </c>
      <c r="D4741">
        <v>93</v>
      </c>
      <c r="E4741">
        <f>Sheet2!AW97</f>
        <v>0.19649656933572029</v>
      </c>
    </row>
    <row r="4742" spans="1:5">
      <c r="A4742">
        <v>2012</v>
      </c>
      <c r="B4742">
        <v>1</v>
      </c>
      <c r="C4742">
        <v>0</v>
      </c>
      <c r="D4742">
        <v>94</v>
      </c>
      <c r="E4742">
        <f>Sheet2!AW98</f>
        <v>0.22801229106416351</v>
      </c>
    </row>
    <row r="4743" spans="1:5">
      <c r="A4743">
        <v>2012</v>
      </c>
      <c r="B4743">
        <v>1</v>
      </c>
      <c r="C4743">
        <v>0</v>
      </c>
      <c r="D4743">
        <v>95</v>
      </c>
      <c r="E4743">
        <f>Sheet2!AW99</f>
        <v>0.26162629911743712</v>
      </c>
    </row>
    <row r="4744" spans="1:5">
      <c r="A4744">
        <v>2012</v>
      </c>
      <c r="B4744">
        <v>1</v>
      </c>
      <c r="C4744">
        <v>0</v>
      </c>
      <c r="D4744">
        <v>96</v>
      </c>
      <c r="E4744">
        <f>Sheet2!AW100</f>
        <v>0.27429060421530244</v>
      </c>
    </row>
    <row r="4745" spans="1:5">
      <c r="A4745">
        <v>2012</v>
      </c>
      <c r="B4745">
        <v>1</v>
      </c>
      <c r="C4745">
        <v>0</v>
      </c>
      <c r="D4745">
        <v>97</v>
      </c>
      <c r="E4745">
        <f>Sheet2!AW101</f>
        <v>0.32282488596565123</v>
      </c>
    </row>
    <row r="4746" spans="1:5">
      <c r="A4746">
        <v>2012</v>
      </c>
      <c r="B4746">
        <v>1</v>
      </c>
      <c r="C4746">
        <v>0</v>
      </c>
      <c r="D4746">
        <v>98</v>
      </c>
      <c r="E4746">
        <f>Sheet2!AW102</f>
        <v>0.32996503687525436</v>
      </c>
    </row>
    <row r="4747" spans="1:5">
      <c r="A4747">
        <v>2012</v>
      </c>
      <c r="B4747">
        <v>1</v>
      </c>
      <c r="C4747">
        <v>0</v>
      </c>
      <c r="D4747">
        <v>99</v>
      </c>
      <c r="E4747">
        <f>Sheet2!AW103</f>
        <v>0.35811466405391768</v>
      </c>
    </row>
    <row r="4748" spans="1:5">
      <c r="A4748">
        <v>2012</v>
      </c>
      <c r="B4748">
        <v>1</v>
      </c>
      <c r="C4748">
        <v>0</v>
      </c>
      <c r="D4748">
        <v>100</v>
      </c>
      <c r="E4748">
        <f>Sheet2!AW104</f>
        <v>0.4526131786434513</v>
      </c>
    </row>
    <row r="4749" spans="1:5">
      <c r="A4749">
        <v>2012</v>
      </c>
      <c r="B4749">
        <v>1</v>
      </c>
      <c r="C4749">
        <v>1</v>
      </c>
      <c r="D4749">
        <v>0</v>
      </c>
      <c r="E4749">
        <f>Sheet2!AV4</f>
        <v>3.6174428713758593E-3</v>
      </c>
    </row>
    <row r="4750" spans="1:5">
      <c r="A4750">
        <v>2012</v>
      </c>
      <c r="B4750">
        <v>1</v>
      </c>
      <c r="C4750">
        <v>1</v>
      </c>
      <c r="D4750">
        <v>1</v>
      </c>
      <c r="E4750">
        <f>Sheet2!AV5</f>
        <v>2.3321894065547516E-4</v>
      </c>
    </row>
    <row r="4751" spans="1:5">
      <c r="A4751">
        <v>2012</v>
      </c>
      <c r="B4751">
        <v>1</v>
      </c>
      <c r="C4751">
        <v>1</v>
      </c>
      <c r="D4751">
        <v>2</v>
      </c>
      <c r="E4751">
        <f>Sheet2!AV6</f>
        <v>1.3068989826365036E-4</v>
      </c>
    </row>
    <row r="4752" spans="1:5">
      <c r="A4752">
        <v>2012</v>
      </c>
      <c r="B4752">
        <v>1</v>
      </c>
      <c r="C4752">
        <v>1</v>
      </c>
      <c r="D4752">
        <v>3</v>
      </c>
      <c r="E4752">
        <f>Sheet2!AV7</f>
        <v>1.5630663213276192E-4</v>
      </c>
    </row>
    <row r="4753" spans="1:5">
      <c r="A4753">
        <v>2012</v>
      </c>
      <c r="B4753">
        <v>1</v>
      </c>
      <c r="C4753">
        <v>1</v>
      </c>
      <c r="D4753">
        <v>4</v>
      </c>
      <c r="E4753">
        <f>Sheet2!AV8</f>
        <v>1.2294300040612417E-4</v>
      </c>
    </row>
    <row r="4754" spans="1:5">
      <c r="A4754">
        <v>2012</v>
      </c>
      <c r="B4754">
        <v>1</v>
      </c>
      <c r="C4754">
        <v>1</v>
      </c>
      <c r="D4754">
        <v>5</v>
      </c>
      <c r="E4754">
        <f>Sheet2!AV9</f>
        <v>1.1947063784535053E-4</v>
      </c>
    </row>
    <row r="4755" spans="1:5">
      <c r="A4755">
        <v>2012</v>
      </c>
      <c r="B4755">
        <v>1</v>
      </c>
      <c r="C4755">
        <v>1</v>
      </c>
      <c r="D4755">
        <v>6</v>
      </c>
      <c r="E4755">
        <f>Sheet2!AV10</f>
        <v>7.989165422973561E-5</v>
      </c>
    </row>
    <row r="4756" spans="1:5">
      <c r="A4756">
        <v>2012</v>
      </c>
      <c r="B4756">
        <v>1</v>
      </c>
      <c r="C4756">
        <v>1</v>
      </c>
      <c r="D4756">
        <v>7</v>
      </c>
      <c r="E4756">
        <f>Sheet2!AV11</f>
        <v>5.0456257244076951E-5</v>
      </c>
    </row>
    <row r="4757" spans="1:5">
      <c r="A4757">
        <v>2012</v>
      </c>
      <c r="B4757">
        <v>1</v>
      </c>
      <c r="C4757">
        <v>1</v>
      </c>
      <c r="D4757">
        <v>8</v>
      </c>
      <c r="E4757">
        <f>Sheet2!AV12</f>
        <v>1.0062547478959418E-4</v>
      </c>
    </row>
    <row r="4758" spans="1:5">
      <c r="A4758">
        <v>2012</v>
      </c>
      <c r="B4758">
        <v>1</v>
      </c>
      <c r="C4758">
        <v>1</v>
      </c>
      <c r="D4758">
        <v>9</v>
      </c>
      <c r="E4758">
        <f>Sheet2!AV13</f>
        <v>9.2370410260352056E-5</v>
      </c>
    </row>
    <row r="4759" spans="1:5">
      <c r="A4759">
        <v>2012</v>
      </c>
      <c r="B4759">
        <v>1</v>
      </c>
      <c r="C4759">
        <v>1</v>
      </c>
      <c r="D4759">
        <v>10</v>
      </c>
      <c r="E4759">
        <f>Sheet2!AV14</f>
        <v>9.3922529336973247E-5</v>
      </c>
    </row>
    <row r="4760" spans="1:5">
      <c r="A4760">
        <v>2012</v>
      </c>
      <c r="B4760">
        <v>1</v>
      </c>
      <c r="C4760">
        <v>1</v>
      </c>
      <c r="D4760">
        <v>11</v>
      </c>
      <c r="E4760">
        <f>Sheet2!AV15</f>
        <v>4.3006793217292442E-5</v>
      </c>
    </row>
    <row r="4761" spans="1:5">
      <c r="A4761">
        <v>2012</v>
      </c>
      <c r="B4761">
        <v>1</v>
      </c>
      <c r="C4761">
        <v>1</v>
      </c>
      <c r="D4761">
        <v>12</v>
      </c>
      <c r="E4761">
        <f>Sheet2!AV16</f>
        <v>8.2924701012021524E-5</v>
      </c>
    </row>
    <row r="4762" spans="1:5">
      <c r="A4762">
        <v>2012</v>
      </c>
      <c r="B4762">
        <v>1</v>
      </c>
      <c r="C4762">
        <v>1</v>
      </c>
      <c r="D4762">
        <v>13</v>
      </c>
      <c r="E4762">
        <f>Sheet2!AV17</f>
        <v>9.2268408073006272E-5</v>
      </c>
    </row>
    <row r="4763" spans="1:5">
      <c r="A4763">
        <v>2012</v>
      </c>
      <c r="B4763">
        <v>1</v>
      </c>
      <c r="C4763">
        <v>1</v>
      </c>
      <c r="D4763">
        <v>14</v>
      </c>
      <c r="E4763">
        <f>Sheet2!AV18</f>
        <v>1.1609025353932362E-4</v>
      </c>
    </row>
    <row r="4764" spans="1:5">
      <c r="A4764">
        <v>2012</v>
      </c>
      <c r="B4764">
        <v>1</v>
      </c>
      <c r="C4764">
        <v>1</v>
      </c>
      <c r="D4764">
        <v>15</v>
      </c>
      <c r="E4764">
        <f>Sheet2!AV19</f>
        <v>1.7487565664152399E-4</v>
      </c>
    </row>
    <row r="4765" spans="1:5">
      <c r="A4765">
        <v>2012</v>
      </c>
      <c r="B4765">
        <v>1</v>
      </c>
      <c r="C4765">
        <v>1</v>
      </c>
      <c r="D4765">
        <v>16</v>
      </c>
      <c r="E4765">
        <f>Sheet2!AV20</f>
        <v>2.1898990049904558E-4</v>
      </c>
    </row>
    <row r="4766" spans="1:5">
      <c r="A4766">
        <v>2012</v>
      </c>
      <c r="B4766">
        <v>1</v>
      </c>
      <c r="C4766">
        <v>1</v>
      </c>
      <c r="D4766">
        <v>17</v>
      </c>
      <c r="E4766">
        <f>Sheet2!AV21</f>
        <v>1.9226850562875409E-4</v>
      </c>
    </row>
    <row r="4767" spans="1:5">
      <c r="A4767">
        <v>2012</v>
      </c>
      <c r="B4767">
        <v>1</v>
      </c>
      <c r="C4767">
        <v>1</v>
      </c>
      <c r="D4767">
        <v>18</v>
      </c>
      <c r="E4767">
        <f>Sheet2!AV22</f>
        <v>2.5632973255885794E-4</v>
      </c>
    </row>
    <row r="4768" spans="1:5">
      <c r="A4768">
        <v>2012</v>
      </c>
      <c r="B4768">
        <v>1</v>
      </c>
      <c r="C4768">
        <v>1</v>
      </c>
      <c r="D4768">
        <v>19</v>
      </c>
      <c r="E4768">
        <f>Sheet2!AV23</f>
        <v>2.9651767356290781E-4</v>
      </c>
    </row>
    <row r="4769" spans="1:5">
      <c r="A4769">
        <v>2012</v>
      </c>
      <c r="B4769">
        <v>1</v>
      </c>
      <c r="C4769">
        <v>1</v>
      </c>
      <c r="D4769">
        <v>20</v>
      </c>
      <c r="E4769">
        <f>Sheet2!AV24</f>
        <v>2.9845644198097488E-4</v>
      </c>
    </row>
    <row r="4770" spans="1:5">
      <c r="A4770">
        <v>2012</v>
      </c>
      <c r="B4770">
        <v>1</v>
      </c>
      <c r="C4770">
        <v>1</v>
      </c>
      <c r="D4770">
        <v>21</v>
      </c>
      <c r="E4770">
        <f>Sheet2!AV25</f>
        <v>2.5076092525791178E-4</v>
      </c>
    </row>
    <row r="4771" spans="1:5">
      <c r="A4771">
        <v>2012</v>
      </c>
      <c r="B4771">
        <v>1</v>
      </c>
      <c r="C4771">
        <v>1</v>
      </c>
      <c r="D4771">
        <v>22</v>
      </c>
      <c r="E4771">
        <f>Sheet2!AV26</f>
        <v>2.6944603431502322E-4</v>
      </c>
    </row>
    <row r="4772" spans="1:5">
      <c r="A4772">
        <v>2012</v>
      </c>
      <c r="B4772">
        <v>1</v>
      </c>
      <c r="C4772">
        <v>1</v>
      </c>
      <c r="D4772">
        <v>23</v>
      </c>
      <c r="E4772">
        <f>Sheet2!AV27</f>
        <v>3.119077645914334E-4</v>
      </c>
    </row>
    <row r="4773" spans="1:5">
      <c r="A4773">
        <v>2012</v>
      </c>
      <c r="B4773">
        <v>1</v>
      </c>
      <c r="C4773">
        <v>1</v>
      </c>
      <c r="D4773">
        <v>24</v>
      </c>
      <c r="E4773">
        <f>Sheet2!AV28</f>
        <v>3.0629024597120203E-4</v>
      </c>
    </row>
    <row r="4774" spans="1:5">
      <c r="A4774">
        <v>2012</v>
      </c>
      <c r="B4774">
        <v>1</v>
      </c>
      <c r="C4774">
        <v>1</v>
      </c>
      <c r="D4774">
        <v>25</v>
      </c>
      <c r="E4774">
        <f>Sheet2!AV29</f>
        <v>2.978262502378928E-4</v>
      </c>
    </row>
    <row r="4775" spans="1:5">
      <c r="A4775">
        <v>2012</v>
      </c>
      <c r="B4775">
        <v>1</v>
      </c>
      <c r="C4775">
        <v>1</v>
      </c>
      <c r="D4775">
        <v>26</v>
      </c>
      <c r="E4775">
        <f>Sheet2!AV30</f>
        <v>2.153077606529378E-4</v>
      </c>
    </row>
    <row r="4776" spans="1:5">
      <c r="A4776">
        <v>2012</v>
      </c>
      <c r="B4776">
        <v>1</v>
      </c>
      <c r="C4776">
        <v>1</v>
      </c>
      <c r="D4776">
        <v>27</v>
      </c>
      <c r="E4776">
        <f>Sheet2!AV31</f>
        <v>1.2881159458668723E-4</v>
      </c>
    </row>
    <row r="4777" spans="1:5">
      <c r="A4777">
        <v>2012</v>
      </c>
      <c r="B4777">
        <v>1</v>
      </c>
      <c r="C4777">
        <v>1</v>
      </c>
      <c r="D4777">
        <v>28</v>
      </c>
      <c r="E4777">
        <f>Sheet2!AV32</f>
        <v>1.2945094315398081E-4</v>
      </c>
    </row>
    <row r="4778" spans="1:5">
      <c r="A4778">
        <v>2012</v>
      </c>
      <c r="B4778">
        <v>1</v>
      </c>
      <c r="C4778">
        <v>1</v>
      </c>
      <c r="D4778">
        <v>29</v>
      </c>
      <c r="E4778">
        <f>Sheet2!AV33</f>
        <v>1.854383405628145E-4</v>
      </c>
    </row>
    <row r="4779" spans="1:5">
      <c r="A4779">
        <v>2012</v>
      </c>
      <c r="B4779">
        <v>1</v>
      </c>
      <c r="C4779">
        <v>1</v>
      </c>
      <c r="D4779">
        <v>30</v>
      </c>
      <c r="E4779">
        <f>Sheet2!AV34</f>
        <v>1.0756883058490104E-4</v>
      </c>
    </row>
    <row r="4780" spans="1:5">
      <c r="A4780">
        <v>2012</v>
      </c>
      <c r="B4780">
        <v>1</v>
      </c>
      <c r="C4780">
        <v>1</v>
      </c>
      <c r="D4780">
        <v>31</v>
      </c>
      <c r="E4780">
        <f>Sheet2!AV35</f>
        <v>2.5887235503836405E-4</v>
      </c>
    </row>
    <row r="4781" spans="1:5">
      <c r="A4781">
        <v>2012</v>
      </c>
      <c r="B4781">
        <v>1</v>
      </c>
      <c r="C4781">
        <v>1</v>
      </c>
      <c r="D4781">
        <v>32</v>
      </c>
      <c r="E4781">
        <f>Sheet2!AV36</f>
        <v>1.9923357357291109E-4</v>
      </c>
    </row>
    <row r="4782" spans="1:5">
      <c r="A4782">
        <v>2012</v>
      </c>
      <c r="B4782">
        <v>1</v>
      </c>
      <c r="C4782">
        <v>1</v>
      </c>
      <c r="D4782">
        <v>33</v>
      </c>
      <c r="E4782">
        <f>Sheet2!AV37</f>
        <v>2.9712718769577472E-4</v>
      </c>
    </row>
    <row r="4783" spans="1:5">
      <c r="A4783">
        <v>2012</v>
      </c>
      <c r="B4783">
        <v>1</v>
      </c>
      <c r="C4783">
        <v>1</v>
      </c>
      <c r="D4783">
        <v>34</v>
      </c>
      <c r="E4783">
        <f>Sheet2!AV38</f>
        <v>2.8575733514008927E-4</v>
      </c>
    </row>
    <row r="4784" spans="1:5">
      <c r="A4784">
        <v>2012</v>
      </c>
      <c r="B4784">
        <v>1</v>
      </c>
      <c r="C4784">
        <v>1</v>
      </c>
      <c r="D4784">
        <v>35</v>
      </c>
      <c r="E4784">
        <f>Sheet2!AV39</f>
        <v>3.1690267756105938E-4</v>
      </c>
    </row>
    <row r="4785" spans="1:5">
      <c r="A4785">
        <v>2012</v>
      </c>
      <c r="B4785">
        <v>1</v>
      </c>
      <c r="C4785">
        <v>1</v>
      </c>
      <c r="D4785">
        <v>36</v>
      </c>
      <c r="E4785">
        <f>Sheet2!AV40</f>
        <v>2.8012250349010762E-4</v>
      </c>
    </row>
    <row r="4786" spans="1:5">
      <c r="A4786">
        <v>2012</v>
      </c>
      <c r="B4786">
        <v>1</v>
      </c>
      <c r="C4786">
        <v>1</v>
      </c>
      <c r="D4786">
        <v>37</v>
      </c>
      <c r="E4786">
        <f>Sheet2!AV41</f>
        <v>4.1276377146394044E-4</v>
      </c>
    </row>
    <row r="4787" spans="1:5">
      <c r="A4787">
        <v>2012</v>
      </c>
      <c r="B4787">
        <v>1</v>
      </c>
      <c r="C4787">
        <v>1</v>
      </c>
      <c r="D4787">
        <v>38</v>
      </c>
      <c r="E4787">
        <f>Sheet2!AV42</f>
        <v>4.1201420947625637E-4</v>
      </c>
    </row>
    <row r="4788" spans="1:5">
      <c r="A4788">
        <v>2012</v>
      </c>
      <c r="B4788">
        <v>1</v>
      </c>
      <c r="C4788">
        <v>1</v>
      </c>
      <c r="D4788">
        <v>39</v>
      </c>
      <c r="E4788">
        <f>Sheet2!AV43</f>
        <v>5.3935506265523044E-4</v>
      </c>
    </row>
    <row r="4789" spans="1:5">
      <c r="A4789">
        <v>2012</v>
      </c>
      <c r="B4789">
        <v>1</v>
      </c>
      <c r="C4789">
        <v>1</v>
      </c>
      <c r="D4789">
        <v>40</v>
      </c>
      <c r="E4789">
        <f>Sheet2!AV44</f>
        <v>4.1096737991185413E-4</v>
      </c>
    </row>
    <row r="4790" spans="1:5">
      <c r="A4790">
        <v>2012</v>
      </c>
      <c r="B4790">
        <v>1</v>
      </c>
      <c r="C4790">
        <v>1</v>
      </c>
      <c r="D4790">
        <v>41</v>
      </c>
      <c r="E4790">
        <f>Sheet2!AV45</f>
        <v>5.7515361120868708E-4</v>
      </c>
    </row>
    <row r="4791" spans="1:5">
      <c r="A4791">
        <v>2012</v>
      </c>
      <c r="B4791">
        <v>1</v>
      </c>
      <c r="C4791">
        <v>1</v>
      </c>
      <c r="D4791">
        <v>42</v>
      </c>
      <c r="E4791">
        <f>Sheet2!AV46</f>
        <v>6.1517109802682144E-4</v>
      </c>
    </row>
    <row r="4792" spans="1:5">
      <c r="A4792">
        <v>2012</v>
      </c>
      <c r="B4792">
        <v>1</v>
      </c>
      <c r="C4792">
        <v>1</v>
      </c>
      <c r="D4792">
        <v>43</v>
      </c>
      <c r="E4792">
        <f>Sheet2!AV47</f>
        <v>6.3485325596281496E-4</v>
      </c>
    </row>
    <row r="4793" spans="1:5">
      <c r="A4793">
        <v>2012</v>
      </c>
      <c r="B4793">
        <v>1</v>
      </c>
      <c r="C4793">
        <v>1</v>
      </c>
      <c r="D4793">
        <v>44</v>
      </c>
      <c r="E4793">
        <f>Sheet2!AV48</f>
        <v>7.8591691519606683E-4</v>
      </c>
    </row>
    <row r="4794" spans="1:5">
      <c r="A4794">
        <v>2012</v>
      </c>
      <c r="B4794">
        <v>1</v>
      </c>
      <c r="C4794">
        <v>1</v>
      </c>
      <c r="D4794">
        <v>45</v>
      </c>
      <c r="E4794">
        <f>Sheet2!AV49</f>
        <v>7.5999743528464253E-4</v>
      </c>
    </row>
    <row r="4795" spans="1:5">
      <c r="A4795">
        <v>2012</v>
      </c>
      <c r="B4795">
        <v>1</v>
      </c>
      <c r="C4795">
        <v>1</v>
      </c>
      <c r="D4795">
        <v>46</v>
      </c>
      <c r="E4795">
        <f>Sheet2!AV50</f>
        <v>9.0668042109018658E-4</v>
      </c>
    </row>
    <row r="4796" spans="1:5">
      <c r="A4796">
        <v>2012</v>
      </c>
      <c r="B4796">
        <v>1</v>
      </c>
      <c r="C4796">
        <v>1</v>
      </c>
      <c r="D4796">
        <v>47</v>
      </c>
      <c r="E4796">
        <f>Sheet2!AV51</f>
        <v>1.0236015199001581E-3</v>
      </c>
    </row>
    <row r="4797" spans="1:5">
      <c r="A4797">
        <v>2012</v>
      </c>
      <c r="B4797">
        <v>1</v>
      </c>
      <c r="C4797">
        <v>1</v>
      </c>
      <c r="D4797">
        <v>48</v>
      </c>
      <c r="E4797">
        <f>Sheet2!AV52</f>
        <v>1.1245995166180045E-3</v>
      </c>
    </row>
    <row r="4798" spans="1:5">
      <c r="A4798">
        <v>2012</v>
      </c>
      <c r="B4798">
        <v>1</v>
      </c>
      <c r="C4798">
        <v>1</v>
      </c>
      <c r="D4798">
        <v>49</v>
      </c>
      <c r="E4798">
        <f>Sheet2!AV53</f>
        <v>1.2881495812426338E-3</v>
      </c>
    </row>
    <row r="4799" spans="1:5">
      <c r="A4799">
        <v>2012</v>
      </c>
      <c r="B4799">
        <v>1</v>
      </c>
      <c r="C4799">
        <v>1</v>
      </c>
      <c r="D4799">
        <v>50</v>
      </c>
      <c r="E4799">
        <f>Sheet2!AV54</f>
        <v>1.3839709047447422E-3</v>
      </c>
    </row>
    <row r="4800" spans="1:5">
      <c r="A4800">
        <v>2012</v>
      </c>
      <c r="B4800">
        <v>1</v>
      </c>
      <c r="C4800">
        <v>1</v>
      </c>
      <c r="D4800">
        <v>51</v>
      </c>
      <c r="E4800">
        <f>Sheet2!AV55</f>
        <v>1.6176381904829617E-3</v>
      </c>
    </row>
    <row r="4801" spans="1:5">
      <c r="A4801">
        <v>2012</v>
      </c>
      <c r="B4801">
        <v>1</v>
      </c>
      <c r="C4801">
        <v>1</v>
      </c>
      <c r="D4801">
        <v>52</v>
      </c>
      <c r="E4801">
        <f>Sheet2!AV56</f>
        <v>1.6697330332994735E-3</v>
      </c>
    </row>
    <row r="4802" spans="1:5">
      <c r="A4802">
        <v>2012</v>
      </c>
      <c r="B4802">
        <v>1</v>
      </c>
      <c r="C4802">
        <v>1</v>
      </c>
      <c r="D4802">
        <v>53</v>
      </c>
      <c r="E4802">
        <f>Sheet2!AV57</f>
        <v>1.4920693202520278E-3</v>
      </c>
    </row>
    <row r="4803" spans="1:5">
      <c r="A4803">
        <v>2012</v>
      </c>
      <c r="B4803">
        <v>1</v>
      </c>
      <c r="C4803">
        <v>1</v>
      </c>
      <c r="D4803">
        <v>54</v>
      </c>
      <c r="E4803">
        <f>Sheet2!AV58</f>
        <v>1.9366446013513133E-3</v>
      </c>
    </row>
    <row r="4804" spans="1:5">
      <c r="A4804">
        <v>2012</v>
      </c>
      <c r="B4804">
        <v>1</v>
      </c>
      <c r="C4804">
        <v>1</v>
      </c>
      <c r="D4804">
        <v>55</v>
      </c>
      <c r="E4804">
        <f>Sheet2!AV59</f>
        <v>2.1210724569143457E-3</v>
      </c>
    </row>
    <row r="4805" spans="1:5">
      <c r="A4805">
        <v>2012</v>
      </c>
      <c r="B4805">
        <v>1</v>
      </c>
      <c r="C4805">
        <v>1</v>
      </c>
      <c r="D4805">
        <v>56</v>
      </c>
      <c r="E4805">
        <f>Sheet2!AV60</f>
        <v>2.254428461399483E-3</v>
      </c>
    </row>
    <row r="4806" spans="1:5">
      <c r="A4806">
        <v>2012</v>
      </c>
      <c r="B4806">
        <v>1</v>
      </c>
      <c r="C4806">
        <v>1</v>
      </c>
      <c r="D4806">
        <v>57</v>
      </c>
      <c r="E4806">
        <f>Sheet2!AV61</f>
        <v>2.1926877810977356E-3</v>
      </c>
    </row>
    <row r="4807" spans="1:5">
      <c r="A4807">
        <v>2012</v>
      </c>
      <c r="B4807">
        <v>1</v>
      </c>
      <c r="C4807">
        <v>1</v>
      </c>
      <c r="D4807">
        <v>58</v>
      </c>
      <c r="E4807">
        <f>Sheet2!AV62</f>
        <v>2.5184234432544515E-3</v>
      </c>
    </row>
    <row r="4808" spans="1:5">
      <c r="A4808">
        <v>2012</v>
      </c>
      <c r="B4808">
        <v>1</v>
      </c>
      <c r="C4808">
        <v>1</v>
      </c>
      <c r="D4808">
        <v>59</v>
      </c>
      <c r="E4808">
        <f>Sheet2!AV63</f>
        <v>3.030018122748114E-3</v>
      </c>
    </row>
    <row r="4809" spans="1:5">
      <c r="A4809">
        <v>2012</v>
      </c>
      <c r="B4809">
        <v>1</v>
      </c>
      <c r="C4809">
        <v>1</v>
      </c>
      <c r="D4809">
        <v>60</v>
      </c>
      <c r="E4809">
        <f>Sheet2!AV64</f>
        <v>3.3434044995865873E-3</v>
      </c>
    </row>
    <row r="4810" spans="1:5">
      <c r="A4810">
        <v>2012</v>
      </c>
      <c r="B4810">
        <v>1</v>
      </c>
      <c r="C4810">
        <v>1</v>
      </c>
      <c r="D4810">
        <v>61</v>
      </c>
      <c r="E4810">
        <f>Sheet2!AV65</f>
        <v>3.8027850464287466E-3</v>
      </c>
    </row>
    <row r="4811" spans="1:5">
      <c r="A4811">
        <v>2012</v>
      </c>
      <c r="B4811">
        <v>1</v>
      </c>
      <c r="C4811">
        <v>1</v>
      </c>
      <c r="D4811">
        <v>62</v>
      </c>
      <c r="E4811">
        <f>Sheet2!AV66</f>
        <v>4.1378358894166743E-3</v>
      </c>
    </row>
    <row r="4812" spans="1:5">
      <c r="A4812">
        <v>2012</v>
      </c>
      <c r="B4812">
        <v>1</v>
      </c>
      <c r="C4812">
        <v>1</v>
      </c>
      <c r="D4812">
        <v>63</v>
      </c>
      <c r="E4812">
        <f>Sheet2!AV67</f>
        <v>4.0423808778387842E-3</v>
      </c>
    </row>
    <row r="4813" spans="1:5">
      <c r="A4813">
        <v>2012</v>
      </c>
      <c r="B4813">
        <v>1</v>
      </c>
      <c r="C4813">
        <v>1</v>
      </c>
      <c r="D4813">
        <v>64</v>
      </c>
      <c r="E4813">
        <f>Sheet2!AV68</f>
        <v>4.0257709499103454E-3</v>
      </c>
    </row>
    <row r="4814" spans="1:5">
      <c r="A4814">
        <v>2012</v>
      </c>
      <c r="B4814">
        <v>1</v>
      </c>
      <c r="C4814">
        <v>1</v>
      </c>
      <c r="D4814">
        <v>65</v>
      </c>
      <c r="E4814">
        <f>Sheet2!AV69</f>
        <v>5.2335232510453732E-3</v>
      </c>
    </row>
    <row r="4815" spans="1:5">
      <c r="A4815">
        <v>2012</v>
      </c>
      <c r="B4815">
        <v>1</v>
      </c>
      <c r="C4815">
        <v>1</v>
      </c>
      <c r="D4815">
        <v>66</v>
      </c>
      <c r="E4815">
        <f>Sheet2!AV70</f>
        <v>5.4616503720091242E-3</v>
      </c>
    </row>
    <row r="4816" spans="1:5">
      <c r="A4816">
        <v>2012</v>
      </c>
      <c r="B4816">
        <v>1</v>
      </c>
      <c r="C4816">
        <v>1</v>
      </c>
      <c r="D4816">
        <v>67</v>
      </c>
      <c r="E4816">
        <f>Sheet2!AV71</f>
        <v>6.3344932672666924E-3</v>
      </c>
    </row>
    <row r="4817" spans="1:5">
      <c r="A4817">
        <v>2012</v>
      </c>
      <c r="B4817">
        <v>1</v>
      </c>
      <c r="C4817">
        <v>1</v>
      </c>
      <c r="D4817">
        <v>68</v>
      </c>
      <c r="E4817">
        <f>Sheet2!AV72</f>
        <v>7.2004189779165222E-3</v>
      </c>
    </row>
    <row r="4818" spans="1:5">
      <c r="A4818">
        <v>2012</v>
      </c>
      <c r="B4818">
        <v>1</v>
      </c>
      <c r="C4818">
        <v>1</v>
      </c>
      <c r="D4818">
        <v>69</v>
      </c>
      <c r="E4818">
        <f>Sheet2!AV73</f>
        <v>7.9870408534562284E-3</v>
      </c>
    </row>
    <row r="4819" spans="1:5">
      <c r="A4819">
        <v>2012</v>
      </c>
      <c r="B4819">
        <v>1</v>
      </c>
      <c r="C4819">
        <v>1</v>
      </c>
      <c r="D4819">
        <v>70</v>
      </c>
      <c r="E4819">
        <f>Sheet2!AV74</f>
        <v>8.711545562225656E-3</v>
      </c>
    </row>
    <row r="4820" spans="1:5">
      <c r="A4820">
        <v>2012</v>
      </c>
      <c r="B4820">
        <v>1</v>
      </c>
      <c r="C4820">
        <v>1</v>
      </c>
      <c r="D4820">
        <v>71</v>
      </c>
      <c r="E4820">
        <f>Sheet2!AV75</f>
        <v>9.5996488249640594E-3</v>
      </c>
    </row>
    <row r="4821" spans="1:5">
      <c r="A4821">
        <v>2012</v>
      </c>
      <c r="B4821">
        <v>1</v>
      </c>
      <c r="C4821">
        <v>1</v>
      </c>
      <c r="D4821">
        <v>72</v>
      </c>
      <c r="E4821">
        <f>Sheet2!AV76</f>
        <v>1.1551955199497426E-2</v>
      </c>
    </row>
    <row r="4822" spans="1:5">
      <c r="A4822">
        <v>2012</v>
      </c>
      <c r="B4822">
        <v>1</v>
      </c>
      <c r="C4822">
        <v>1</v>
      </c>
      <c r="D4822">
        <v>73</v>
      </c>
      <c r="E4822">
        <f>Sheet2!AV77</f>
        <v>1.2626396082870113E-2</v>
      </c>
    </row>
    <row r="4823" spans="1:5">
      <c r="A4823">
        <v>2012</v>
      </c>
      <c r="B4823">
        <v>1</v>
      </c>
      <c r="C4823">
        <v>1</v>
      </c>
      <c r="D4823">
        <v>74</v>
      </c>
      <c r="E4823">
        <f>Sheet2!AV78</f>
        <v>1.3832938553294918E-2</v>
      </c>
    </row>
    <row r="4824" spans="1:5">
      <c r="A4824">
        <v>2012</v>
      </c>
      <c r="B4824">
        <v>1</v>
      </c>
      <c r="C4824">
        <v>1</v>
      </c>
      <c r="D4824">
        <v>75</v>
      </c>
      <c r="E4824">
        <f>Sheet2!AV79</f>
        <v>1.5216955927215772E-2</v>
      </c>
    </row>
    <row r="4825" spans="1:5">
      <c r="A4825">
        <v>2012</v>
      </c>
      <c r="B4825">
        <v>1</v>
      </c>
      <c r="C4825">
        <v>1</v>
      </c>
      <c r="D4825">
        <v>76</v>
      </c>
      <c r="E4825">
        <f>Sheet2!AV80</f>
        <v>1.629810790052762E-2</v>
      </c>
    </row>
    <row r="4826" spans="1:5">
      <c r="A4826">
        <v>2012</v>
      </c>
      <c r="B4826">
        <v>1</v>
      </c>
      <c r="C4826">
        <v>1</v>
      </c>
      <c r="D4826">
        <v>77</v>
      </c>
      <c r="E4826">
        <f>Sheet2!AV81</f>
        <v>1.9433739263123761E-2</v>
      </c>
    </row>
    <row r="4827" spans="1:5">
      <c r="A4827">
        <v>2012</v>
      </c>
      <c r="B4827">
        <v>1</v>
      </c>
      <c r="C4827">
        <v>1</v>
      </c>
      <c r="D4827">
        <v>78</v>
      </c>
      <c r="E4827">
        <f>Sheet2!AV82</f>
        <v>2.0865028079719038E-2</v>
      </c>
    </row>
    <row r="4828" spans="1:5">
      <c r="A4828">
        <v>2012</v>
      </c>
      <c r="B4828">
        <v>1</v>
      </c>
      <c r="C4828">
        <v>1</v>
      </c>
      <c r="D4828">
        <v>79</v>
      </c>
      <c r="E4828">
        <f>Sheet2!AV83</f>
        <v>2.454624637983761E-2</v>
      </c>
    </row>
    <row r="4829" spans="1:5">
      <c r="A4829">
        <v>2012</v>
      </c>
      <c r="B4829">
        <v>1</v>
      </c>
      <c r="C4829">
        <v>1</v>
      </c>
      <c r="D4829">
        <v>80</v>
      </c>
      <c r="E4829">
        <f>Sheet2!AV84</f>
        <v>2.8632725926460264E-2</v>
      </c>
    </row>
    <row r="4830" spans="1:5">
      <c r="A4830">
        <v>2012</v>
      </c>
      <c r="B4830">
        <v>1</v>
      </c>
      <c r="C4830">
        <v>1</v>
      </c>
      <c r="D4830">
        <v>81</v>
      </c>
      <c r="E4830">
        <f>Sheet2!AV85</f>
        <v>3.2544862746412946E-2</v>
      </c>
    </row>
    <row r="4831" spans="1:5">
      <c r="A4831">
        <v>2012</v>
      </c>
      <c r="B4831">
        <v>1</v>
      </c>
      <c r="C4831">
        <v>1</v>
      </c>
      <c r="D4831">
        <v>82</v>
      </c>
      <c r="E4831">
        <f>Sheet2!AV86</f>
        <v>3.9377188035049124E-2</v>
      </c>
    </row>
    <row r="4832" spans="1:5">
      <c r="A4832">
        <v>2012</v>
      </c>
      <c r="B4832">
        <v>1</v>
      </c>
      <c r="C4832">
        <v>1</v>
      </c>
      <c r="D4832">
        <v>83</v>
      </c>
      <c r="E4832">
        <f>Sheet2!AV87</f>
        <v>4.4625211946640521E-2</v>
      </c>
    </row>
    <row r="4833" spans="1:5">
      <c r="A4833">
        <v>2012</v>
      </c>
      <c r="B4833">
        <v>1</v>
      </c>
      <c r="C4833">
        <v>1</v>
      </c>
      <c r="D4833">
        <v>84</v>
      </c>
      <c r="E4833">
        <f>Sheet2!AV88</f>
        <v>4.9995240512039699E-2</v>
      </c>
    </row>
    <row r="4834" spans="1:5">
      <c r="A4834">
        <v>2012</v>
      </c>
      <c r="B4834">
        <v>1</v>
      </c>
      <c r="C4834">
        <v>1</v>
      </c>
      <c r="D4834">
        <v>85</v>
      </c>
      <c r="E4834">
        <f>Sheet2!AV89</f>
        <v>5.8820418391431581E-2</v>
      </c>
    </row>
    <row r="4835" spans="1:5">
      <c r="A4835">
        <v>2012</v>
      </c>
      <c r="B4835">
        <v>1</v>
      </c>
      <c r="C4835">
        <v>1</v>
      </c>
      <c r="D4835">
        <v>86</v>
      </c>
      <c r="E4835">
        <f>Sheet2!AV90</f>
        <v>7.0773798557680442E-2</v>
      </c>
    </row>
    <row r="4836" spans="1:5">
      <c r="A4836">
        <v>2012</v>
      </c>
      <c r="B4836">
        <v>1</v>
      </c>
      <c r="C4836">
        <v>1</v>
      </c>
      <c r="D4836">
        <v>87</v>
      </c>
      <c r="E4836">
        <f>Sheet2!AV91</f>
        <v>7.9658093053908002E-2</v>
      </c>
    </row>
    <row r="4837" spans="1:5">
      <c r="A4837">
        <v>2012</v>
      </c>
      <c r="B4837">
        <v>1</v>
      </c>
      <c r="C4837">
        <v>1</v>
      </c>
      <c r="D4837">
        <v>88</v>
      </c>
      <c r="E4837">
        <f>Sheet2!AV92</f>
        <v>9.5935605857619108E-2</v>
      </c>
    </row>
    <row r="4838" spans="1:5">
      <c r="A4838">
        <v>2012</v>
      </c>
      <c r="B4838">
        <v>1</v>
      </c>
      <c r="C4838">
        <v>1</v>
      </c>
      <c r="D4838">
        <v>89</v>
      </c>
      <c r="E4838">
        <f>Sheet2!AV93</f>
        <v>0.10043240528531282</v>
      </c>
    </row>
    <row r="4839" spans="1:5">
      <c r="A4839">
        <v>2012</v>
      </c>
      <c r="B4839">
        <v>1</v>
      </c>
      <c r="C4839">
        <v>1</v>
      </c>
      <c r="D4839">
        <v>90</v>
      </c>
      <c r="E4839">
        <f>Sheet2!AV94</f>
        <v>0.10983243087318835</v>
      </c>
    </row>
    <row r="4840" spans="1:5">
      <c r="A4840">
        <v>2012</v>
      </c>
      <c r="B4840">
        <v>1</v>
      </c>
      <c r="C4840">
        <v>1</v>
      </c>
      <c r="D4840">
        <v>91</v>
      </c>
      <c r="E4840">
        <f>Sheet2!AV95</f>
        <v>0.12763626062322947</v>
      </c>
    </row>
    <row r="4841" spans="1:5">
      <c r="A4841">
        <v>2012</v>
      </c>
      <c r="B4841">
        <v>1</v>
      </c>
      <c r="C4841">
        <v>1</v>
      </c>
      <c r="D4841">
        <v>92</v>
      </c>
      <c r="E4841">
        <f>Sheet2!AV96</f>
        <v>0.14352537436325988</v>
      </c>
    </row>
    <row r="4842" spans="1:5">
      <c r="A4842">
        <v>2012</v>
      </c>
      <c r="B4842">
        <v>1</v>
      </c>
      <c r="C4842">
        <v>1</v>
      </c>
      <c r="D4842">
        <v>93</v>
      </c>
      <c r="E4842">
        <f>Sheet2!AV97</f>
        <v>0.19010257858083945</v>
      </c>
    </row>
    <row r="4843" spans="1:5">
      <c r="A4843">
        <v>2012</v>
      </c>
      <c r="B4843">
        <v>1</v>
      </c>
      <c r="C4843">
        <v>1</v>
      </c>
      <c r="D4843">
        <v>94</v>
      </c>
      <c r="E4843">
        <f>Sheet2!AV98</f>
        <v>0.19128040571318669</v>
      </c>
    </row>
    <row r="4844" spans="1:5">
      <c r="A4844">
        <v>2012</v>
      </c>
      <c r="B4844">
        <v>1</v>
      </c>
      <c r="C4844">
        <v>1</v>
      </c>
      <c r="D4844">
        <v>95</v>
      </c>
      <c r="E4844">
        <f>Sheet2!AV99</f>
        <v>0.18011659051520404</v>
      </c>
    </row>
    <row r="4845" spans="1:5">
      <c r="A4845">
        <v>2012</v>
      </c>
      <c r="B4845">
        <v>1</v>
      </c>
      <c r="C4845">
        <v>1</v>
      </c>
      <c r="D4845">
        <v>96</v>
      </c>
      <c r="E4845">
        <f>Sheet2!AV100</f>
        <v>0.2580832960143305</v>
      </c>
    </row>
    <row r="4846" spans="1:5">
      <c r="A4846">
        <v>2012</v>
      </c>
      <c r="B4846">
        <v>1</v>
      </c>
      <c r="C4846">
        <v>1</v>
      </c>
      <c r="D4846">
        <v>97</v>
      </c>
      <c r="E4846">
        <f>Sheet2!AV101</f>
        <v>0.2450896776621096</v>
      </c>
    </row>
    <row r="4847" spans="1:5">
      <c r="A4847">
        <v>2012</v>
      </c>
      <c r="B4847">
        <v>1</v>
      </c>
      <c r="C4847">
        <v>1</v>
      </c>
      <c r="D4847">
        <v>98</v>
      </c>
      <c r="E4847">
        <f>Sheet2!AV102</f>
        <v>0.23668358714043994</v>
      </c>
    </row>
    <row r="4848" spans="1:5">
      <c r="A4848">
        <v>2012</v>
      </c>
      <c r="B4848">
        <v>1</v>
      </c>
      <c r="C4848">
        <v>1</v>
      </c>
      <c r="D4848">
        <v>99</v>
      </c>
      <c r="E4848">
        <f>Sheet2!AV103</f>
        <v>0.29753191489361702</v>
      </c>
    </row>
    <row r="4849" spans="1:5">
      <c r="A4849">
        <v>2012</v>
      </c>
      <c r="B4849">
        <v>1</v>
      </c>
      <c r="C4849">
        <v>1</v>
      </c>
      <c r="D4849">
        <v>100</v>
      </c>
      <c r="E4849">
        <f>Sheet2!AV104</f>
        <v>0.17801857585139319</v>
      </c>
    </row>
    <row r="4850" spans="1:5">
      <c r="A4850">
        <v>2013</v>
      </c>
      <c r="B4850">
        <v>0</v>
      </c>
      <c r="C4850">
        <v>0</v>
      </c>
      <c r="D4850">
        <v>0</v>
      </c>
      <c r="E4850">
        <f>Sheet2!AY4</f>
        <v>4.2208782045844596E-3</v>
      </c>
    </row>
    <row r="4851" spans="1:5">
      <c r="A4851">
        <v>2013</v>
      </c>
      <c r="B4851">
        <v>0</v>
      </c>
      <c r="C4851">
        <v>0</v>
      </c>
      <c r="D4851">
        <v>1</v>
      </c>
      <c r="E4851">
        <f>Sheet2!AY5</f>
        <v>3.0250490904789625E-4</v>
      </c>
    </row>
    <row r="4852" spans="1:5">
      <c r="A4852">
        <v>2013</v>
      </c>
      <c r="B4852">
        <v>0</v>
      </c>
      <c r="C4852">
        <v>0</v>
      </c>
      <c r="D4852">
        <v>2</v>
      </c>
      <c r="E4852">
        <f>Sheet2!AY6</f>
        <v>1.9266584983042965E-4</v>
      </c>
    </row>
    <row r="4853" spans="1:5">
      <c r="A4853">
        <v>2013</v>
      </c>
      <c r="B4853">
        <v>0</v>
      </c>
      <c r="C4853">
        <v>0</v>
      </c>
      <c r="D4853">
        <v>3</v>
      </c>
      <c r="E4853">
        <f>Sheet2!AY7</f>
        <v>1.3671861218051369E-4</v>
      </c>
    </row>
    <row r="4854" spans="1:5">
      <c r="A4854">
        <v>2013</v>
      </c>
      <c r="B4854">
        <v>0</v>
      </c>
      <c r="C4854">
        <v>0</v>
      </c>
      <c r="D4854">
        <v>4</v>
      </c>
      <c r="E4854">
        <f>Sheet2!AY8</f>
        <v>1.0290443091414619E-4</v>
      </c>
    </row>
    <row r="4855" spans="1:5">
      <c r="A4855">
        <v>2013</v>
      </c>
      <c r="B4855">
        <v>0</v>
      </c>
      <c r="C4855">
        <v>0</v>
      </c>
      <c r="D4855">
        <v>5</v>
      </c>
      <c r="E4855">
        <f>Sheet2!AY9</f>
        <v>1.2197668642469851E-4</v>
      </c>
    </row>
    <row r="4856" spans="1:5">
      <c r="A4856">
        <v>2013</v>
      </c>
      <c r="B4856">
        <v>0</v>
      </c>
      <c r="C4856">
        <v>0</v>
      </c>
      <c r="D4856">
        <v>6</v>
      </c>
      <c r="E4856">
        <f>Sheet2!AY10</f>
        <v>1.1005652751496306E-4</v>
      </c>
    </row>
    <row r="4857" spans="1:5">
      <c r="A4857">
        <v>2013</v>
      </c>
      <c r="B4857">
        <v>0</v>
      </c>
      <c r="C4857">
        <v>0</v>
      </c>
      <c r="D4857">
        <v>7</v>
      </c>
      <c r="E4857">
        <f>Sheet2!AY11</f>
        <v>1.2644991288017612E-4</v>
      </c>
    </row>
    <row r="4858" spans="1:5">
      <c r="A4858">
        <v>2013</v>
      </c>
      <c r="B4858">
        <v>0</v>
      </c>
      <c r="C4858">
        <v>0</v>
      </c>
      <c r="D4858">
        <v>8</v>
      </c>
      <c r="E4858">
        <f>Sheet2!AY12</f>
        <v>8.3646515473797482E-5</v>
      </c>
    </row>
    <row r="4859" spans="1:5">
      <c r="A4859">
        <v>2013</v>
      </c>
      <c r="B4859">
        <v>0</v>
      </c>
      <c r="C4859">
        <v>0</v>
      </c>
      <c r="D4859">
        <v>9</v>
      </c>
      <c r="E4859">
        <f>Sheet2!AY13</f>
        <v>9.1439571411009373E-5</v>
      </c>
    </row>
    <row r="4860" spans="1:5">
      <c r="A4860">
        <v>2013</v>
      </c>
      <c r="B4860">
        <v>0</v>
      </c>
      <c r="C4860">
        <v>0</v>
      </c>
      <c r="D4860">
        <v>10</v>
      </c>
      <c r="E4860">
        <f>Sheet2!AY14</f>
        <v>8.7608035488256951E-5</v>
      </c>
    </row>
    <row r="4861" spans="1:5">
      <c r="A4861">
        <v>2013</v>
      </c>
      <c r="B4861">
        <v>0</v>
      </c>
      <c r="C4861">
        <v>0</v>
      </c>
      <c r="D4861">
        <v>11</v>
      </c>
      <c r="E4861">
        <f>Sheet2!AY15</f>
        <v>6.5727235671350059E-5</v>
      </c>
    </row>
    <row r="4862" spans="1:5">
      <c r="A4862">
        <v>2013</v>
      </c>
      <c r="B4862">
        <v>0</v>
      </c>
      <c r="C4862">
        <v>0</v>
      </c>
      <c r="D4862">
        <v>12</v>
      </c>
      <c r="E4862">
        <f>Sheet2!AY16</f>
        <v>9.2403320957971764E-5</v>
      </c>
    </row>
    <row r="4863" spans="1:5">
      <c r="A4863">
        <v>2013</v>
      </c>
      <c r="B4863">
        <v>0</v>
      </c>
      <c r="C4863">
        <v>0</v>
      </c>
      <c r="D4863">
        <v>13</v>
      </c>
      <c r="E4863">
        <f>Sheet2!AY17</f>
        <v>1.2821788618164493E-4</v>
      </c>
    </row>
    <row r="4864" spans="1:5">
      <c r="A4864">
        <v>2013</v>
      </c>
      <c r="B4864">
        <v>0</v>
      </c>
      <c r="C4864">
        <v>0</v>
      </c>
      <c r="D4864">
        <v>14</v>
      </c>
      <c r="E4864">
        <f>Sheet2!AY18</f>
        <v>1.5691738170089484E-4</v>
      </c>
    </row>
    <row r="4865" spans="1:5">
      <c r="A4865">
        <v>2013</v>
      </c>
      <c r="B4865">
        <v>0</v>
      </c>
      <c r="C4865">
        <v>0</v>
      </c>
      <c r="D4865">
        <v>15</v>
      </c>
      <c r="E4865">
        <f>Sheet2!AY19</f>
        <v>2.1238265787414936E-4</v>
      </c>
    </row>
    <row r="4866" spans="1:5">
      <c r="A4866">
        <v>2013</v>
      </c>
      <c r="B4866">
        <v>0</v>
      </c>
      <c r="C4866">
        <v>0</v>
      </c>
      <c r="D4866">
        <v>16</v>
      </c>
      <c r="E4866">
        <f>Sheet2!AY20</f>
        <v>3.265284900275348E-4</v>
      </c>
    </row>
    <row r="4867" spans="1:5">
      <c r="A4867">
        <v>2013</v>
      </c>
      <c r="B4867">
        <v>0</v>
      </c>
      <c r="C4867">
        <v>0</v>
      </c>
      <c r="D4867">
        <v>17</v>
      </c>
      <c r="E4867">
        <f>Sheet2!AY21</f>
        <v>4.2454645416375384E-4</v>
      </c>
    </row>
    <row r="4868" spans="1:5">
      <c r="A4868">
        <v>2013</v>
      </c>
      <c r="B4868">
        <v>0</v>
      </c>
      <c r="C4868">
        <v>0</v>
      </c>
      <c r="D4868">
        <v>18</v>
      </c>
      <c r="E4868">
        <f>Sheet2!AY22</f>
        <v>5.2983652831474764E-4</v>
      </c>
    </row>
    <row r="4869" spans="1:5">
      <c r="A4869">
        <v>2013</v>
      </c>
      <c r="B4869">
        <v>0</v>
      </c>
      <c r="C4869">
        <v>0</v>
      </c>
      <c r="D4869">
        <v>19</v>
      </c>
      <c r="E4869">
        <f>Sheet2!AY23</f>
        <v>5.4267020866513474E-4</v>
      </c>
    </row>
    <row r="4870" spans="1:5">
      <c r="A4870">
        <v>2013</v>
      </c>
      <c r="B4870">
        <v>0</v>
      </c>
      <c r="C4870">
        <v>0</v>
      </c>
      <c r="D4870">
        <v>20</v>
      </c>
      <c r="E4870">
        <f>Sheet2!AY24</f>
        <v>6.8624250012309766E-4</v>
      </c>
    </row>
    <row r="4871" spans="1:5">
      <c r="A4871">
        <v>2013</v>
      </c>
      <c r="B4871">
        <v>0</v>
      </c>
      <c r="C4871">
        <v>0</v>
      </c>
      <c r="D4871">
        <v>21</v>
      </c>
      <c r="E4871">
        <f>Sheet2!AY25</f>
        <v>6.5011617430042799E-4</v>
      </c>
    </row>
    <row r="4872" spans="1:5">
      <c r="A4872">
        <v>2013</v>
      </c>
      <c r="B4872">
        <v>0</v>
      </c>
      <c r="C4872">
        <v>0</v>
      </c>
      <c r="D4872">
        <v>22</v>
      </c>
      <c r="E4872">
        <f>Sheet2!AY26</f>
        <v>6.6952977521559428E-4</v>
      </c>
    </row>
    <row r="4873" spans="1:5">
      <c r="A4873">
        <v>2013</v>
      </c>
      <c r="B4873">
        <v>0</v>
      </c>
      <c r="C4873">
        <v>0</v>
      </c>
      <c r="D4873">
        <v>23</v>
      </c>
      <c r="E4873">
        <f>Sheet2!AY27</f>
        <v>5.8434849827919768E-4</v>
      </c>
    </row>
    <row r="4874" spans="1:5">
      <c r="A4874">
        <v>2013</v>
      </c>
      <c r="B4874">
        <v>0</v>
      </c>
      <c r="C4874">
        <v>0</v>
      </c>
      <c r="D4874">
        <v>24</v>
      </c>
      <c r="E4874">
        <f>Sheet2!AY28</f>
        <v>7.700642859358813E-4</v>
      </c>
    </row>
    <row r="4875" spans="1:5">
      <c r="A4875">
        <v>2013</v>
      </c>
      <c r="B4875">
        <v>0</v>
      </c>
      <c r="C4875">
        <v>0</v>
      </c>
      <c r="D4875">
        <v>25</v>
      </c>
      <c r="E4875">
        <f>Sheet2!AY29</f>
        <v>7.5320738499461896E-4</v>
      </c>
    </row>
    <row r="4876" spans="1:5">
      <c r="A4876">
        <v>2013</v>
      </c>
      <c r="B4876">
        <v>0</v>
      </c>
      <c r="C4876">
        <v>0</v>
      </c>
      <c r="D4876">
        <v>26</v>
      </c>
      <c r="E4876">
        <f>Sheet2!AY30</f>
        <v>7.1414427245482064E-4</v>
      </c>
    </row>
    <row r="4877" spans="1:5">
      <c r="A4877">
        <v>2013</v>
      </c>
      <c r="B4877">
        <v>0</v>
      </c>
      <c r="C4877">
        <v>0</v>
      </c>
      <c r="D4877">
        <v>27</v>
      </c>
      <c r="E4877">
        <f>Sheet2!AY31</f>
        <v>8.3642264675103833E-4</v>
      </c>
    </row>
    <row r="4878" spans="1:5">
      <c r="A4878">
        <v>2013</v>
      </c>
      <c r="B4878">
        <v>0</v>
      </c>
      <c r="C4878">
        <v>0</v>
      </c>
      <c r="D4878">
        <v>28</v>
      </c>
      <c r="E4878">
        <f>Sheet2!AY32</f>
        <v>8.6036693229122306E-4</v>
      </c>
    </row>
    <row r="4879" spans="1:5">
      <c r="A4879">
        <v>2013</v>
      </c>
      <c r="B4879">
        <v>0</v>
      </c>
      <c r="C4879">
        <v>0</v>
      </c>
      <c r="D4879">
        <v>29</v>
      </c>
      <c r="E4879">
        <f>Sheet2!AY33</f>
        <v>9.3654163849606769E-4</v>
      </c>
    </row>
    <row r="4880" spans="1:5">
      <c r="A4880">
        <v>2013</v>
      </c>
      <c r="B4880">
        <v>0</v>
      </c>
      <c r="C4880">
        <v>0</v>
      </c>
      <c r="D4880">
        <v>30</v>
      </c>
      <c r="E4880">
        <f>Sheet2!AY34</f>
        <v>1.2378774841385169E-3</v>
      </c>
    </row>
    <row r="4881" spans="1:5">
      <c r="A4881">
        <v>2013</v>
      </c>
      <c r="B4881">
        <v>0</v>
      </c>
      <c r="C4881">
        <v>0</v>
      </c>
      <c r="D4881">
        <v>31</v>
      </c>
      <c r="E4881">
        <f>Sheet2!AY35</f>
        <v>1.197942385994146E-3</v>
      </c>
    </row>
    <row r="4882" spans="1:5">
      <c r="A4882">
        <v>2013</v>
      </c>
      <c r="B4882">
        <v>0</v>
      </c>
      <c r="C4882">
        <v>0</v>
      </c>
      <c r="D4882">
        <v>32</v>
      </c>
      <c r="E4882">
        <f>Sheet2!AY36</f>
        <v>1.3275716345254515E-3</v>
      </c>
    </row>
    <row r="4883" spans="1:5">
      <c r="A4883">
        <v>2013</v>
      </c>
      <c r="B4883">
        <v>0</v>
      </c>
      <c r="C4883">
        <v>0</v>
      </c>
      <c r="D4883">
        <v>33</v>
      </c>
      <c r="E4883">
        <f>Sheet2!AY37</f>
        <v>1.3482835602227935E-3</v>
      </c>
    </row>
    <row r="4884" spans="1:5">
      <c r="A4884">
        <v>2013</v>
      </c>
      <c r="B4884">
        <v>0</v>
      </c>
      <c r="C4884">
        <v>0</v>
      </c>
      <c r="D4884">
        <v>34</v>
      </c>
      <c r="E4884">
        <f>Sheet2!AY38</f>
        <v>1.4725575057463454E-3</v>
      </c>
    </row>
    <row r="4885" spans="1:5">
      <c r="A4885">
        <v>2013</v>
      </c>
      <c r="B4885">
        <v>0</v>
      </c>
      <c r="C4885">
        <v>0</v>
      </c>
      <c r="D4885">
        <v>35</v>
      </c>
      <c r="E4885">
        <f>Sheet2!AY39</f>
        <v>1.5454233250054444E-3</v>
      </c>
    </row>
    <row r="4886" spans="1:5">
      <c r="A4886">
        <v>2013</v>
      </c>
      <c r="B4886">
        <v>0</v>
      </c>
      <c r="C4886">
        <v>0</v>
      </c>
      <c r="D4886">
        <v>36</v>
      </c>
      <c r="E4886">
        <f>Sheet2!AY40</f>
        <v>1.6440946393148971E-3</v>
      </c>
    </row>
    <row r="4887" spans="1:5">
      <c r="A4887">
        <v>2013</v>
      </c>
      <c r="B4887">
        <v>0</v>
      </c>
      <c r="C4887">
        <v>0</v>
      </c>
      <c r="D4887">
        <v>37</v>
      </c>
      <c r="E4887">
        <f>Sheet2!AY41</f>
        <v>2.173751445118232E-3</v>
      </c>
    </row>
    <row r="4888" spans="1:5">
      <c r="A4888">
        <v>2013</v>
      </c>
      <c r="B4888">
        <v>0</v>
      </c>
      <c r="C4888">
        <v>0</v>
      </c>
      <c r="D4888">
        <v>38</v>
      </c>
      <c r="E4888">
        <f>Sheet2!AY42</f>
        <v>1.7004181793680998E-3</v>
      </c>
    </row>
    <row r="4889" spans="1:5">
      <c r="A4889">
        <v>2013</v>
      </c>
      <c r="B4889">
        <v>0</v>
      </c>
      <c r="C4889">
        <v>0</v>
      </c>
      <c r="D4889">
        <v>39</v>
      </c>
      <c r="E4889">
        <f>Sheet2!AY43</f>
        <v>1.9219592311718512E-3</v>
      </c>
    </row>
    <row r="4890" spans="1:5">
      <c r="A4890">
        <v>2013</v>
      </c>
      <c r="B4890">
        <v>0</v>
      </c>
      <c r="C4890">
        <v>0</v>
      </c>
      <c r="D4890">
        <v>40</v>
      </c>
      <c r="E4890">
        <f>Sheet2!AY44</f>
        <v>2.0242142340950648E-3</v>
      </c>
    </row>
    <row r="4891" spans="1:5">
      <c r="A4891">
        <v>2013</v>
      </c>
      <c r="B4891">
        <v>0</v>
      </c>
      <c r="C4891">
        <v>0</v>
      </c>
      <c r="D4891">
        <v>41</v>
      </c>
      <c r="E4891">
        <f>Sheet2!AY45</f>
        <v>2.3299871908136756E-3</v>
      </c>
    </row>
    <row r="4892" spans="1:5">
      <c r="A4892">
        <v>2013</v>
      </c>
      <c r="B4892">
        <v>0</v>
      </c>
      <c r="C4892">
        <v>0</v>
      </c>
      <c r="D4892">
        <v>42</v>
      </c>
      <c r="E4892">
        <f>Sheet2!AY46</f>
        <v>2.5145744279479773E-3</v>
      </c>
    </row>
    <row r="4893" spans="1:5">
      <c r="A4893">
        <v>2013</v>
      </c>
      <c r="B4893">
        <v>0</v>
      </c>
      <c r="C4893">
        <v>0</v>
      </c>
      <c r="D4893">
        <v>43</v>
      </c>
      <c r="E4893">
        <f>Sheet2!AY47</f>
        <v>2.5836417719438485E-3</v>
      </c>
    </row>
    <row r="4894" spans="1:5">
      <c r="A4894">
        <v>2013</v>
      </c>
      <c r="B4894">
        <v>0</v>
      </c>
      <c r="C4894">
        <v>0</v>
      </c>
      <c r="D4894">
        <v>44</v>
      </c>
      <c r="E4894">
        <f>Sheet2!AY48</f>
        <v>2.5305520568768202E-3</v>
      </c>
    </row>
    <row r="4895" spans="1:5">
      <c r="A4895">
        <v>2013</v>
      </c>
      <c r="B4895">
        <v>0</v>
      </c>
      <c r="C4895">
        <v>0</v>
      </c>
      <c r="D4895">
        <v>45</v>
      </c>
      <c r="E4895">
        <f>Sheet2!AY49</f>
        <v>2.7365034856438077E-3</v>
      </c>
    </row>
    <row r="4896" spans="1:5">
      <c r="A4896">
        <v>2013</v>
      </c>
      <c r="B4896">
        <v>0</v>
      </c>
      <c r="C4896">
        <v>0</v>
      </c>
      <c r="D4896">
        <v>46</v>
      </c>
      <c r="E4896">
        <f>Sheet2!AY50</f>
        <v>2.9928271631363842E-3</v>
      </c>
    </row>
    <row r="4897" spans="1:5">
      <c r="A4897">
        <v>2013</v>
      </c>
      <c r="B4897">
        <v>0</v>
      </c>
      <c r="C4897">
        <v>0</v>
      </c>
      <c r="D4897">
        <v>47</v>
      </c>
      <c r="E4897">
        <f>Sheet2!AY51</f>
        <v>3.0781029577628535E-3</v>
      </c>
    </row>
    <row r="4898" spans="1:5">
      <c r="A4898">
        <v>2013</v>
      </c>
      <c r="B4898">
        <v>0</v>
      </c>
      <c r="C4898">
        <v>0</v>
      </c>
      <c r="D4898">
        <v>48</v>
      </c>
      <c r="E4898">
        <f>Sheet2!AY52</f>
        <v>3.749719869636643E-3</v>
      </c>
    </row>
    <row r="4899" spans="1:5">
      <c r="A4899">
        <v>2013</v>
      </c>
      <c r="B4899">
        <v>0</v>
      </c>
      <c r="C4899">
        <v>0</v>
      </c>
      <c r="D4899">
        <v>49</v>
      </c>
      <c r="E4899">
        <f>Sheet2!AY53</f>
        <v>3.6885578900415776E-3</v>
      </c>
    </row>
    <row r="4900" spans="1:5">
      <c r="A4900">
        <v>2013</v>
      </c>
      <c r="B4900">
        <v>0</v>
      </c>
      <c r="C4900">
        <v>0</v>
      </c>
      <c r="D4900">
        <v>50</v>
      </c>
      <c r="E4900">
        <f>Sheet2!AY54</f>
        <v>3.7200814362945665E-3</v>
      </c>
    </row>
    <row r="4901" spans="1:5">
      <c r="A4901">
        <v>2013</v>
      </c>
      <c r="B4901">
        <v>0</v>
      </c>
      <c r="C4901">
        <v>0</v>
      </c>
      <c r="D4901">
        <v>51</v>
      </c>
      <c r="E4901">
        <f>Sheet2!AY55</f>
        <v>4.6924397866189259E-3</v>
      </c>
    </row>
    <row r="4902" spans="1:5">
      <c r="A4902">
        <v>2013</v>
      </c>
      <c r="B4902">
        <v>0</v>
      </c>
      <c r="C4902">
        <v>0</v>
      </c>
      <c r="D4902">
        <v>52</v>
      </c>
      <c r="E4902">
        <f>Sheet2!AY56</f>
        <v>5.0225012780589677E-3</v>
      </c>
    </row>
    <row r="4903" spans="1:5">
      <c r="A4903">
        <v>2013</v>
      </c>
      <c r="B4903">
        <v>0</v>
      </c>
      <c r="C4903">
        <v>0</v>
      </c>
      <c r="D4903">
        <v>53</v>
      </c>
      <c r="E4903">
        <f>Sheet2!AY57</f>
        <v>5.3194528348190547E-3</v>
      </c>
    </row>
    <row r="4904" spans="1:5">
      <c r="A4904">
        <v>2013</v>
      </c>
      <c r="B4904">
        <v>0</v>
      </c>
      <c r="C4904">
        <v>0</v>
      </c>
      <c r="D4904">
        <v>54</v>
      </c>
      <c r="E4904">
        <f>Sheet2!AY58</f>
        <v>5.6959339489266007E-3</v>
      </c>
    </row>
    <row r="4905" spans="1:5">
      <c r="A4905">
        <v>2013</v>
      </c>
      <c r="B4905">
        <v>0</v>
      </c>
      <c r="C4905">
        <v>0</v>
      </c>
      <c r="D4905">
        <v>55</v>
      </c>
      <c r="E4905">
        <f>Sheet2!AY59</f>
        <v>6.2815993164375096E-3</v>
      </c>
    </row>
    <row r="4906" spans="1:5">
      <c r="A4906">
        <v>2013</v>
      </c>
      <c r="B4906">
        <v>0</v>
      </c>
      <c r="C4906">
        <v>0</v>
      </c>
      <c r="D4906">
        <v>56</v>
      </c>
      <c r="E4906">
        <f>Sheet2!AY60</f>
        <v>6.6917809371001688E-3</v>
      </c>
    </row>
    <row r="4907" spans="1:5">
      <c r="A4907">
        <v>2013</v>
      </c>
      <c r="B4907">
        <v>0</v>
      </c>
      <c r="C4907">
        <v>0</v>
      </c>
      <c r="D4907">
        <v>57</v>
      </c>
      <c r="E4907">
        <f>Sheet2!AY61</f>
        <v>6.934371797367187E-3</v>
      </c>
    </row>
    <row r="4908" spans="1:5">
      <c r="A4908">
        <v>2013</v>
      </c>
      <c r="B4908">
        <v>0</v>
      </c>
      <c r="C4908">
        <v>0</v>
      </c>
      <c r="D4908">
        <v>58</v>
      </c>
      <c r="E4908">
        <f>Sheet2!AY62</f>
        <v>7.5534033641459532E-3</v>
      </c>
    </row>
    <row r="4909" spans="1:5">
      <c r="A4909">
        <v>2013</v>
      </c>
      <c r="B4909">
        <v>0</v>
      </c>
      <c r="C4909">
        <v>0</v>
      </c>
      <c r="D4909">
        <v>59</v>
      </c>
      <c r="E4909">
        <f>Sheet2!AY63</f>
        <v>8.69894279257768E-3</v>
      </c>
    </row>
    <row r="4910" spans="1:5">
      <c r="A4910">
        <v>2013</v>
      </c>
      <c r="B4910">
        <v>0</v>
      </c>
      <c r="C4910">
        <v>0</v>
      </c>
      <c r="D4910">
        <v>60</v>
      </c>
      <c r="E4910">
        <f>Sheet2!AY64</f>
        <v>8.5583468116267672E-3</v>
      </c>
    </row>
    <row r="4911" spans="1:5">
      <c r="A4911">
        <v>2013</v>
      </c>
      <c r="B4911">
        <v>0</v>
      </c>
      <c r="C4911">
        <v>0</v>
      </c>
      <c r="D4911">
        <v>61</v>
      </c>
      <c r="E4911">
        <f>Sheet2!AY65</f>
        <v>9.7451828857757286E-3</v>
      </c>
    </row>
    <row r="4912" spans="1:5">
      <c r="A4912">
        <v>2013</v>
      </c>
      <c r="B4912">
        <v>0</v>
      </c>
      <c r="C4912">
        <v>0</v>
      </c>
      <c r="D4912">
        <v>62</v>
      </c>
      <c r="E4912">
        <f>Sheet2!AY66</f>
        <v>1.0877605517996568E-2</v>
      </c>
    </row>
    <row r="4913" spans="1:5">
      <c r="A4913">
        <v>2013</v>
      </c>
      <c r="B4913">
        <v>0</v>
      </c>
      <c r="C4913">
        <v>0</v>
      </c>
      <c r="D4913">
        <v>63</v>
      </c>
      <c r="E4913">
        <f>Sheet2!AY67</f>
        <v>1.1260523546056377E-2</v>
      </c>
    </row>
    <row r="4914" spans="1:5">
      <c r="A4914">
        <v>2013</v>
      </c>
      <c r="B4914">
        <v>0</v>
      </c>
      <c r="C4914">
        <v>0</v>
      </c>
      <c r="D4914">
        <v>64</v>
      </c>
      <c r="E4914">
        <f>Sheet2!AY68</f>
        <v>1.2009838674034523E-2</v>
      </c>
    </row>
    <row r="4915" spans="1:5">
      <c r="A4915">
        <v>2013</v>
      </c>
      <c r="B4915">
        <v>0</v>
      </c>
      <c r="C4915">
        <v>0</v>
      </c>
      <c r="D4915">
        <v>65</v>
      </c>
      <c r="E4915">
        <f>Sheet2!AY69</f>
        <v>1.3245661743155347E-2</v>
      </c>
    </row>
    <row r="4916" spans="1:5">
      <c r="A4916">
        <v>2013</v>
      </c>
      <c r="B4916">
        <v>0</v>
      </c>
      <c r="C4916">
        <v>0</v>
      </c>
      <c r="D4916">
        <v>66</v>
      </c>
      <c r="E4916">
        <f>Sheet2!AY70</f>
        <v>1.4072458035754324E-2</v>
      </c>
    </row>
    <row r="4917" spans="1:5">
      <c r="A4917">
        <v>2013</v>
      </c>
      <c r="B4917">
        <v>0</v>
      </c>
      <c r="C4917">
        <v>0</v>
      </c>
      <c r="D4917">
        <v>67</v>
      </c>
      <c r="E4917">
        <f>Sheet2!AY71</f>
        <v>1.5160366746065751E-2</v>
      </c>
    </row>
    <row r="4918" spans="1:5">
      <c r="A4918">
        <v>2013</v>
      </c>
      <c r="B4918">
        <v>0</v>
      </c>
      <c r="C4918">
        <v>0</v>
      </c>
      <c r="D4918">
        <v>68</v>
      </c>
      <c r="E4918">
        <f>Sheet2!AY72</f>
        <v>1.7324519551764998E-2</v>
      </c>
    </row>
    <row r="4919" spans="1:5">
      <c r="A4919">
        <v>2013</v>
      </c>
      <c r="B4919">
        <v>0</v>
      </c>
      <c r="C4919">
        <v>0</v>
      </c>
      <c r="D4919">
        <v>69</v>
      </c>
      <c r="E4919">
        <f>Sheet2!AY73</f>
        <v>1.7694314586763831E-2</v>
      </c>
    </row>
    <row r="4920" spans="1:5">
      <c r="A4920">
        <v>2013</v>
      </c>
      <c r="B4920">
        <v>0</v>
      </c>
      <c r="C4920">
        <v>0</v>
      </c>
      <c r="D4920">
        <v>70</v>
      </c>
      <c r="E4920">
        <f>Sheet2!AY74</f>
        <v>2.0528495100443016E-2</v>
      </c>
    </row>
    <row r="4921" spans="1:5">
      <c r="A4921">
        <v>2013</v>
      </c>
      <c r="B4921">
        <v>0</v>
      </c>
      <c r="C4921">
        <v>0</v>
      </c>
      <c r="D4921">
        <v>71</v>
      </c>
      <c r="E4921">
        <f>Sheet2!AY75</f>
        <v>2.1664331100133858E-2</v>
      </c>
    </row>
    <row r="4922" spans="1:5">
      <c r="A4922">
        <v>2013</v>
      </c>
      <c r="B4922">
        <v>0</v>
      </c>
      <c r="C4922">
        <v>0</v>
      </c>
      <c r="D4922">
        <v>72</v>
      </c>
      <c r="E4922">
        <f>Sheet2!AY76</f>
        <v>2.3767635164781104E-2</v>
      </c>
    </row>
    <row r="4923" spans="1:5">
      <c r="A4923">
        <v>2013</v>
      </c>
      <c r="B4923">
        <v>0</v>
      </c>
      <c r="C4923">
        <v>0</v>
      </c>
      <c r="D4923">
        <v>73</v>
      </c>
      <c r="E4923">
        <f>Sheet2!AY77</f>
        <v>2.8164313654999922E-2</v>
      </c>
    </row>
    <row r="4924" spans="1:5">
      <c r="A4924">
        <v>2013</v>
      </c>
      <c r="B4924">
        <v>0</v>
      </c>
      <c r="C4924">
        <v>0</v>
      </c>
      <c r="D4924">
        <v>74</v>
      </c>
      <c r="E4924">
        <f>Sheet2!AY78</f>
        <v>3.29991846242964E-2</v>
      </c>
    </row>
    <row r="4925" spans="1:5">
      <c r="A4925">
        <v>2013</v>
      </c>
      <c r="B4925">
        <v>0</v>
      </c>
      <c r="C4925">
        <v>0</v>
      </c>
      <c r="D4925">
        <v>75</v>
      </c>
      <c r="E4925">
        <f>Sheet2!AY79</f>
        <v>3.3253720423438576E-2</v>
      </c>
    </row>
    <row r="4926" spans="1:5">
      <c r="A4926">
        <v>2013</v>
      </c>
      <c r="B4926">
        <v>0</v>
      </c>
      <c r="C4926">
        <v>0</v>
      </c>
      <c r="D4926">
        <v>76</v>
      </c>
      <c r="E4926">
        <f>Sheet2!AY80</f>
        <v>3.9071321188196263E-2</v>
      </c>
    </row>
    <row r="4927" spans="1:5">
      <c r="A4927">
        <v>2013</v>
      </c>
      <c r="B4927">
        <v>0</v>
      </c>
      <c r="C4927">
        <v>0</v>
      </c>
      <c r="D4927">
        <v>77</v>
      </c>
      <c r="E4927">
        <f>Sheet2!AY81</f>
        <v>4.2951398859836266E-2</v>
      </c>
    </row>
    <row r="4928" spans="1:5">
      <c r="A4928">
        <v>2013</v>
      </c>
      <c r="B4928">
        <v>0</v>
      </c>
      <c r="C4928">
        <v>0</v>
      </c>
      <c r="D4928">
        <v>78</v>
      </c>
      <c r="E4928">
        <f>Sheet2!AY82</f>
        <v>4.7283416483016281E-2</v>
      </c>
    </row>
    <row r="4929" spans="1:5">
      <c r="A4929">
        <v>2013</v>
      </c>
      <c r="B4929">
        <v>0</v>
      </c>
      <c r="C4929">
        <v>0</v>
      </c>
      <c r="D4929">
        <v>79</v>
      </c>
      <c r="E4929">
        <f>Sheet2!AY83</f>
        <v>5.0123998263961314E-2</v>
      </c>
    </row>
    <row r="4930" spans="1:5">
      <c r="A4930">
        <v>2013</v>
      </c>
      <c r="B4930">
        <v>0</v>
      </c>
      <c r="C4930">
        <v>0</v>
      </c>
      <c r="D4930">
        <v>80</v>
      </c>
      <c r="E4930">
        <f>Sheet2!AY84</f>
        <v>5.8386046102189421E-2</v>
      </c>
    </row>
    <row r="4931" spans="1:5">
      <c r="A4931">
        <v>2013</v>
      </c>
      <c r="B4931">
        <v>0</v>
      </c>
      <c r="C4931">
        <v>0</v>
      </c>
      <c r="D4931">
        <v>81</v>
      </c>
      <c r="E4931">
        <f>Sheet2!AY85</f>
        <v>6.6314474260463732E-2</v>
      </c>
    </row>
    <row r="4932" spans="1:5">
      <c r="A4932">
        <v>2013</v>
      </c>
      <c r="B4932">
        <v>0</v>
      </c>
      <c r="C4932">
        <v>0</v>
      </c>
      <c r="D4932">
        <v>82</v>
      </c>
      <c r="E4932">
        <f>Sheet2!AY86</f>
        <v>7.1333077999806829E-2</v>
      </c>
    </row>
    <row r="4933" spans="1:5">
      <c r="A4933">
        <v>2013</v>
      </c>
      <c r="B4933">
        <v>0</v>
      </c>
      <c r="C4933">
        <v>0</v>
      </c>
      <c r="D4933">
        <v>83</v>
      </c>
      <c r="E4933">
        <f>Sheet2!AY87</f>
        <v>8.2916262098511342E-2</v>
      </c>
    </row>
    <row r="4934" spans="1:5">
      <c r="A4934">
        <v>2013</v>
      </c>
      <c r="B4934">
        <v>0</v>
      </c>
      <c r="C4934">
        <v>0</v>
      </c>
      <c r="D4934">
        <v>84</v>
      </c>
      <c r="E4934">
        <f>Sheet2!AY88</f>
        <v>9.3650747526557859E-2</v>
      </c>
    </row>
    <row r="4935" spans="1:5">
      <c r="A4935">
        <v>2013</v>
      </c>
      <c r="B4935">
        <v>0</v>
      </c>
      <c r="C4935">
        <v>0</v>
      </c>
      <c r="D4935">
        <v>85</v>
      </c>
      <c r="E4935">
        <f>Sheet2!AY89</f>
        <v>9.8905430828488905E-2</v>
      </c>
    </row>
    <row r="4936" spans="1:5">
      <c r="A4936">
        <v>2013</v>
      </c>
      <c r="B4936">
        <v>0</v>
      </c>
      <c r="C4936">
        <v>0</v>
      </c>
      <c r="D4936">
        <v>86</v>
      </c>
      <c r="E4936">
        <f>Sheet2!AY90</f>
        <v>0.11646009071543678</v>
      </c>
    </row>
    <row r="4937" spans="1:5">
      <c r="A4937">
        <v>2013</v>
      </c>
      <c r="B4937">
        <v>0</v>
      </c>
      <c r="C4937">
        <v>0</v>
      </c>
      <c r="D4937">
        <v>87</v>
      </c>
      <c r="E4937">
        <f>Sheet2!AY91</f>
        <v>0.12706545853664056</v>
      </c>
    </row>
    <row r="4938" spans="1:5">
      <c r="A4938">
        <v>2013</v>
      </c>
      <c r="B4938">
        <v>0</v>
      </c>
      <c r="C4938">
        <v>0</v>
      </c>
      <c r="D4938">
        <v>88</v>
      </c>
      <c r="E4938">
        <f>Sheet2!AY92</f>
        <v>0.14755239012280627</v>
      </c>
    </row>
    <row r="4939" spans="1:5">
      <c r="A4939">
        <v>2013</v>
      </c>
      <c r="B4939">
        <v>0</v>
      </c>
      <c r="C4939">
        <v>0</v>
      </c>
      <c r="D4939">
        <v>89</v>
      </c>
      <c r="E4939">
        <f>Sheet2!AY93</f>
        <v>0.1654650461312927</v>
      </c>
    </row>
    <row r="4940" spans="1:5">
      <c r="A4940">
        <v>2013</v>
      </c>
      <c r="B4940">
        <v>0</v>
      </c>
      <c r="C4940">
        <v>0</v>
      </c>
      <c r="D4940">
        <v>90</v>
      </c>
      <c r="E4940">
        <f>Sheet2!AY94</f>
        <v>0.18376262906326454</v>
      </c>
    </row>
    <row r="4941" spans="1:5">
      <c r="A4941">
        <v>2013</v>
      </c>
      <c r="B4941">
        <v>0</v>
      </c>
      <c r="C4941">
        <v>0</v>
      </c>
      <c r="D4941">
        <v>91</v>
      </c>
      <c r="E4941">
        <f>Sheet2!AY95</f>
        <v>0.19648260230679115</v>
      </c>
    </row>
    <row r="4942" spans="1:5">
      <c r="A4942">
        <v>2013</v>
      </c>
      <c r="B4942">
        <v>0</v>
      </c>
      <c r="C4942">
        <v>0</v>
      </c>
      <c r="D4942">
        <v>92</v>
      </c>
      <c r="E4942">
        <f>Sheet2!AY96</f>
        <v>0.20977035630890184</v>
      </c>
    </row>
    <row r="4943" spans="1:5">
      <c r="A4943">
        <v>2013</v>
      </c>
      <c r="B4943">
        <v>0</v>
      </c>
      <c r="C4943">
        <v>0</v>
      </c>
      <c r="D4943">
        <v>93</v>
      </c>
      <c r="E4943">
        <f>Sheet2!AY97</f>
        <v>0.24954281762400105</v>
      </c>
    </row>
    <row r="4944" spans="1:5">
      <c r="A4944">
        <v>2013</v>
      </c>
      <c r="B4944">
        <v>0</v>
      </c>
      <c r="C4944">
        <v>0</v>
      </c>
      <c r="D4944">
        <v>94</v>
      </c>
      <c r="E4944">
        <f>Sheet2!AY98</f>
        <v>0.27040925721540721</v>
      </c>
    </row>
    <row r="4945" spans="1:5">
      <c r="A4945">
        <v>2013</v>
      </c>
      <c r="B4945">
        <v>0</v>
      </c>
      <c r="C4945">
        <v>0</v>
      </c>
      <c r="D4945">
        <v>95</v>
      </c>
      <c r="E4945">
        <f>Sheet2!AY99</f>
        <v>0.28803260369420891</v>
      </c>
    </row>
    <row r="4946" spans="1:5">
      <c r="A4946">
        <v>2013</v>
      </c>
      <c r="B4946">
        <v>0</v>
      </c>
      <c r="C4946">
        <v>0</v>
      </c>
      <c r="D4946">
        <v>96</v>
      </c>
      <c r="E4946">
        <f>Sheet2!AY100</f>
        <v>0.31467696331377676</v>
      </c>
    </row>
    <row r="4947" spans="1:5">
      <c r="A4947">
        <v>2013</v>
      </c>
      <c r="B4947">
        <v>0</v>
      </c>
      <c r="C4947">
        <v>0</v>
      </c>
      <c r="D4947">
        <v>97</v>
      </c>
      <c r="E4947">
        <f>Sheet2!AY101</f>
        <v>0.3682969787291695</v>
      </c>
    </row>
    <row r="4948" spans="1:5">
      <c r="A4948">
        <v>2013</v>
      </c>
      <c r="B4948">
        <v>0</v>
      </c>
      <c r="C4948">
        <v>0</v>
      </c>
      <c r="D4948">
        <v>98</v>
      </c>
      <c r="E4948">
        <f>Sheet2!AY102</f>
        <v>0.36379730458221027</v>
      </c>
    </row>
    <row r="4949" spans="1:5">
      <c r="A4949">
        <v>2013</v>
      </c>
      <c r="B4949">
        <v>0</v>
      </c>
      <c r="C4949">
        <v>0</v>
      </c>
      <c r="D4949">
        <v>99</v>
      </c>
      <c r="E4949">
        <f>Sheet2!AY103</f>
        <v>0.33992933753943211</v>
      </c>
    </row>
    <row r="4950" spans="1:5">
      <c r="A4950">
        <v>2013</v>
      </c>
      <c r="B4950">
        <v>0</v>
      </c>
      <c r="C4950">
        <v>0</v>
      </c>
      <c r="D4950">
        <v>100</v>
      </c>
      <c r="E4950">
        <f>Sheet2!AY104</f>
        <v>0.41962250724204714</v>
      </c>
    </row>
    <row r="4951" spans="1:5">
      <c r="A4951">
        <v>2013</v>
      </c>
      <c r="B4951">
        <v>0</v>
      </c>
      <c r="C4951">
        <v>1</v>
      </c>
      <c r="D4951">
        <v>0</v>
      </c>
      <c r="E4951">
        <f>Sheet2!AX4</f>
        <v>4.2208782045844596E-3</v>
      </c>
    </row>
    <row r="4952" spans="1:5">
      <c r="A4952">
        <v>2013</v>
      </c>
      <c r="B4952">
        <v>0</v>
      </c>
      <c r="C4952">
        <v>1</v>
      </c>
      <c r="D4952">
        <v>1</v>
      </c>
      <c r="E4952">
        <f>Sheet2!AX5</f>
        <v>3.0250490904789625E-4</v>
      </c>
    </row>
    <row r="4953" spans="1:5">
      <c r="A4953">
        <v>2013</v>
      </c>
      <c r="B4953">
        <v>0</v>
      </c>
      <c r="C4953">
        <v>1</v>
      </c>
      <c r="D4953">
        <v>2</v>
      </c>
      <c r="E4953">
        <f>Sheet2!AX6</f>
        <v>1.9266584983042965E-4</v>
      </c>
    </row>
    <row r="4954" spans="1:5">
      <c r="A4954">
        <v>2013</v>
      </c>
      <c r="B4954">
        <v>0</v>
      </c>
      <c r="C4954">
        <v>1</v>
      </c>
      <c r="D4954">
        <v>3</v>
      </c>
      <c r="E4954">
        <f>Sheet2!AX7</f>
        <v>1.3671861218051369E-4</v>
      </c>
    </row>
    <row r="4955" spans="1:5">
      <c r="A4955">
        <v>2013</v>
      </c>
      <c r="B4955">
        <v>0</v>
      </c>
      <c r="C4955">
        <v>1</v>
      </c>
      <c r="D4955">
        <v>4</v>
      </c>
      <c r="E4955">
        <f>Sheet2!AX8</f>
        <v>1.0290443091414619E-4</v>
      </c>
    </row>
    <row r="4956" spans="1:5">
      <c r="A4956">
        <v>2013</v>
      </c>
      <c r="B4956">
        <v>0</v>
      </c>
      <c r="C4956">
        <v>1</v>
      </c>
      <c r="D4956">
        <v>5</v>
      </c>
      <c r="E4956">
        <f>Sheet2!AX9</f>
        <v>1.2197668642469851E-4</v>
      </c>
    </row>
    <row r="4957" spans="1:5">
      <c r="A4957">
        <v>2013</v>
      </c>
      <c r="B4957">
        <v>0</v>
      </c>
      <c r="C4957">
        <v>1</v>
      </c>
      <c r="D4957">
        <v>6</v>
      </c>
      <c r="E4957">
        <f>Sheet2!AX10</f>
        <v>1.1005652751496306E-4</v>
      </c>
    </row>
    <row r="4958" spans="1:5">
      <c r="A4958">
        <v>2013</v>
      </c>
      <c r="B4958">
        <v>0</v>
      </c>
      <c r="C4958">
        <v>1</v>
      </c>
      <c r="D4958">
        <v>7</v>
      </c>
      <c r="E4958">
        <f>Sheet2!AX11</f>
        <v>1.2644991288017612E-4</v>
      </c>
    </row>
    <row r="4959" spans="1:5">
      <c r="A4959">
        <v>2013</v>
      </c>
      <c r="B4959">
        <v>0</v>
      </c>
      <c r="C4959">
        <v>1</v>
      </c>
      <c r="D4959">
        <v>8</v>
      </c>
      <c r="E4959">
        <f>Sheet2!AX12</f>
        <v>8.3646515473797482E-5</v>
      </c>
    </row>
    <row r="4960" spans="1:5">
      <c r="A4960">
        <v>2013</v>
      </c>
      <c r="B4960">
        <v>0</v>
      </c>
      <c r="C4960">
        <v>1</v>
      </c>
      <c r="D4960">
        <v>9</v>
      </c>
      <c r="E4960">
        <f>Sheet2!AX13</f>
        <v>9.1439571411009373E-5</v>
      </c>
    </row>
    <row r="4961" spans="1:5">
      <c r="A4961">
        <v>2013</v>
      </c>
      <c r="B4961">
        <v>0</v>
      </c>
      <c r="C4961">
        <v>1</v>
      </c>
      <c r="D4961">
        <v>10</v>
      </c>
      <c r="E4961">
        <f>Sheet2!AX14</f>
        <v>8.7608035488256951E-5</v>
      </c>
    </row>
    <row r="4962" spans="1:5">
      <c r="A4962">
        <v>2013</v>
      </c>
      <c r="B4962">
        <v>0</v>
      </c>
      <c r="C4962">
        <v>1</v>
      </c>
      <c r="D4962">
        <v>11</v>
      </c>
      <c r="E4962">
        <f>Sheet2!AX15</f>
        <v>6.5727235671350059E-5</v>
      </c>
    </row>
    <row r="4963" spans="1:5">
      <c r="A4963">
        <v>2013</v>
      </c>
      <c r="B4963">
        <v>0</v>
      </c>
      <c r="C4963">
        <v>1</v>
      </c>
      <c r="D4963">
        <v>12</v>
      </c>
      <c r="E4963">
        <f>Sheet2!AX16</f>
        <v>9.2403320957971764E-5</v>
      </c>
    </row>
    <row r="4964" spans="1:5">
      <c r="A4964">
        <v>2013</v>
      </c>
      <c r="B4964">
        <v>0</v>
      </c>
      <c r="C4964">
        <v>1</v>
      </c>
      <c r="D4964">
        <v>13</v>
      </c>
      <c r="E4964">
        <f>Sheet2!AX17</f>
        <v>1.2821788618164493E-4</v>
      </c>
    </row>
    <row r="4965" spans="1:5">
      <c r="A4965">
        <v>2013</v>
      </c>
      <c r="B4965">
        <v>0</v>
      </c>
      <c r="C4965">
        <v>1</v>
      </c>
      <c r="D4965">
        <v>14</v>
      </c>
      <c r="E4965">
        <f>Sheet2!AX18</f>
        <v>1.5691738170089484E-4</v>
      </c>
    </row>
    <row r="4966" spans="1:5">
      <c r="A4966">
        <v>2013</v>
      </c>
      <c r="B4966">
        <v>0</v>
      </c>
      <c r="C4966">
        <v>1</v>
      </c>
      <c r="D4966">
        <v>15</v>
      </c>
      <c r="E4966">
        <f>Sheet2!AX19</f>
        <v>2.1238265787414936E-4</v>
      </c>
    </row>
    <row r="4967" spans="1:5">
      <c r="A4967">
        <v>2013</v>
      </c>
      <c r="B4967">
        <v>0</v>
      </c>
      <c r="C4967">
        <v>1</v>
      </c>
      <c r="D4967">
        <v>16</v>
      </c>
      <c r="E4967">
        <f>Sheet2!AX20</f>
        <v>3.265284900275348E-4</v>
      </c>
    </row>
    <row r="4968" spans="1:5">
      <c r="A4968">
        <v>2013</v>
      </c>
      <c r="B4968">
        <v>0</v>
      </c>
      <c r="C4968">
        <v>1</v>
      </c>
      <c r="D4968">
        <v>17</v>
      </c>
      <c r="E4968">
        <f>Sheet2!AX21</f>
        <v>4.2454645416375384E-4</v>
      </c>
    </row>
    <row r="4969" spans="1:5">
      <c r="A4969">
        <v>2013</v>
      </c>
      <c r="B4969">
        <v>0</v>
      </c>
      <c r="C4969">
        <v>1</v>
      </c>
      <c r="D4969">
        <v>18</v>
      </c>
      <c r="E4969">
        <f>Sheet2!AX22</f>
        <v>5.2983652831474764E-4</v>
      </c>
    </row>
    <row r="4970" spans="1:5">
      <c r="A4970">
        <v>2013</v>
      </c>
      <c r="B4970">
        <v>0</v>
      </c>
      <c r="C4970">
        <v>1</v>
      </c>
      <c r="D4970">
        <v>19</v>
      </c>
      <c r="E4970">
        <f>Sheet2!AX23</f>
        <v>5.4267020866513474E-4</v>
      </c>
    </row>
    <row r="4971" spans="1:5">
      <c r="A4971">
        <v>2013</v>
      </c>
      <c r="B4971">
        <v>0</v>
      </c>
      <c r="C4971">
        <v>1</v>
      </c>
      <c r="D4971">
        <v>20</v>
      </c>
      <c r="E4971">
        <f>Sheet2!AX24</f>
        <v>6.8624250012309766E-4</v>
      </c>
    </row>
    <row r="4972" spans="1:5">
      <c r="A4972">
        <v>2013</v>
      </c>
      <c r="B4972">
        <v>0</v>
      </c>
      <c r="C4972">
        <v>1</v>
      </c>
      <c r="D4972">
        <v>21</v>
      </c>
      <c r="E4972">
        <f>Sheet2!AX25</f>
        <v>6.5011617430042799E-4</v>
      </c>
    </row>
    <row r="4973" spans="1:5">
      <c r="A4973">
        <v>2013</v>
      </c>
      <c r="B4973">
        <v>0</v>
      </c>
      <c r="C4973">
        <v>1</v>
      </c>
      <c r="D4973">
        <v>22</v>
      </c>
      <c r="E4973">
        <f>Sheet2!AX26</f>
        <v>6.6952977521559428E-4</v>
      </c>
    </row>
    <row r="4974" spans="1:5">
      <c r="A4974">
        <v>2013</v>
      </c>
      <c r="B4974">
        <v>0</v>
      </c>
      <c r="C4974">
        <v>1</v>
      </c>
      <c r="D4974">
        <v>23</v>
      </c>
      <c r="E4974">
        <f>Sheet2!AX27</f>
        <v>5.8434849827919768E-4</v>
      </c>
    </row>
    <row r="4975" spans="1:5">
      <c r="A4975">
        <v>2013</v>
      </c>
      <c r="B4975">
        <v>0</v>
      </c>
      <c r="C4975">
        <v>1</v>
      </c>
      <c r="D4975">
        <v>24</v>
      </c>
      <c r="E4975">
        <f>Sheet2!AX28</f>
        <v>7.700642859358813E-4</v>
      </c>
    </row>
    <row r="4976" spans="1:5">
      <c r="A4976">
        <v>2013</v>
      </c>
      <c r="B4976">
        <v>0</v>
      </c>
      <c r="C4976">
        <v>1</v>
      </c>
      <c r="D4976">
        <v>25</v>
      </c>
      <c r="E4976">
        <f>Sheet2!AX29</f>
        <v>7.5320738499461896E-4</v>
      </c>
    </row>
    <row r="4977" spans="1:5">
      <c r="A4977">
        <v>2013</v>
      </c>
      <c r="B4977">
        <v>0</v>
      </c>
      <c r="C4977">
        <v>1</v>
      </c>
      <c r="D4977">
        <v>26</v>
      </c>
      <c r="E4977">
        <f>Sheet2!AX30</f>
        <v>3.2613779027874625E-4</v>
      </c>
    </row>
    <row r="4978" spans="1:5">
      <c r="A4978">
        <v>2013</v>
      </c>
      <c r="B4978">
        <v>0</v>
      </c>
      <c r="C4978">
        <v>1</v>
      </c>
      <c r="D4978">
        <v>27</v>
      </c>
      <c r="E4978">
        <f>Sheet2!AX31</f>
        <v>4.6432229766763455E-4</v>
      </c>
    </row>
    <row r="4979" spans="1:5">
      <c r="A4979">
        <v>2013</v>
      </c>
      <c r="B4979">
        <v>0</v>
      </c>
      <c r="C4979">
        <v>1</v>
      </c>
      <c r="D4979">
        <v>28</v>
      </c>
      <c r="E4979">
        <f>Sheet2!AX32</f>
        <v>2.8202185864492738E-4</v>
      </c>
    </row>
    <row r="4980" spans="1:5">
      <c r="A4980">
        <v>2013</v>
      </c>
      <c r="B4980">
        <v>0</v>
      </c>
      <c r="C4980">
        <v>1</v>
      </c>
      <c r="D4980">
        <v>29</v>
      </c>
      <c r="E4980">
        <f>Sheet2!AX33</f>
        <v>3.8849198459661851E-4</v>
      </c>
    </row>
    <row r="4981" spans="1:5">
      <c r="A4981">
        <v>2013</v>
      </c>
      <c r="B4981">
        <v>0</v>
      </c>
      <c r="C4981">
        <v>1</v>
      </c>
      <c r="D4981">
        <v>30</v>
      </c>
      <c r="E4981">
        <f>Sheet2!AX34</f>
        <v>3.5489864377207789E-4</v>
      </c>
    </row>
    <row r="4982" spans="1:5">
      <c r="A4982">
        <v>2013</v>
      </c>
      <c r="B4982">
        <v>0</v>
      </c>
      <c r="C4982">
        <v>1</v>
      </c>
      <c r="D4982">
        <v>31</v>
      </c>
      <c r="E4982">
        <f>Sheet2!AX35</f>
        <v>2.5699264829239258E-4</v>
      </c>
    </row>
    <row r="4983" spans="1:5">
      <c r="A4983">
        <v>2013</v>
      </c>
      <c r="B4983">
        <v>0</v>
      </c>
      <c r="C4983">
        <v>1</v>
      </c>
      <c r="D4983">
        <v>32</v>
      </c>
      <c r="E4983">
        <f>Sheet2!AX36</f>
        <v>4.3386124517296771E-4</v>
      </c>
    </row>
    <row r="4984" spans="1:5">
      <c r="A4984">
        <v>2013</v>
      </c>
      <c r="B4984">
        <v>0</v>
      </c>
      <c r="C4984">
        <v>1</v>
      </c>
      <c r="D4984">
        <v>33</v>
      </c>
      <c r="E4984">
        <f>Sheet2!AX37</f>
        <v>4.2555019081216117E-4</v>
      </c>
    </row>
    <row r="4985" spans="1:5">
      <c r="A4985">
        <v>2013</v>
      </c>
      <c r="B4985">
        <v>0</v>
      </c>
      <c r="C4985">
        <v>1</v>
      </c>
      <c r="D4985">
        <v>34</v>
      </c>
      <c r="E4985">
        <f>Sheet2!AX38</f>
        <v>3.9723574163087619E-4</v>
      </c>
    </row>
    <row r="4986" spans="1:5">
      <c r="A4986">
        <v>2013</v>
      </c>
      <c r="B4986">
        <v>0</v>
      </c>
      <c r="C4986">
        <v>1</v>
      </c>
      <c r="D4986">
        <v>35</v>
      </c>
      <c r="E4986">
        <f>Sheet2!AX39</f>
        <v>5.2201148751483987E-4</v>
      </c>
    </row>
    <row r="4987" spans="1:5">
      <c r="A4987">
        <v>2013</v>
      </c>
      <c r="B4987">
        <v>0</v>
      </c>
      <c r="C4987">
        <v>1</v>
      </c>
      <c r="D4987">
        <v>36</v>
      </c>
      <c r="E4987">
        <f>Sheet2!AX40</f>
        <v>4.2914412287736449E-4</v>
      </c>
    </row>
    <row r="4988" spans="1:5">
      <c r="A4988">
        <v>2013</v>
      </c>
      <c r="B4988">
        <v>0</v>
      </c>
      <c r="C4988">
        <v>1</v>
      </c>
      <c r="D4988">
        <v>37</v>
      </c>
      <c r="E4988">
        <f>Sheet2!AX41</f>
        <v>4.8754980174829275E-4</v>
      </c>
    </row>
    <row r="4989" spans="1:5">
      <c r="A4989">
        <v>2013</v>
      </c>
      <c r="B4989">
        <v>0</v>
      </c>
      <c r="C4989">
        <v>1</v>
      </c>
      <c r="D4989">
        <v>38</v>
      </c>
      <c r="E4989">
        <f>Sheet2!AX42</f>
        <v>5.3073802037305654E-4</v>
      </c>
    </row>
    <row r="4990" spans="1:5">
      <c r="A4990">
        <v>2013</v>
      </c>
      <c r="B4990">
        <v>0</v>
      </c>
      <c r="C4990">
        <v>1</v>
      </c>
      <c r="D4990">
        <v>39</v>
      </c>
      <c r="E4990">
        <f>Sheet2!AX43</f>
        <v>5.5800246547126563E-4</v>
      </c>
    </row>
    <row r="4991" spans="1:5">
      <c r="A4991">
        <v>2013</v>
      </c>
      <c r="B4991">
        <v>0</v>
      </c>
      <c r="C4991">
        <v>1</v>
      </c>
      <c r="D4991">
        <v>40</v>
      </c>
      <c r="E4991">
        <f>Sheet2!AX44</f>
        <v>7.181943025841948E-4</v>
      </c>
    </row>
    <row r="4992" spans="1:5">
      <c r="A4992">
        <v>2013</v>
      </c>
      <c r="B4992">
        <v>0</v>
      </c>
      <c r="C4992">
        <v>1</v>
      </c>
      <c r="D4992">
        <v>41</v>
      </c>
      <c r="E4992">
        <f>Sheet2!AX45</f>
        <v>8.693964361434132E-4</v>
      </c>
    </row>
    <row r="4993" spans="1:5">
      <c r="A4993">
        <v>2013</v>
      </c>
      <c r="B4993">
        <v>0</v>
      </c>
      <c r="C4993">
        <v>1</v>
      </c>
      <c r="D4993">
        <v>42</v>
      </c>
      <c r="E4993">
        <f>Sheet2!AX46</f>
        <v>7.5942600435188626E-4</v>
      </c>
    </row>
    <row r="4994" spans="1:5">
      <c r="A4994">
        <v>2013</v>
      </c>
      <c r="B4994">
        <v>0</v>
      </c>
      <c r="C4994">
        <v>1</v>
      </c>
      <c r="D4994">
        <v>43</v>
      </c>
      <c r="E4994">
        <f>Sheet2!AX47</f>
        <v>8.8389745866153857E-4</v>
      </c>
    </row>
    <row r="4995" spans="1:5">
      <c r="A4995">
        <v>2013</v>
      </c>
      <c r="B4995">
        <v>0</v>
      </c>
      <c r="C4995">
        <v>1</v>
      </c>
      <c r="D4995">
        <v>44</v>
      </c>
      <c r="E4995">
        <f>Sheet2!AX48</f>
        <v>8.4804732117233601E-4</v>
      </c>
    </row>
    <row r="4996" spans="1:5">
      <c r="A4996">
        <v>2013</v>
      </c>
      <c r="B4996">
        <v>0</v>
      </c>
      <c r="C4996">
        <v>1</v>
      </c>
      <c r="D4996">
        <v>45</v>
      </c>
      <c r="E4996">
        <f>Sheet2!AX49</f>
        <v>1.1937847506085964E-3</v>
      </c>
    </row>
    <row r="4997" spans="1:5">
      <c r="A4997">
        <v>2013</v>
      </c>
      <c r="B4997">
        <v>0</v>
      </c>
      <c r="C4997">
        <v>1</v>
      </c>
      <c r="D4997">
        <v>46</v>
      </c>
      <c r="E4997">
        <f>Sheet2!AX50</f>
        <v>1.1830119470785589E-3</v>
      </c>
    </row>
    <row r="4998" spans="1:5">
      <c r="A4998">
        <v>2013</v>
      </c>
      <c r="B4998">
        <v>0</v>
      </c>
      <c r="C4998">
        <v>1</v>
      </c>
      <c r="D4998">
        <v>47</v>
      </c>
      <c r="E4998">
        <f>Sheet2!AX51</f>
        <v>1.2942456832822076E-3</v>
      </c>
    </row>
    <row r="4999" spans="1:5">
      <c r="A4999">
        <v>2013</v>
      </c>
      <c r="B4999">
        <v>0</v>
      </c>
      <c r="C4999">
        <v>1</v>
      </c>
      <c r="D4999">
        <v>48</v>
      </c>
      <c r="E4999">
        <f>Sheet2!AX52</f>
        <v>1.4043552514665359E-3</v>
      </c>
    </row>
    <row r="5000" spans="1:5">
      <c r="A5000">
        <v>2013</v>
      </c>
      <c r="B5000">
        <v>0</v>
      </c>
      <c r="C5000">
        <v>1</v>
      </c>
      <c r="D5000">
        <v>49</v>
      </c>
      <c r="E5000">
        <f>Sheet2!AX53</f>
        <v>1.593023977242932E-3</v>
      </c>
    </row>
    <row r="5001" spans="1:5">
      <c r="A5001">
        <v>2013</v>
      </c>
      <c r="B5001">
        <v>0</v>
      </c>
      <c r="C5001">
        <v>1</v>
      </c>
      <c r="D5001">
        <v>50</v>
      </c>
      <c r="E5001">
        <f>Sheet2!AX54</f>
        <v>1.6419129930251217E-3</v>
      </c>
    </row>
    <row r="5002" spans="1:5">
      <c r="A5002">
        <v>2013</v>
      </c>
      <c r="B5002">
        <v>0</v>
      </c>
      <c r="C5002">
        <v>1</v>
      </c>
      <c r="D5002">
        <v>51</v>
      </c>
      <c r="E5002">
        <f>Sheet2!AX55</f>
        <v>1.9680283967730646E-3</v>
      </c>
    </row>
    <row r="5003" spans="1:5">
      <c r="A5003">
        <v>2013</v>
      </c>
      <c r="B5003">
        <v>0</v>
      </c>
      <c r="C5003">
        <v>1</v>
      </c>
      <c r="D5003">
        <v>52</v>
      </c>
      <c r="E5003">
        <f>Sheet2!AX56</f>
        <v>1.911492690063377E-3</v>
      </c>
    </row>
    <row r="5004" spans="1:5">
      <c r="A5004">
        <v>2013</v>
      </c>
      <c r="B5004">
        <v>0</v>
      </c>
      <c r="C5004">
        <v>1</v>
      </c>
      <c r="D5004">
        <v>53</v>
      </c>
      <c r="E5004">
        <f>Sheet2!AX57</f>
        <v>2.348117850429566E-3</v>
      </c>
    </row>
    <row r="5005" spans="1:5">
      <c r="A5005">
        <v>2013</v>
      </c>
      <c r="B5005">
        <v>0</v>
      </c>
      <c r="C5005">
        <v>1</v>
      </c>
      <c r="D5005">
        <v>54</v>
      </c>
      <c r="E5005">
        <f>Sheet2!AX58</f>
        <v>2.7839467142391655E-3</v>
      </c>
    </row>
    <row r="5006" spans="1:5">
      <c r="A5006">
        <v>2013</v>
      </c>
      <c r="B5006">
        <v>0</v>
      </c>
      <c r="C5006">
        <v>1</v>
      </c>
      <c r="D5006">
        <v>55</v>
      </c>
      <c r="E5006">
        <f>Sheet2!AX59</f>
        <v>2.9710498452748422E-3</v>
      </c>
    </row>
    <row r="5007" spans="1:5">
      <c r="A5007">
        <v>2013</v>
      </c>
      <c r="B5007">
        <v>0</v>
      </c>
      <c r="C5007">
        <v>1</v>
      </c>
      <c r="D5007">
        <v>56</v>
      </c>
      <c r="E5007">
        <f>Sheet2!AX60</f>
        <v>3.2105350081328304E-3</v>
      </c>
    </row>
    <row r="5008" spans="1:5">
      <c r="A5008">
        <v>2013</v>
      </c>
      <c r="B5008">
        <v>0</v>
      </c>
      <c r="C5008">
        <v>1</v>
      </c>
      <c r="D5008">
        <v>57</v>
      </c>
      <c r="E5008">
        <f>Sheet2!AX61</f>
        <v>3.6404046987669218E-3</v>
      </c>
    </row>
    <row r="5009" spans="1:5">
      <c r="A5009">
        <v>2013</v>
      </c>
      <c r="B5009">
        <v>0</v>
      </c>
      <c r="C5009">
        <v>1</v>
      </c>
      <c r="D5009">
        <v>58</v>
      </c>
      <c r="E5009">
        <f>Sheet2!AX62</f>
        <v>4.0293154056908597E-3</v>
      </c>
    </row>
    <row r="5010" spans="1:5">
      <c r="A5010">
        <v>2013</v>
      </c>
      <c r="B5010">
        <v>0</v>
      </c>
      <c r="C5010">
        <v>1</v>
      </c>
      <c r="D5010">
        <v>59</v>
      </c>
      <c r="E5010">
        <f>Sheet2!AX63</f>
        <v>4.5084361725339544E-3</v>
      </c>
    </row>
    <row r="5011" spans="1:5">
      <c r="A5011">
        <v>2013</v>
      </c>
      <c r="B5011">
        <v>0</v>
      </c>
      <c r="C5011">
        <v>1</v>
      </c>
      <c r="D5011">
        <v>60</v>
      </c>
      <c r="E5011">
        <f>Sheet2!AX64</f>
        <v>5.0537150000313979E-3</v>
      </c>
    </row>
    <row r="5012" spans="1:5">
      <c r="A5012">
        <v>2013</v>
      </c>
      <c r="B5012">
        <v>0</v>
      </c>
      <c r="C5012">
        <v>1</v>
      </c>
      <c r="D5012">
        <v>61</v>
      </c>
      <c r="E5012">
        <f>Sheet2!AX65</f>
        <v>5.4197081845356052E-3</v>
      </c>
    </row>
    <row r="5013" spans="1:5">
      <c r="A5013">
        <v>2013</v>
      </c>
      <c r="B5013">
        <v>0</v>
      </c>
      <c r="C5013">
        <v>1</v>
      </c>
      <c r="D5013">
        <v>62</v>
      </c>
      <c r="E5013">
        <f>Sheet2!AX66</f>
        <v>5.5902515471945441E-3</v>
      </c>
    </row>
    <row r="5014" spans="1:5">
      <c r="A5014">
        <v>2013</v>
      </c>
      <c r="B5014">
        <v>0</v>
      </c>
      <c r="C5014">
        <v>1</v>
      </c>
      <c r="D5014">
        <v>63</v>
      </c>
      <c r="E5014">
        <f>Sheet2!AX67</f>
        <v>6.7459642406759524E-3</v>
      </c>
    </row>
    <row r="5015" spans="1:5">
      <c r="A5015">
        <v>2013</v>
      </c>
      <c r="B5015">
        <v>0</v>
      </c>
      <c r="C5015">
        <v>1</v>
      </c>
      <c r="D5015">
        <v>64</v>
      </c>
      <c r="E5015">
        <f>Sheet2!AX68</f>
        <v>7.3814919535218565E-3</v>
      </c>
    </row>
    <row r="5016" spans="1:5">
      <c r="A5016">
        <v>2013</v>
      </c>
      <c r="B5016">
        <v>0</v>
      </c>
      <c r="C5016">
        <v>1</v>
      </c>
      <c r="D5016">
        <v>65</v>
      </c>
      <c r="E5016">
        <f>Sheet2!AX69</f>
        <v>8.3095066043386446E-3</v>
      </c>
    </row>
    <row r="5017" spans="1:5">
      <c r="A5017">
        <v>2013</v>
      </c>
      <c r="B5017">
        <v>0</v>
      </c>
      <c r="C5017">
        <v>1</v>
      </c>
      <c r="D5017">
        <v>66</v>
      </c>
      <c r="E5017">
        <f>Sheet2!AX70</f>
        <v>9.2642752391580568E-3</v>
      </c>
    </row>
    <row r="5018" spans="1:5">
      <c r="A5018">
        <v>2013</v>
      </c>
      <c r="B5018">
        <v>0</v>
      </c>
      <c r="C5018">
        <v>1</v>
      </c>
      <c r="D5018">
        <v>67</v>
      </c>
      <c r="E5018">
        <f>Sheet2!AX71</f>
        <v>1.0260615651710088E-2</v>
      </c>
    </row>
    <row r="5019" spans="1:5">
      <c r="A5019">
        <v>2013</v>
      </c>
      <c r="B5019">
        <v>0</v>
      </c>
      <c r="C5019">
        <v>1</v>
      </c>
      <c r="D5019">
        <v>68</v>
      </c>
      <c r="E5019">
        <f>Sheet2!AX72</f>
        <v>1.1319716049261842E-2</v>
      </c>
    </row>
    <row r="5020" spans="1:5">
      <c r="A5020">
        <v>2013</v>
      </c>
      <c r="B5020">
        <v>0</v>
      </c>
      <c r="C5020">
        <v>1</v>
      </c>
      <c r="D5020">
        <v>69</v>
      </c>
      <c r="E5020">
        <f>Sheet2!AX73</f>
        <v>1.2175932173842427E-2</v>
      </c>
    </row>
    <row r="5021" spans="1:5">
      <c r="A5021">
        <v>2013</v>
      </c>
      <c r="B5021">
        <v>0</v>
      </c>
      <c r="C5021">
        <v>1</v>
      </c>
      <c r="D5021">
        <v>70</v>
      </c>
      <c r="E5021">
        <f>Sheet2!AX74</f>
        <v>1.4072447063678563E-2</v>
      </c>
    </row>
    <row r="5022" spans="1:5">
      <c r="A5022">
        <v>2013</v>
      </c>
      <c r="B5022">
        <v>0</v>
      </c>
      <c r="C5022">
        <v>1</v>
      </c>
      <c r="D5022">
        <v>71</v>
      </c>
      <c r="E5022">
        <f>Sheet2!AX75</f>
        <v>1.6178033271520658E-2</v>
      </c>
    </row>
    <row r="5023" spans="1:5">
      <c r="A5023">
        <v>2013</v>
      </c>
      <c r="B5023">
        <v>0</v>
      </c>
      <c r="C5023">
        <v>1</v>
      </c>
      <c r="D5023">
        <v>72</v>
      </c>
      <c r="E5023">
        <f>Sheet2!AX76</f>
        <v>1.8168206370974715E-2</v>
      </c>
    </row>
    <row r="5024" spans="1:5">
      <c r="A5024">
        <v>2013</v>
      </c>
      <c r="B5024">
        <v>0</v>
      </c>
      <c r="C5024">
        <v>1</v>
      </c>
      <c r="D5024">
        <v>73</v>
      </c>
      <c r="E5024">
        <f>Sheet2!AX77</f>
        <v>2.0070079022906584E-2</v>
      </c>
    </row>
    <row r="5025" spans="1:5">
      <c r="A5025">
        <v>2013</v>
      </c>
      <c r="B5025">
        <v>0</v>
      </c>
      <c r="C5025">
        <v>1</v>
      </c>
      <c r="D5025">
        <v>74</v>
      </c>
      <c r="E5025">
        <f>Sheet2!AX78</f>
        <v>2.2173735787991419E-2</v>
      </c>
    </row>
    <row r="5026" spans="1:5">
      <c r="A5026">
        <v>2013</v>
      </c>
      <c r="B5026">
        <v>0</v>
      </c>
      <c r="C5026">
        <v>1</v>
      </c>
      <c r="D5026">
        <v>75</v>
      </c>
      <c r="E5026">
        <f>Sheet2!AX79</f>
        <v>2.4940643512076959E-2</v>
      </c>
    </row>
    <row r="5027" spans="1:5">
      <c r="A5027">
        <v>2013</v>
      </c>
      <c r="B5027">
        <v>0</v>
      </c>
      <c r="C5027">
        <v>1</v>
      </c>
      <c r="D5027">
        <v>76</v>
      </c>
      <c r="E5027">
        <f>Sheet2!AX80</f>
        <v>2.8875985172879908E-2</v>
      </c>
    </row>
    <row r="5028" spans="1:5">
      <c r="A5028">
        <v>2013</v>
      </c>
      <c r="B5028">
        <v>0</v>
      </c>
      <c r="C5028">
        <v>1</v>
      </c>
      <c r="D5028">
        <v>77</v>
      </c>
      <c r="E5028">
        <f>Sheet2!AX81</f>
        <v>3.2419826929455449E-2</v>
      </c>
    </row>
    <row r="5029" spans="1:5">
      <c r="A5029">
        <v>2013</v>
      </c>
      <c r="B5029">
        <v>0</v>
      </c>
      <c r="C5029">
        <v>1</v>
      </c>
      <c r="D5029">
        <v>78</v>
      </c>
      <c r="E5029">
        <f>Sheet2!AX82</f>
        <v>3.5134419792850473E-2</v>
      </c>
    </row>
    <row r="5030" spans="1:5">
      <c r="A5030">
        <v>2013</v>
      </c>
      <c r="B5030">
        <v>0</v>
      </c>
      <c r="C5030">
        <v>1</v>
      </c>
      <c r="D5030">
        <v>79</v>
      </c>
      <c r="E5030">
        <f>Sheet2!AX83</f>
        <v>4.2170536233273319E-2</v>
      </c>
    </row>
    <row r="5031" spans="1:5">
      <c r="A5031">
        <v>2013</v>
      </c>
      <c r="B5031">
        <v>0</v>
      </c>
      <c r="C5031">
        <v>1</v>
      </c>
      <c r="D5031">
        <v>80</v>
      </c>
      <c r="E5031">
        <f>Sheet2!AX84</f>
        <v>4.5451884682997552E-2</v>
      </c>
    </row>
    <row r="5032" spans="1:5">
      <c r="A5032">
        <v>2013</v>
      </c>
      <c r="B5032">
        <v>0</v>
      </c>
      <c r="C5032">
        <v>1</v>
      </c>
      <c r="D5032">
        <v>81</v>
      </c>
      <c r="E5032">
        <f>Sheet2!AX85</f>
        <v>5.3231103680348779E-2</v>
      </c>
    </row>
    <row r="5033" spans="1:5">
      <c r="A5033">
        <v>2013</v>
      </c>
      <c r="B5033">
        <v>0</v>
      </c>
      <c r="C5033">
        <v>1</v>
      </c>
      <c r="D5033">
        <v>82</v>
      </c>
      <c r="E5033">
        <f>Sheet2!AX86</f>
        <v>6.1936632435518751E-2</v>
      </c>
    </row>
    <row r="5034" spans="1:5">
      <c r="A5034">
        <v>2013</v>
      </c>
      <c r="B5034">
        <v>0</v>
      </c>
      <c r="C5034">
        <v>1</v>
      </c>
      <c r="D5034">
        <v>83</v>
      </c>
      <c r="E5034">
        <f>Sheet2!AX87</f>
        <v>6.7587765017361703E-2</v>
      </c>
    </row>
    <row r="5035" spans="1:5">
      <c r="A5035">
        <v>2013</v>
      </c>
      <c r="B5035">
        <v>0</v>
      </c>
      <c r="C5035">
        <v>1</v>
      </c>
      <c r="D5035">
        <v>84</v>
      </c>
      <c r="E5035">
        <f>Sheet2!AX88</f>
        <v>7.6026434448484559E-2</v>
      </c>
    </row>
    <row r="5036" spans="1:5">
      <c r="A5036">
        <v>2013</v>
      </c>
      <c r="B5036">
        <v>0</v>
      </c>
      <c r="C5036">
        <v>1</v>
      </c>
      <c r="D5036">
        <v>85</v>
      </c>
      <c r="E5036">
        <f>Sheet2!AX89</f>
        <v>8.7380173533881819E-2</v>
      </c>
    </row>
    <row r="5037" spans="1:5">
      <c r="A5037">
        <v>2013</v>
      </c>
      <c r="B5037">
        <v>0</v>
      </c>
      <c r="C5037">
        <v>1</v>
      </c>
      <c r="D5037">
        <v>86</v>
      </c>
      <c r="E5037">
        <f>Sheet2!AX90</f>
        <v>0.10240508135822596</v>
      </c>
    </row>
    <row r="5038" spans="1:5">
      <c r="A5038">
        <v>2013</v>
      </c>
      <c r="B5038">
        <v>0</v>
      </c>
      <c r="C5038">
        <v>1</v>
      </c>
      <c r="D5038">
        <v>87</v>
      </c>
      <c r="E5038">
        <f>Sheet2!AX91</f>
        <v>0.1117221979155211</v>
      </c>
    </row>
    <row r="5039" spans="1:5">
      <c r="A5039">
        <v>2013</v>
      </c>
      <c r="B5039">
        <v>0</v>
      </c>
      <c r="C5039">
        <v>1</v>
      </c>
      <c r="D5039">
        <v>88</v>
      </c>
      <c r="E5039">
        <f>Sheet2!AX92</f>
        <v>0.12529281173679727</v>
      </c>
    </row>
    <row r="5040" spans="1:5">
      <c r="A5040">
        <v>2013</v>
      </c>
      <c r="B5040">
        <v>0</v>
      </c>
      <c r="C5040">
        <v>1</v>
      </c>
      <c r="D5040">
        <v>89</v>
      </c>
      <c r="E5040">
        <f>Sheet2!AX93</f>
        <v>0.14542269456184556</v>
      </c>
    </row>
    <row r="5041" spans="1:5">
      <c r="A5041">
        <v>2013</v>
      </c>
      <c r="B5041">
        <v>0</v>
      </c>
      <c r="C5041">
        <v>1</v>
      </c>
      <c r="D5041">
        <v>90</v>
      </c>
      <c r="E5041">
        <f>Sheet2!AX94</f>
        <v>0.15914930934705335</v>
      </c>
    </row>
    <row r="5042" spans="1:5">
      <c r="A5042">
        <v>2013</v>
      </c>
      <c r="B5042">
        <v>0</v>
      </c>
      <c r="C5042">
        <v>1</v>
      </c>
      <c r="D5042">
        <v>91</v>
      </c>
      <c r="E5042">
        <f>Sheet2!AX95</f>
        <v>0.1833467792929315</v>
      </c>
    </row>
    <row r="5043" spans="1:5">
      <c r="A5043">
        <v>2013</v>
      </c>
      <c r="B5043">
        <v>0</v>
      </c>
      <c r="C5043">
        <v>1</v>
      </c>
      <c r="D5043">
        <v>92</v>
      </c>
      <c r="E5043">
        <f>Sheet2!AX96</f>
        <v>0.20283553299143775</v>
      </c>
    </row>
    <row r="5044" spans="1:5">
      <c r="A5044">
        <v>2013</v>
      </c>
      <c r="B5044">
        <v>0</v>
      </c>
      <c r="C5044">
        <v>1</v>
      </c>
      <c r="D5044">
        <v>93</v>
      </c>
      <c r="E5044">
        <f>Sheet2!AX97</f>
        <v>0.22739325929386753</v>
      </c>
    </row>
    <row r="5045" spans="1:5">
      <c r="A5045">
        <v>2013</v>
      </c>
      <c r="B5045">
        <v>0</v>
      </c>
      <c r="C5045">
        <v>1</v>
      </c>
      <c r="D5045">
        <v>94</v>
      </c>
      <c r="E5045">
        <f>Sheet2!AX98</f>
        <v>0.25366537460840011</v>
      </c>
    </row>
    <row r="5046" spans="1:5">
      <c r="A5046">
        <v>2013</v>
      </c>
      <c r="B5046">
        <v>0</v>
      </c>
      <c r="C5046">
        <v>1</v>
      </c>
      <c r="D5046">
        <v>95</v>
      </c>
      <c r="E5046">
        <f>Sheet2!AX99</f>
        <v>0.28915991587474688</v>
      </c>
    </row>
    <row r="5047" spans="1:5">
      <c r="A5047">
        <v>2013</v>
      </c>
      <c r="B5047">
        <v>0</v>
      </c>
      <c r="C5047">
        <v>1</v>
      </c>
      <c r="D5047">
        <v>96</v>
      </c>
      <c r="E5047">
        <f>Sheet2!AX100</f>
        <v>0.28050474546034054</v>
      </c>
    </row>
    <row r="5048" spans="1:5">
      <c r="A5048">
        <v>2013</v>
      </c>
      <c r="B5048">
        <v>0</v>
      </c>
      <c r="C5048">
        <v>1</v>
      </c>
      <c r="D5048">
        <v>97</v>
      </c>
      <c r="E5048">
        <f>Sheet2!AX101</f>
        <v>0.31687719079916205</v>
      </c>
    </row>
    <row r="5049" spans="1:5">
      <c r="A5049">
        <v>2013</v>
      </c>
      <c r="B5049">
        <v>0</v>
      </c>
      <c r="C5049">
        <v>1</v>
      </c>
      <c r="D5049">
        <v>98</v>
      </c>
      <c r="E5049">
        <f>Sheet2!AX102</f>
        <v>0.28271916540467773</v>
      </c>
    </row>
    <row r="5050" spans="1:5">
      <c r="A5050">
        <v>2013</v>
      </c>
      <c r="B5050">
        <v>0</v>
      </c>
      <c r="C5050">
        <v>1</v>
      </c>
      <c r="D5050">
        <v>99</v>
      </c>
      <c r="E5050">
        <f>Sheet2!AX103</f>
        <v>0.37426667426097848</v>
      </c>
    </row>
    <row r="5051" spans="1:5">
      <c r="A5051">
        <v>2013</v>
      </c>
      <c r="B5051">
        <v>0</v>
      </c>
      <c r="C5051">
        <v>1</v>
      </c>
      <c r="D5051">
        <v>100</v>
      </c>
      <c r="E5051">
        <f>Sheet2!AX104</f>
        <v>0.40094040202186437</v>
      </c>
    </row>
    <row r="5052" spans="1:5">
      <c r="A5052">
        <v>2013</v>
      </c>
      <c r="B5052">
        <v>1</v>
      </c>
      <c r="C5052">
        <v>0</v>
      </c>
      <c r="D5052">
        <v>0</v>
      </c>
      <c r="E5052">
        <f>Sheet2!BA4</f>
        <v>3.5037643252228802E-3</v>
      </c>
    </row>
    <row r="5053" spans="1:5">
      <c r="A5053">
        <v>2013</v>
      </c>
      <c r="B5053">
        <v>1</v>
      </c>
      <c r="C5053">
        <v>0</v>
      </c>
      <c r="D5053">
        <v>1</v>
      </c>
      <c r="E5053">
        <f>Sheet2!BA5</f>
        <v>2.3783542812087452E-4</v>
      </c>
    </row>
    <row r="5054" spans="1:5">
      <c r="A5054">
        <v>2013</v>
      </c>
      <c r="B5054">
        <v>1</v>
      </c>
      <c r="C5054">
        <v>0</v>
      </c>
      <c r="D5054">
        <v>2</v>
      </c>
      <c r="E5054">
        <f>Sheet2!BA6</f>
        <v>1.2397742452845779E-4</v>
      </c>
    </row>
    <row r="5055" spans="1:5">
      <c r="A5055">
        <v>2013</v>
      </c>
      <c r="B5055">
        <v>1</v>
      </c>
      <c r="C5055">
        <v>0</v>
      </c>
      <c r="D5055">
        <v>3</v>
      </c>
      <c r="E5055">
        <f>Sheet2!BA7</f>
        <v>1.4118469283695245E-4</v>
      </c>
    </row>
    <row r="5056" spans="1:5">
      <c r="A5056">
        <v>2013</v>
      </c>
      <c r="B5056">
        <v>1</v>
      </c>
      <c r="C5056">
        <v>0</v>
      </c>
      <c r="D5056">
        <v>4</v>
      </c>
      <c r="E5056">
        <f>Sheet2!BA8</f>
        <v>1.1776300273409332E-4</v>
      </c>
    </row>
    <row r="5057" spans="1:5">
      <c r="A5057">
        <v>2013</v>
      </c>
      <c r="B5057">
        <v>1</v>
      </c>
      <c r="C5057">
        <v>0</v>
      </c>
      <c r="D5057">
        <v>5</v>
      </c>
      <c r="E5057">
        <f>Sheet2!BA9</f>
        <v>1.1531749920248895E-4</v>
      </c>
    </row>
    <row r="5058" spans="1:5">
      <c r="A5058">
        <v>2013</v>
      </c>
      <c r="B5058">
        <v>1</v>
      </c>
      <c r="C5058">
        <v>0</v>
      </c>
      <c r="D5058">
        <v>6</v>
      </c>
      <c r="E5058">
        <f>Sheet2!BA10</f>
        <v>7.6759427772335391E-5</v>
      </c>
    </row>
    <row r="5059" spans="1:5">
      <c r="A5059">
        <v>2013</v>
      </c>
      <c r="B5059">
        <v>1</v>
      </c>
      <c r="C5059">
        <v>0</v>
      </c>
      <c r="D5059">
        <v>7</v>
      </c>
      <c r="E5059">
        <f>Sheet2!BA11</f>
        <v>3.9551057153542208E-5</v>
      </c>
    </row>
    <row r="5060" spans="1:5">
      <c r="A5060">
        <v>2013</v>
      </c>
      <c r="B5060">
        <v>1</v>
      </c>
      <c r="C5060">
        <v>0</v>
      </c>
      <c r="D5060">
        <v>8</v>
      </c>
      <c r="E5060">
        <f>Sheet2!BA12</f>
        <v>8.5621733930701165E-5</v>
      </c>
    </row>
    <row r="5061" spans="1:5">
      <c r="A5061">
        <v>2013</v>
      </c>
      <c r="B5061">
        <v>1</v>
      </c>
      <c r="C5061">
        <v>0</v>
      </c>
      <c r="D5061">
        <v>9</v>
      </c>
      <c r="E5061">
        <f>Sheet2!BA13</f>
        <v>8.4577477222402261E-5</v>
      </c>
    </row>
    <row r="5062" spans="1:5">
      <c r="A5062">
        <v>2013</v>
      </c>
      <c r="B5062">
        <v>1</v>
      </c>
      <c r="C5062">
        <v>0</v>
      </c>
      <c r="D5062">
        <v>10</v>
      </c>
      <c r="E5062">
        <f>Sheet2!BA14</f>
        <v>8.9689625770735307E-5</v>
      </c>
    </row>
    <row r="5063" spans="1:5">
      <c r="A5063">
        <v>2013</v>
      </c>
      <c r="B5063">
        <v>1</v>
      </c>
      <c r="C5063">
        <v>0</v>
      </c>
      <c r="D5063">
        <v>11</v>
      </c>
      <c r="E5063">
        <f>Sheet2!BA15</f>
        <v>4.8661686716965248E-5</v>
      </c>
    </row>
    <row r="5064" spans="1:5">
      <c r="A5064">
        <v>2013</v>
      </c>
      <c r="B5064">
        <v>1</v>
      </c>
      <c r="C5064">
        <v>0</v>
      </c>
      <c r="D5064">
        <v>12</v>
      </c>
      <c r="E5064">
        <f>Sheet2!BA16</f>
        <v>8.4308123605054313E-5</v>
      </c>
    </row>
    <row r="5065" spans="1:5">
      <c r="A5065">
        <v>2013</v>
      </c>
      <c r="B5065">
        <v>1</v>
      </c>
      <c r="C5065">
        <v>0</v>
      </c>
      <c r="D5065">
        <v>13</v>
      </c>
      <c r="E5065">
        <f>Sheet2!BA17</f>
        <v>8.7719138727618672E-5</v>
      </c>
    </row>
    <row r="5066" spans="1:5">
      <c r="A5066">
        <v>2013</v>
      </c>
      <c r="B5066">
        <v>1</v>
      </c>
      <c r="C5066">
        <v>0</v>
      </c>
      <c r="D5066">
        <v>14</v>
      </c>
      <c r="E5066">
        <f>Sheet2!BA18</f>
        <v>1.0749131323095875E-4</v>
      </c>
    </row>
    <row r="5067" spans="1:5">
      <c r="A5067">
        <v>2013</v>
      </c>
      <c r="B5067">
        <v>1</v>
      </c>
      <c r="C5067">
        <v>0</v>
      </c>
      <c r="D5067">
        <v>15</v>
      </c>
      <c r="E5067">
        <f>Sheet2!BA19</f>
        <v>1.6743989621286536E-4</v>
      </c>
    </row>
    <row r="5068" spans="1:5">
      <c r="A5068">
        <v>2013</v>
      </c>
      <c r="B5068">
        <v>1</v>
      </c>
      <c r="C5068">
        <v>0</v>
      </c>
      <c r="D5068">
        <v>16</v>
      </c>
      <c r="E5068">
        <f>Sheet2!BA20</f>
        <v>2.0326640028541594E-4</v>
      </c>
    </row>
    <row r="5069" spans="1:5">
      <c r="A5069">
        <v>2013</v>
      </c>
      <c r="B5069">
        <v>1</v>
      </c>
      <c r="C5069">
        <v>0</v>
      </c>
      <c r="D5069">
        <v>17</v>
      </c>
      <c r="E5069">
        <f>Sheet2!BA21</f>
        <v>1.8344392670504802E-4</v>
      </c>
    </row>
    <row r="5070" spans="1:5">
      <c r="A5070">
        <v>2013</v>
      </c>
      <c r="B5070">
        <v>1</v>
      </c>
      <c r="C5070">
        <v>0</v>
      </c>
      <c r="D5070">
        <v>18</v>
      </c>
      <c r="E5070">
        <f>Sheet2!BA22</f>
        <v>2.5047135971809753E-4</v>
      </c>
    </row>
    <row r="5071" spans="1:5">
      <c r="A5071">
        <v>2013</v>
      </c>
      <c r="B5071">
        <v>1</v>
      </c>
      <c r="C5071">
        <v>0</v>
      </c>
      <c r="D5071">
        <v>19</v>
      </c>
      <c r="E5071">
        <f>Sheet2!BA23</f>
        <v>2.7283725123715917E-4</v>
      </c>
    </row>
    <row r="5072" spans="1:5">
      <c r="A5072">
        <v>2013</v>
      </c>
      <c r="B5072">
        <v>1</v>
      </c>
      <c r="C5072">
        <v>0</v>
      </c>
      <c r="D5072">
        <v>20</v>
      </c>
      <c r="E5072">
        <f>Sheet2!BA24</f>
        <v>2.9710980007840966E-4</v>
      </c>
    </row>
    <row r="5073" spans="1:5">
      <c r="A5073">
        <v>2013</v>
      </c>
      <c r="B5073">
        <v>1</v>
      </c>
      <c r="C5073">
        <v>0</v>
      </c>
      <c r="D5073">
        <v>21</v>
      </c>
      <c r="E5073">
        <f>Sheet2!BA25</f>
        <v>2.3259259235718218E-4</v>
      </c>
    </row>
    <row r="5074" spans="1:5">
      <c r="A5074">
        <v>2013</v>
      </c>
      <c r="B5074">
        <v>1</v>
      </c>
      <c r="C5074">
        <v>0</v>
      </c>
      <c r="D5074">
        <v>22</v>
      </c>
      <c r="E5074">
        <f>Sheet2!BA26</f>
        <v>2.7478788968930733E-4</v>
      </c>
    </row>
    <row r="5075" spans="1:5">
      <c r="A5075">
        <v>2013</v>
      </c>
      <c r="B5075">
        <v>1</v>
      </c>
      <c r="C5075">
        <v>0</v>
      </c>
      <c r="D5075">
        <v>23</v>
      </c>
      <c r="E5075">
        <f>Sheet2!BA27</f>
        <v>2.9207320495552175E-4</v>
      </c>
    </row>
    <row r="5076" spans="1:5">
      <c r="A5076">
        <v>2013</v>
      </c>
      <c r="B5076">
        <v>1</v>
      </c>
      <c r="C5076">
        <v>0</v>
      </c>
      <c r="D5076">
        <v>24</v>
      </c>
      <c r="E5076">
        <f>Sheet2!BA28</f>
        <v>2.9002585925149202E-4</v>
      </c>
    </row>
    <row r="5077" spans="1:5">
      <c r="A5077">
        <v>2013</v>
      </c>
      <c r="B5077">
        <v>1</v>
      </c>
      <c r="C5077">
        <v>0</v>
      </c>
      <c r="D5077">
        <v>25</v>
      </c>
      <c r="E5077">
        <f>Sheet2!BA29</f>
        <v>2.9851688778215224E-4</v>
      </c>
    </row>
    <row r="5078" spans="1:5">
      <c r="A5078">
        <v>2013</v>
      </c>
      <c r="B5078">
        <v>1</v>
      </c>
      <c r="C5078">
        <v>0</v>
      </c>
      <c r="D5078">
        <v>26</v>
      </c>
      <c r="E5078">
        <f>Sheet2!BA30</f>
        <v>3.3076347469733849E-4</v>
      </c>
    </row>
    <row r="5079" spans="1:5">
      <c r="A5079">
        <v>2013</v>
      </c>
      <c r="B5079">
        <v>1</v>
      </c>
      <c r="C5079">
        <v>0</v>
      </c>
      <c r="D5079">
        <v>27</v>
      </c>
      <c r="E5079">
        <f>Sheet2!BA31</f>
        <v>3.3773280943588853E-4</v>
      </c>
    </row>
    <row r="5080" spans="1:5">
      <c r="A5080">
        <v>2013</v>
      </c>
      <c r="B5080">
        <v>1</v>
      </c>
      <c r="C5080">
        <v>0</v>
      </c>
      <c r="D5080">
        <v>28</v>
      </c>
      <c r="E5080">
        <f>Sheet2!BA32</f>
        <v>3.1346054853317043E-4</v>
      </c>
    </row>
    <row r="5081" spans="1:5">
      <c r="A5081">
        <v>2013</v>
      </c>
      <c r="B5081">
        <v>1</v>
      </c>
      <c r="C5081">
        <v>0</v>
      </c>
      <c r="D5081">
        <v>29</v>
      </c>
      <c r="E5081">
        <f>Sheet2!BA33</f>
        <v>4.8429628017576014E-4</v>
      </c>
    </row>
    <row r="5082" spans="1:5">
      <c r="A5082">
        <v>2013</v>
      </c>
      <c r="B5082">
        <v>1</v>
      </c>
      <c r="C5082">
        <v>0</v>
      </c>
      <c r="D5082">
        <v>30</v>
      </c>
      <c r="E5082">
        <f>Sheet2!BA34</f>
        <v>4.9824627631333402E-4</v>
      </c>
    </row>
    <row r="5083" spans="1:5">
      <c r="A5083">
        <v>2013</v>
      </c>
      <c r="B5083">
        <v>1</v>
      </c>
      <c r="C5083">
        <v>0</v>
      </c>
      <c r="D5083">
        <v>31</v>
      </c>
      <c r="E5083">
        <f>Sheet2!BA35</f>
        <v>6.2038057419900683E-4</v>
      </c>
    </row>
    <row r="5084" spans="1:5">
      <c r="A5084">
        <v>2013</v>
      </c>
      <c r="B5084">
        <v>1</v>
      </c>
      <c r="C5084">
        <v>0</v>
      </c>
      <c r="D5084">
        <v>32</v>
      </c>
      <c r="E5084">
        <f>Sheet2!BA36</f>
        <v>5.8496403067249438E-4</v>
      </c>
    </row>
    <row r="5085" spans="1:5">
      <c r="A5085">
        <v>2013</v>
      </c>
      <c r="B5085">
        <v>1</v>
      </c>
      <c r="C5085">
        <v>0</v>
      </c>
      <c r="D5085">
        <v>33</v>
      </c>
      <c r="E5085">
        <f>Sheet2!BA37</f>
        <v>6.5327941265448902E-4</v>
      </c>
    </row>
    <row r="5086" spans="1:5">
      <c r="A5086">
        <v>2013</v>
      </c>
      <c r="B5086">
        <v>1</v>
      </c>
      <c r="C5086">
        <v>0</v>
      </c>
      <c r="D5086">
        <v>34</v>
      </c>
      <c r="E5086">
        <f>Sheet2!BA38</f>
        <v>7.8167636312402079E-4</v>
      </c>
    </row>
    <row r="5087" spans="1:5">
      <c r="A5087">
        <v>2013</v>
      </c>
      <c r="B5087">
        <v>1</v>
      </c>
      <c r="C5087">
        <v>0</v>
      </c>
      <c r="D5087">
        <v>35</v>
      </c>
      <c r="E5087">
        <f>Sheet2!BA39</f>
        <v>8.0722939466036018E-4</v>
      </c>
    </row>
    <row r="5088" spans="1:5">
      <c r="A5088">
        <v>2013</v>
      </c>
      <c r="B5088">
        <v>1</v>
      </c>
      <c r="C5088">
        <v>0</v>
      </c>
      <c r="D5088">
        <v>36</v>
      </c>
      <c r="E5088">
        <f>Sheet2!BA40</f>
        <v>6.5509098960535165E-4</v>
      </c>
    </row>
    <row r="5089" spans="1:5">
      <c r="A5089">
        <v>2013</v>
      </c>
      <c r="B5089">
        <v>1</v>
      </c>
      <c r="C5089">
        <v>0</v>
      </c>
      <c r="D5089">
        <v>37</v>
      </c>
      <c r="E5089">
        <f>Sheet2!BA41</f>
        <v>7.8470671234645182E-4</v>
      </c>
    </row>
    <row r="5090" spans="1:5">
      <c r="A5090">
        <v>2013</v>
      </c>
      <c r="B5090">
        <v>1</v>
      </c>
      <c r="C5090">
        <v>0</v>
      </c>
      <c r="D5090">
        <v>38</v>
      </c>
      <c r="E5090">
        <f>Sheet2!BA42</f>
        <v>1.0106188563973346E-3</v>
      </c>
    </row>
    <row r="5091" spans="1:5">
      <c r="A5091">
        <v>2013</v>
      </c>
      <c r="B5091">
        <v>1</v>
      </c>
      <c r="C5091">
        <v>0</v>
      </c>
      <c r="D5091">
        <v>39</v>
      </c>
      <c r="E5091">
        <f>Sheet2!BA43</f>
        <v>9.4062316907089077E-4</v>
      </c>
    </row>
    <row r="5092" spans="1:5">
      <c r="A5092">
        <v>2013</v>
      </c>
      <c r="B5092">
        <v>1</v>
      </c>
      <c r="C5092">
        <v>0</v>
      </c>
      <c r="D5092">
        <v>40</v>
      </c>
      <c r="E5092">
        <f>Sheet2!BA44</f>
        <v>9.9380583805465752E-4</v>
      </c>
    </row>
    <row r="5093" spans="1:5">
      <c r="A5093">
        <v>2013</v>
      </c>
      <c r="B5093">
        <v>1</v>
      </c>
      <c r="C5093">
        <v>0</v>
      </c>
      <c r="D5093">
        <v>41</v>
      </c>
      <c r="E5093">
        <f>Sheet2!BA45</f>
        <v>9.773680328915655E-4</v>
      </c>
    </row>
    <row r="5094" spans="1:5">
      <c r="A5094">
        <v>2013</v>
      </c>
      <c r="B5094">
        <v>1</v>
      </c>
      <c r="C5094">
        <v>0</v>
      </c>
      <c r="D5094">
        <v>42</v>
      </c>
      <c r="E5094">
        <f>Sheet2!BA46</f>
        <v>1.2966556295536226E-3</v>
      </c>
    </row>
    <row r="5095" spans="1:5">
      <c r="A5095">
        <v>2013</v>
      </c>
      <c r="B5095">
        <v>1</v>
      </c>
      <c r="C5095">
        <v>0</v>
      </c>
      <c r="D5095">
        <v>43</v>
      </c>
      <c r="E5095">
        <f>Sheet2!BA47</f>
        <v>1.3225162970857515E-3</v>
      </c>
    </row>
    <row r="5096" spans="1:5">
      <c r="A5096">
        <v>2013</v>
      </c>
      <c r="B5096">
        <v>1</v>
      </c>
      <c r="C5096">
        <v>0</v>
      </c>
      <c r="D5096">
        <v>44</v>
      </c>
      <c r="E5096">
        <f>Sheet2!BA48</f>
        <v>1.5523315815637378E-3</v>
      </c>
    </row>
    <row r="5097" spans="1:5">
      <c r="A5097">
        <v>2013</v>
      </c>
      <c r="B5097">
        <v>1</v>
      </c>
      <c r="C5097">
        <v>0</v>
      </c>
      <c r="D5097">
        <v>45</v>
      </c>
      <c r="E5097">
        <f>Sheet2!BA49</f>
        <v>1.422588243689855E-3</v>
      </c>
    </row>
    <row r="5098" spans="1:5">
      <c r="A5098">
        <v>2013</v>
      </c>
      <c r="B5098">
        <v>1</v>
      </c>
      <c r="C5098">
        <v>0</v>
      </c>
      <c r="D5098">
        <v>46</v>
      </c>
      <c r="E5098">
        <f>Sheet2!BA50</f>
        <v>1.4880277246920009E-3</v>
      </c>
    </row>
    <row r="5099" spans="1:5">
      <c r="A5099">
        <v>2013</v>
      </c>
      <c r="B5099">
        <v>1</v>
      </c>
      <c r="C5099">
        <v>0</v>
      </c>
      <c r="D5099">
        <v>47</v>
      </c>
      <c r="E5099">
        <f>Sheet2!BA51</f>
        <v>1.7656113128675485E-3</v>
      </c>
    </row>
    <row r="5100" spans="1:5">
      <c r="A5100">
        <v>2013</v>
      </c>
      <c r="B5100">
        <v>1</v>
      </c>
      <c r="C5100">
        <v>0</v>
      </c>
      <c r="D5100">
        <v>48</v>
      </c>
      <c r="E5100">
        <f>Sheet2!BA52</f>
        <v>1.768074215434024E-3</v>
      </c>
    </row>
    <row r="5101" spans="1:5">
      <c r="A5101">
        <v>2013</v>
      </c>
      <c r="B5101">
        <v>1</v>
      </c>
      <c r="C5101">
        <v>0</v>
      </c>
      <c r="D5101">
        <v>49</v>
      </c>
      <c r="E5101">
        <f>Sheet2!BA53</f>
        <v>1.9397512554332522E-3</v>
      </c>
    </row>
    <row r="5102" spans="1:5">
      <c r="A5102">
        <v>2013</v>
      </c>
      <c r="B5102">
        <v>1</v>
      </c>
      <c r="C5102">
        <v>0</v>
      </c>
      <c r="D5102">
        <v>50</v>
      </c>
      <c r="E5102">
        <f>Sheet2!BA54</f>
        <v>1.9639800749386834E-3</v>
      </c>
    </row>
    <row r="5103" spans="1:5">
      <c r="A5103">
        <v>2013</v>
      </c>
      <c r="B5103">
        <v>1</v>
      </c>
      <c r="C5103">
        <v>0</v>
      </c>
      <c r="D5103">
        <v>51</v>
      </c>
      <c r="E5103">
        <f>Sheet2!BA55</f>
        <v>2.3402929137359241E-3</v>
      </c>
    </row>
    <row r="5104" spans="1:5">
      <c r="A5104">
        <v>2013</v>
      </c>
      <c r="B5104">
        <v>1</v>
      </c>
      <c r="C5104">
        <v>0</v>
      </c>
      <c r="D5104">
        <v>52</v>
      </c>
      <c r="E5104">
        <f>Sheet2!BA56</f>
        <v>2.4387367466729586E-3</v>
      </c>
    </row>
    <row r="5105" spans="1:5">
      <c r="A5105">
        <v>2013</v>
      </c>
      <c r="B5105">
        <v>1</v>
      </c>
      <c r="C5105">
        <v>0</v>
      </c>
      <c r="D5105">
        <v>53</v>
      </c>
      <c r="E5105">
        <f>Sheet2!BA57</f>
        <v>2.5070075848371205E-3</v>
      </c>
    </row>
    <row r="5106" spans="1:5">
      <c r="A5106">
        <v>2013</v>
      </c>
      <c r="B5106">
        <v>1</v>
      </c>
      <c r="C5106">
        <v>0</v>
      </c>
      <c r="D5106">
        <v>54</v>
      </c>
      <c r="E5106">
        <f>Sheet2!BA58</f>
        <v>3.2426296232291197E-3</v>
      </c>
    </row>
    <row r="5107" spans="1:5">
      <c r="A5107">
        <v>2013</v>
      </c>
      <c r="B5107">
        <v>1</v>
      </c>
      <c r="C5107">
        <v>0</v>
      </c>
      <c r="D5107">
        <v>55</v>
      </c>
      <c r="E5107">
        <f>Sheet2!BA59</f>
        <v>2.7555219023460316E-3</v>
      </c>
    </row>
    <row r="5108" spans="1:5">
      <c r="A5108">
        <v>2013</v>
      </c>
      <c r="B5108">
        <v>1</v>
      </c>
      <c r="C5108">
        <v>0</v>
      </c>
      <c r="D5108">
        <v>56</v>
      </c>
      <c r="E5108">
        <f>Sheet2!BA60</f>
        <v>3.2965096327296447E-3</v>
      </c>
    </row>
    <row r="5109" spans="1:5">
      <c r="A5109">
        <v>2013</v>
      </c>
      <c r="B5109">
        <v>1</v>
      </c>
      <c r="C5109">
        <v>0</v>
      </c>
      <c r="D5109">
        <v>57</v>
      </c>
      <c r="E5109">
        <f>Sheet2!BA61</f>
        <v>3.7131473134263708E-3</v>
      </c>
    </row>
    <row r="5110" spans="1:5">
      <c r="A5110">
        <v>2013</v>
      </c>
      <c r="B5110">
        <v>1</v>
      </c>
      <c r="C5110">
        <v>0</v>
      </c>
      <c r="D5110">
        <v>58</v>
      </c>
      <c r="E5110">
        <f>Sheet2!BA62</f>
        <v>3.9664937756225772E-3</v>
      </c>
    </row>
    <row r="5111" spans="1:5">
      <c r="A5111">
        <v>2013</v>
      </c>
      <c r="B5111">
        <v>1</v>
      </c>
      <c r="C5111">
        <v>0</v>
      </c>
      <c r="D5111">
        <v>59</v>
      </c>
      <c r="E5111">
        <f>Sheet2!BA63</f>
        <v>4.1409476584320874E-3</v>
      </c>
    </row>
    <row r="5112" spans="1:5">
      <c r="A5112">
        <v>2013</v>
      </c>
      <c r="B5112">
        <v>1</v>
      </c>
      <c r="C5112">
        <v>0</v>
      </c>
      <c r="D5112">
        <v>60</v>
      </c>
      <c r="E5112">
        <f>Sheet2!BA64</f>
        <v>4.8533992707446025E-3</v>
      </c>
    </row>
    <row r="5113" spans="1:5">
      <c r="A5113">
        <v>2013</v>
      </c>
      <c r="B5113">
        <v>1</v>
      </c>
      <c r="C5113">
        <v>0</v>
      </c>
      <c r="D5113">
        <v>61</v>
      </c>
      <c r="E5113">
        <f>Sheet2!BA65</f>
        <v>4.8793892489223164E-3</v>
      </c>
    </row>
    <row r="5114" spans="1:5">
      <c r="A5114">
        <v>2013</v>
      </c>
      <c r="B5114">
        <v>1</v>
      </c>
      <c r="C5114">
        <v>0</v>
      </c>
      <c r="D5114">
        <v>62</v>
      </c>
      <c r="E5114">
        <f>Sheet2!BA66</f>
        <v>4.8498770935927315E-3</v>
      </c>
    </row>
    <row r="5115" spans="1:5">
      <c r="A5115">
        <v>2013</v>
      </c>
      <c r="B5115">
        <v>1</v>
      </c>
      <c r="C5115">
        <v>0</v>
      </c>
      <c r="D5115">
        <v>63</v>
      </c>
      <c r="E5115">
        <f>Sheet2!BA67</f>
        <v>5.45108166473966E-3</v>
      </c>
    </row>
    <row r="5116" spans="1:5">
      <c r="A5116">
        <v>2013</v>
      </c>
      <c r="B5116">
        <v>1</v>
      </c>
      <c r="C5116">
        <v>0</v>
      </c>
      <c r="D5116">
        <v>64</v>
      </c>
      <c r="E5116">
        <f>Sheet2!BA68</f>
        <v>6.0115306856945569E-3</v>
      </c>
    </row>
    <row r="5117" spans="1:5">
      <c r="A5117">
        <v>2013</v>
      </c>
      <c r="B5117">
        <v>1</v>
      </c>
      <c r="C5117">
        <v>0</v>
      </c>
      <c r="D5117">
        <v>65</v>
      </c>
      <c r="E5117">
        <f>Sheet2!BA69</f>
        <v>6.7375759945476066E-3</v>
      </c>
    </row>
    <row r="5118" spans="1:5">
      <c r="A5118">
        <v>2013</v>
      </c>
      <c r="B5118">
        <v>1</v>
      </c>
      <c r="C5118">
        <v>0</v>
      </c>
      <c r="D5118">
        <v>66</v>
      </c>
      <c r="E5118">
        <f>Sheet2!BA70</f>
        <v>7.2713244496967503E-3</v>
      </c>
    </row>
    <row r="5119" spans="1:5">
      <c r="A5119">
        <v>2013</v>
      </c>
      <c r="B5119">
        <v>1</v>
      </c>
      <c r="C5119">
        <v>0</v>
      </c>
      <c r="D5119">
        <v>67</v>
      </c>
      <c r="E5119">
        <f>Sheet2!BA71</f>
        <v>8.4996219967608255E-3</v>
      </c>
    </row>
    <row r="5120" spans="1:5">
      <c r="A5120">
        <v>2013</v>
      </c>
      <c r="B5120">
        <v>1</v>
      </c>
      <c r="C5120">
        <v>0</v>
      </c>
      <c r="D5120">
        <v>68</v>
      </c>
      <c r="E5120">
        <f>Sheet2!BA72</f>
        <v>8.6904009429556849E-3</v>
      </c>
    </row>
    <row r="5121" spans="1:5">
      <c r="A5121">
        <v>2013</v>
      </c>
      <c r="B5121">
        <v>1</v>
      </c>
      <c r="C5121">
        <v>0</v>
      </c>
      <c r="D5121">
        <v>69</v>
      </c>
      <c r="E5121">
        <f>Sheet2!BA73</f>
        <v>9.8726878739986684E-3</v>
      </c>
    </row>
    <row r="5122" spans="1:5">
      <c r="A5122">
        <v>2013</v>
      </c>
      <c r="B5122">
        <v>1</v>
      </c>
      <c r="C5122">
        <v>0</v>
      </c>
      <c r="D5122">
        <v>70</v>
      </c>
      <c r="E5122">
        <f>Sheet2!BA74</f>
        <v>1.1111371003458756E-2</v>
      </c>
    </row>
    <row r="5123" spans="1:5">
      <c r="A5123">
        <v>2013</v>
      </c>
      <c r="B5123">
        <v>1</v>
      </c>
      <c r="C5123">
        <v>0</v>
      </c>
      <c r="D5123">
        <v>71</v>
      </c>
      <c r="E5123">
        <f>Sheet2!BA75</f>
        <v>1.3093413729856401E-2</v>
      </c>
    </row>
    <row r="5124" spans="1:5">
      <c r="A5124">
        <v>2013</v>
      </c>
      <c r="B5124">
        <v>1</v>
      </c>
      <c r="C5124">
        <v>0</v>
      </c>
      <c r="D5124">
        <v>72</v>
      </c>
      <c r="E5124">
        <f>Sheet2!BA76</f>
        <v>1.4012288258723802E-2</v>
      </c>
    </row>
    <row r="5125" spans="1:5">
      <c r="A5125">
        <v>2013</v>
      </c>
      <c r="B5125">
        <v>1</v>
      </c>
      <c r="C5125">
        <v>0</v>
      </c>
      <c r="D5125">
        <v>73</v>
      </c>
      <c r="E5125">
        <f>Sheet2!BA77</f>
        <v>1.5214638421416354E-2</v>
      </c>
    </row>
    <row r="5126" spans="1:5">
      <c r="A5126">
        <v>2013</v>
      </c>
      <c r="B5126">
        <v>1</v>
      </c>
      <c r="C5126">
        <v>0</v>
      </c>
      <c r="D5126">
        <v>74</v>
      </c>
      <c r="E5126">
        <f>Sheet2!BA78</f>
        <v>1.7974054620626994E-2</v>
      </c>
    </row>
    <row r="5127" spans="1:5">
      <c r="A5127">
        <v>2013</v>
      </c>
      <c r="B5127">
        <v>1</v>
      </c>
      <c r="C5127">
        <v>0</v>
      </c>
      <c r="D5127">
        <v>75</v>
      </c>
      <c r="E5127">
        <f>Sheet2!BA79</f>
        <v>1.922863371825315E-2</v>
      </c>
    </row>
    <row r="5128" spans="1:5">
      <c r="A5128">
        <v>2013</v>
      </c>
      <c r="B5128">
        <v>1</v>
      </c>
      <c r="C5128">
        <v>0</v>
      </c>
      <c r="D5128">
        <v>76</v>
      </c>
      <c r="E5128">
        <f>Sheet2!BA80</f>
        <v>2.1385257821827989E-2</v>
      </c>
    </row>
    <row r="5129" spans="1:5">
      <c r="A5129">
        <v>2013</v>
      </c>
      <c r="B5129">
        <v>1</v>
      </c>
      <c r="C5129">
        <v>0</v>
      </c>
      <c r="D5129">
        <v>77</v>
      </c>
      <c r="E5129">
        <f>Sheet2!BA81</f>
        <v>2.4435860867201373E-2</v>
      </c>
    </row>
    <row r="5130" spans="1:5">
      <c r="A5130">
        <v>2013</v>
      </c>
      <c r="B5130">
        <v>1</v>
      </c>
      <c r="C5130">
        <v>0</v>
      </c>
      <c r="D5130">
        <v>78</v>
      </c>
      <c r="E5130">
        <f>Sheet2!BA82</f>
        <v>2.8099238185607264E-2</v>
      </c>
    </row>
    <row r="5131" spans="1:5">
      <c r="A5131">
        <v>2013</v>
      </c>
      <c r="B5131">
        <v>1</v>
      </c>
      <c r="C5131">
        <v>0</v>
      </c>
      <c r="D5131">
        <v>79</v>
      </c>
      <c r="E5131">
        <f>Sheet2!BA83</f>
        <v>3.0578854968163968E-2</v>
      </c>
    </row>
    <row r="5132" spans="1:5">
      <c r="A5132">
        <v>2013</v>
      </c>
      <c r="B5132">
        <v>1</v>
      </c>
      <c r="C5132">
        <v>0</v>
      </c>
      <c r="D5132">
        <v>80</v>
      </c>
      <c r="E5132">
        <f>Sheet2!BA84</f>
        <v>3.5464758361144696E-2</v>
      </c>
    </row>
    <row r="5133" spans="1:5">
      <c r="A5133">
        <v>2013</v>
      </c>
      <c r="B5133">
        <v>1</v>
      </c>
      <c r="C5133">
        <v>0</v>
      </c>
      <c r="D5133">
        <v>81</v>
      </c>
      <c r="E5133">
        <f>Sheet2!BA85</f>
        <v>3.8847140431548237E-2</v>
      </c>
    </row>
    <row r="5134" spans="1:5">
      <c r="A5134">
        <v>2013</v>
      </c>
      <c r="B5134">
        <v>1</v>
      </c>
      <c r="C5134">
        <v>0</v>
      </c>
      <c r="D5134">
        <v>82</v>
      </c>
      <c r="E5134">
        <f>Sheet2!BA86</f>
        <v>4.7242008488353381E-2</v>
      </c>
    </row>
    <row r="5135" spans="1:5">
      <c r="A5135">
        <v>2013</v>
      </c>
      <c r="B5135">
        <v>1</v>
      </c>
      <c r="C5135">
        <v>0</v>
      </c>
      <c r="D5135">
        <v>83</v>
      </c>
      <c r="E5135">
        <f>Sheet2!BA87</f>
        <v>5.1562133697646242E-2</v>
      </c>
    </row>
    <row r="5136" spans="1:5">
      <c r="A5136">
        <v>2013</v>
      </c>
      <c r="B5136">
        <v>1</v>
      </c>
      <c r="C5136">
        <v>0</v>
      </c>
      <c r="D5136">
        <v>84</v>
      </c>
      <c r="E5136">
        <f>Sheet2!BA88</f>
        <v>6.0530829065220441E-2</v>
      </c>
    </row>
    <row r="5137" spans="1:5">
      <c r="A5137">
        <v>2013</v>
      </c>
      <c r="B5137">
        <v>1</v>
      </c>
      <c r="C5137">
        <v>0</v>
      </c>
      <c r="D5137">
        <v>85</v>
      </c>
      <c r="E5137">
        <f>Sheet2!BA89</f>
        <v>6.7620329102423327E-2</v>
      </c>
    </row>
    <row r="5138" spans="1:5">
      <c r="A5138">
        <v>2013</v>
      </c>
      <c r="B5138">
        <v>1</v>
      </c>
      <c r="C5138">
        <v>0</v>
      </c>
      <c r="D5138">
        <v>86</v>
      </c>
      <c r="E5138">
        <f>Sheet2!BA90</f>
        <v>7.7166904044314602E-2</v>
      </c>
    </row>
    <row r="5139" spans="1:5">
      <c r="A5139">
        <v>2013</v>
      </c>
      <c r="B5139">
        <v>1</v>
      </c>
      <c r="C5139">
        <v>0</v>
      </c>
      <c r="D5139">
        <v>87</v>
      </c>
      <c r="E5139">
        <f>Sheet2!BA91</f>
        <v>8.9500884780924203E-2</v>
      </c>
    </row>
    <row r="5140" spans="1:5">
      <c r="A5140">
        <v>2013</v>
      </c>
      <c r="B5140">
        <v>1</v>
      </c>
      <c r="C5140">
        <v>0</v>
      </c>
      <c r="D5140">
        <v>88</v>
      </c>
      <c r="E5140">
        <f>Sheet2!BA92</f>
        <v>0.10286465934539343</v>
      </c>
    </row>
    <row r="5141" spans="1:5">
      <c r="A5141">
        <v>2013</v>
      </c>
      <c r="B5141">
        <v>1</v>
      </c>
      <c r="C5141">
        <v>0</v>
      </c>
      <c r="D5141">
        <v>89</v>
      </c>
      <c r="E5141">
        <f>Sheet2!BA93</f>
        <v>0.12064998279242165</v>
      </c>
    </row>
    <row r="5142" spans="1:5">
      <c r="A5142">
        <v>2013</v>
      </c>
      <c r="B5142">
        <v>1</v>
      </c>
      <c r="C5142">
        <v>0</v>
      </c>
      <c r="D5142">
        <v>90</v>
      </c>
      <c r="E5142">
        <f>Sheet2!BA94</f>
        <v>0.13739560591295805</v>
      </c>
    </row>
    <row r="5143" spans="1:5">
      <c r="A5143">
        <v>2013</v>
      </c>
      <c r="B5143">
        <v>1</v>
      </c>
      <c r="C5143">
        <v>0</v>
      </c>
      <c r="D5143">
        <v>91</v>
      </c>
      <c r="E5143">
        <f>Sheet2!BA95</f>
        <v>0.15032843762138434</v>
      </c>
    </row>
    <row r="5144" spans="1:5">
      <c r="A5144">
        <v>2013</v>
      </c>
      <c r="B5144">
        <v>1</v>
      </c>
      <c r="C5144">
        <v>0</v>
      </c>
      <c r="D5144">
        <v>92</v>
      </c>
      <c r="E5144">
        <f>Sheet2!BA96</f>
        <v>0.17654270617892062</v>
      </c>
    </row>
    <row r="5145" spans="1:5">
      <c r="A5145">
        <v>2013</v>
      </c>
      <c r="B5145">
        <v>1</v>
      </c>
      <c r="C5145">
        <v>0</v>
      </c>
      <c r="D5145">
        <v>93</v>
      </c>
      <c r="E5145">
        <f>Sheet2!BA97</f>
        <v>0.19491007157878884</v>
      </c>
    </row>
    <row r="5146" spans="1:5">
      <c r="A5146">
        <v>2013</v>
      </c>
      <c r="B5146">
        <v>1</v>
      </c>
      <c r="C5146">
        <v>0</v>
      </c>
      <c r="D5146">
        <v>94</v>
      </c>
      <c r="E5146">
        <f>Sheet2!BA98</f>
        <v>0.22415686322565886</v>
      </c>
    </row>
    <row r="5147" spans="1:5">
      <c r="A5147">
        <v>2013</v>
      </c>
      <c r="B5147">
        <v>1</v>
      </c>
      <c r="C5147">
        <v>0</v>
      </c>
      <c r="D5147">
        <v>95</v>
      </c>
      <c r="E5147">
        <f>Sheet2!BA99</f>
        <v>0.2541676847971166</v>
      </c>
    </row>
    <row r="5148" spans="1:5">
      <c r="A5148">
        <v>2013</v>
      </c>
      <c r="B5148">
        <v>1</v>
      </c>
      <c r="C5148">
        <v>0</v>
      </c>
      <c r="D5148">
        <v>96</v>
      </c>
      <c r="E5148">
        <f>Sheet2!BA100</f>
        <v>0.27103102407992891</v>
      </c>
    </row>
    <row r="5149" spans="1:5">
      <c r="A5149">
        <v>2013</v>
      </c>
      <c r="B5149">
        <v>1</v>
      </c>
      <c r="C5149">
        <v>0</v>
      </c>
      <c r="D5149">
        <v>97</v>
      </c>
      <c r="E5149">
        <f>Sheet2!BA101</f>
        <v>0.31733198679738733</v>
      </c>
    </row>
    <row r="5150" spans="1:5">
      <c r="A5150">
        <v>2013</v>
      </c>
      <c r="B5150">
        <v>1</v>
      </c>
      <c r="C5150">
        <v>0</v>
      </c>
      <c r="D5150">
        <v>98</v>
      </c>
      <c r="E5150">
        <f>Sheet2!BA102</f>
        <v>0.3237268882145638</v>
      </c>
    </row>
    <row r="5151" spans="1:5">
      <c r="A5151">
        <v>2013</v>
      </c>
      <c r="B5151">
        <v>1</v>
      </c>
      <c r="C5151">
        <v>0</v>
      </c>
      <c r="D5151">
        <v>99</v>
      </c>
      <c r="E5151">
        <f>Sheet2!BA103</f>
        <v>0.35765327632790006</v>
      </c>
    </row>
    <row r="5152" spans="1:5">
      <c r="A5152">
        <v>2013</v>
      </c>
      <c r="B5152">
        <v>1</v>
      </c>
      <c r="C5152">
        <v>0</v>
      </c>
      <c r="D5152">
        <v>100</v>
      </c>
      <c r="E5152">
        <f>Sheet2!BA104</f>
        <v>0.47191902499361088</v>
      </c>
    </row>
    <row r="5153" spans="1:5">
      <c r="A5153">
        <v>2013</v>
      </c>
      <c r="B5153">
        <v>1</v>
      </c>
      <c r="C5153">
        <v>1</v>
      </c>
      <c r="D5153">
        <v>0</v>
      </c>
      <c r="E5153">
        <f>Sheet2!AZ4</f>
        <v>3.5037643252228802E-3</v>
      </c>
    </row>
    <row r="5154" spans="1:5">
      <c r="A5154">
        <v>2013</v>
      </c>
      <c r="B5154">
        <v>1</v>
      </c>
      <c r="C5154">
        <v>1</v>
      </c>
      <c r="D5154">
        <v>1</v>
      </c>
      <c r="E5154">
        <f>Sheet2!AZ5</f>
        <v>2.3783542812087452E-4</v>
      </c>
    </row>
    <row r="5155" spans="1:5">
      <c r="A5155">
        <v>2013</v>
      </c>
      <c r="B5155">
        <v>1</v>
      </c>
      <c r="C5155">
        <v>1</v>
      </c>
      <c r="D5155">
        <v>2</v>
      </c>
      <c r="E5155">
        <f>Sheet2!AZ6</f>
        <v>1.2397742452845779E-4</v>
      </c>
    </row>
    <row r="5156" spans="1:5">
      <c r="A5156">
        <v>2013</v>
      </c>
      <c r="B5156">
        <v>1</v>
      </c>
      <c r="C5156">
        <v>1</v>
      </c>
      <c r="D5156">
        <v>3</v>
      </c>
      <c r="E5156">
        <f>Sheet2!AZ7</f>
        <v>1.4118469283695245E-4</v>
      </c>
    </row>
    <row r="5157" spans="1:5">
      <c r="A5157">
        <v>2013</v>
      </c>
      <c r="B5157">
        <v>1</v>
      </c>
      <c r="C5157">
        <v>1</v>
      </c>
      <c r="D5157">
        <v>4</v>
      </c>
      <c r="E5157">
        <f>Sheet2!AZ8</f>
        <v>1.1776300273409332E-4</v>
      </c>
    </row>
    <row r="5158" spans="1:5">
      <c r="A5158">
        <v>2013</v>
      </c>
      <c r="B5158">
        <v>1</v>
      </c>
      <c r="C5158">
        <v>1</v>
      </c>
      <c r="D5158">
        <v>5</v>
      </c>
      <c r="E5158">
        <f>Sheet2!AZ9</f>
        <v>1.1531749920248895E-4</v>
      </c>
    </row>
    <row r="5159" spans="1:5">
      <c r="A5159">
        <v>2013</v>
      </c>
      <c r="B5159">
        <v>1</v>
      </c>
      <c r="C5159">
        <v>1</v>
      </c>
      <c r="D5159">
        <v>6</v>
      </c>
      <c r="E5159">
        <f>Sheet2!AZ10</f>
        <v>7.6759427772335391E-5</v>
      </c>
    </row>
    <row r="5160" spans="1:5">
      <c r="A5160">
        <v>2013</v>
      </c>
      <c r="B5160">
        <v>1</v>
      </c>
      <c r="C5160">
        <v>1</v>
      </c>
      <c r="D5160">
        <v>7</v>
      </c>
      <c r="E5160">
        <f>Sheet2!AZ11</f>
        <v>3.9551057153542208E-5</v>
      </c>
    </row>
    <row r="5161" spans="1:5">
      <c r="A5161">
        <v>2013</v>
      </c>
      <c r="B5161">
        <v>1</v>
      </c>
      <c r="C5161">
        <v>1</v>
      </c>
      <c r="D5161">
        <v>8</v>
      </c>
      <c r="E5161">
        <f>Sheet2!AZ12</f>
        <v>8.5621733930701165E-5</v>
      </c>
    </row>
    <row r="5162" spans="1:5">
      <c r="A5162">
        <v>2013</v>
      </c>
      <c r="B5162">
        <v>1</v>
      </c>
      <c r="C5162">
        <v>1</v>
      </c>
      <c r="D5162">
        <v>9</v>
      </c>
      <c r="E5162">
        <f>Sheet2!AZ13</f>
        <v>8.4577477222402261E-5</v>
      </c>
    </row>
    <row r="5163" spans="1:5">
      <c r="A5163">
        <v>2013</v>
      </c>
      <c r="B5163">
        <v>1</v>
      </c>
      <c r="C5163">
        <v>1</v>
      </c>
      <c r="D5163">
        <v>10</v>
      </c>
      <c r="E5163">
        <f>Sheet2!AZ14</f>
        <v>8.9689625770735307E-5</v>
      </c>
    </row>
    <row r="5164" spans="1:5">
      <c r="A5164">
        <v>2013</v>
      </c>
      <c r="B5164">
        <v>1</v>
      </c>
      <c r="C5164">
        <v>1</v>
      </c>
      <c r="D5164">
        <v>11</v>
      </c>
      <c r="E5164">
        <f>Sheet2!AZ15</f>
        <v>4.8661686716965248E-5</v>
      </c>
    </row>
    <row r="5165" spans="1:5">
      <c r="A5165">
        <v>2013</v>
      </c>
      <c r="B5165">
        <v>1</v>
      </c>
      <c r="C5165">
        <v>1</v>
      </c>
      <c r="D5165">
        <v>12</v>
      </c>
      <c r="E5165">
        <f>Sheet2!AZ16</f>
        <v>8.4308123605054313E-5</v>
      </c>
    </row>
    <row r="5166" spans="1:5">
      <c r="A5166">
        <v>2013</v>
      </c>
      <c r="B5166">
        <v>1</v>
      </c>
      <c r="C5166">
        <v>1</v>
      </c>
      <c r="D5166">
        <v>13</v>
      </c>
      <c r="E5166">
        <f>Sheet2!AZ17</f>
        <v>8.7719138727618672E-5</v>
      </c>
    </row>
    <row r="5167" spans="1:5">
      <c r="A5167">
        <v>2013</v>
      </c>
      <c r="B5167">
        <v>1</v>
      </c>
      <c r="C5167">
        <v>1</v>
      </c>
      <c r="D5167">
        <v>14</v>
      </c>
      <c r="E5167">
        <f>Sheet2!AZ18</f>
        <v>1.0749131323095875E-4</v>
      </c>
    </row>
    <row r="5168" spans="1:5">
      <c r="A5168">
        <v>2013</v>
      </c>
      <c r="B5168">
        <v>1</v>
      </c>
      <c r="C5168">
        <v>1</v>
      </c>
      <c r="D5168">
        <v>15</v>
      </c>
      <c r="E5168">
        <f>Sheet2!AZ19</f>
        <v>1.6743989621286536E-4</v>
      </c>
    </row>
    <row r="5169" spans="1:5">
      <c r="A5169">
        <v>2013</v>
      </c>
      <c r="B5169">
        <v>1</v>
      </c>
      <c r="C5169">
        <v>1</v>
      </c>
      <c r="D5169">
        <v>16</v>
      </c>
      <c r="E5169">
        <f>Sheet2!AZ20</f>
        <v>2.0326640028541594E-4</v>
      </c>
    </row>
    <row r="5170" spans="1:5">
      <c r="A5170">
        <v>2013</v>
      </c>
      <c r="B5170">
        <v>1</v>
      </c>
      <c r="C5170">
        <v>1</v>
      </c>
      <c r="D5170">
        <v>17</v>
      </c>
      <c r="E5170">
        <f>Sheet2!AZ21</f>
        <v>1.8344392670504802E-4</v>
      </c>
    </row>
    <row r="5171" spans="1:5">
      <c r="A5171">
        <v>2013</v>
      </c>
      <c r="B5171">
        <v>1</v>
      </c>
      <c r="C5171">
        <v>1</v>
      </c>
      <c r="D5171">
        <v>18</v>
      </c>
      <c r="E5171">
        <f>Sheet2!AZ22</f>
        <v>2.5047135971809753E-4</v>
      </c>
    </row>
    <row r="5172" spans="1:5">
      <c r="A5172">
        <v>2013</v>
      </c>
      <c r="B5172">
        <v>1</v>
      </c>
      <c r="C5172">
        <v>1</v>
      </c>
      <c r="D5172">
        <v>19</v>
      </c>
      <c r="E5172">
        <f>Sheet2!AZ23</f>
        <v>2.7283725123715917E-4</v>
      </c>
    </row>
    <row r="5173" spans="1:5">
      <c r="A5173">
        <v>2013</v>
      </c>
      <c r="B5173">
        <v>1</v>
      </c>
      <c r="C5173">
        <v>1</v>
      </c>
      <c r="D5173">
        <v>20</v>
      </c>
      <c r="E5173">
        <f>Sheet2!AZ24</f>
        <v>2.9710980007840966E-4</v>
      </c>
    </row>
    <row r="5174" spans="1:5">
      <c r="A5174">
        <v>2013</v>
      </c>
      <c r="B5174">
        <v>1</v>
      </c>
      <c r="C5174">
        <v>1</v>
      </c>
      <c r="D5174">
        <v>21</v>
      </c>
      <c r="E5174">
        <f>Sheet2!AZ25</f>
        <v>2.3259259235718218E-4</v>
      </c>
    </row>
    <row r="5175" spans="1:5">
      <c r="A5175">
        <v>2013</v>
      </c>
      <c r="B5175">
        <v>1</v>
      </c>
      <c r="C5175">
        <v>1</v>
      </c>
      <c r="D5175">
        <v>22</v>
      </c>
      <c r="E5175">
        <f>Sheet2!AZ26</f>
        <v>2.7478788968930733E-4</v>
      </c>
    </row>
    <row r="5176" spans="1:5">
      <c r="A5176">
        <v>2013</v>
      </c>
      <c r="B5176">
        <v>1</v>
      </c>
      <c r="C5176">
        <v>1</v>
      </c>
      <c r="D5176">
        <v>23</v>
      </c>
      <c r="E5176">
        <f>Sheet2!AZ27</f>
        <v>2.9207320495552175E-4</v>
      </c>
    </row>
    <row r="5177" spans="1:5">
      <c r="A5177">
        <v>2013</v>
      </c>
      <c r="B5177">
        <v>1</v>
      </c>
      <c r="C5177">
        <v>1</v>
      </c>
      <c r="D5177">
        <v>24</v>
      </c>
      <c r="E5177">
        <f>Sheet2!AZ28</f>
        <v>2.9002585925149202E-4</v>
      </c>
    </row>
    <row r="5178" spans="1:5">
      <c r="A5178">
        <v>2013</v>
      </c>
      <c r="B5178">
        <v>1</v>
      </c>
      <c r="C5178">
        <v>1</v>
      </c>
      <c r="D5178">
        <v>25</v>
      </c>
      <c r="E5178">
        <f>Sheet2!AZ29</f>
        <v>2.9851688778215224E-4</v>
      </c>
    </row>
    <row r="5179" spans="1:5">
      <c r="A5179">
        <v>2013</v>
      </c>
      <c r="B5179">
        <v>1</v>
      </c>
      <c r="C5179">
        <v>1</v>
      </c>
      <c r="D5179">
        <v>26</v>
      </c>
      <c r="E5179">
        <f>Sheet2!AZ30</f>
        <v>2.0709189485856012E-4</v>
      </c>
    </row>
    <row r="5180" spans="1:5">
      <c r="A5180">
        <v>2013</v>
      </c>
      <c r="B5180">
        <v>1</v>
      </c>
      <c r="C5180">
        <v>1</v>
      </c>
      <c r="D5180">
        <v>27</v>
      </c>
      <c r="E5180">
        <f>Sheet2!AZ31</f>
        <v>1.2866937306151623E-4</v>
      </c>
    </row>
    <row r="5181" spans="1:5">
      <c r="A5181">
        <v>2013</v>
      </c>
      <c r="B5181">
        <v>1</v>
      </c>
      <c r="C5181">
        <v>1</v>
      </c>
      <c r="D5181">
        <v>28</v>
      </c>
      <c r="E5181">
        <f>Sheet2!AZ32</f>
        <v>1.3513185103350157E-4</v>
      </c>
    </row>
    <row r="5182" spans="1:5">
      <c r="A5182">
        <v>2013</v>
      </c>
      <c r="B5182">
        <v>1</v>
      </c>
      <c r="C5182">
        <v>1</v>
      </c>
      <c r="D5182">
        <v>29</v>
      </c>
      <c r="E5182">
        <f>Sheet2!AZ33</f>
        <v>1.8550401076101523E-4</v>
      </c>
    </row>
    <row r="5183" spans="1:5">
      <c r="A5183">
        <v>2013</v>
      </c>
      <c r="B5183">
        <v>1</v>
      </c>
      <c r="C5183">
        <v>1</v>
      </c>
      <c r="D5183">
        <v>30</v>
      </c>
      <c r="E5183">
        <f>Sheet2!AZ34</f>
        <v>1.3592974037772285E-4</v>
      </c>
    </row>
    <row r="5184" spans="1:5">
      <c r="A5184">
        <v>2013</v>
      </c>
      <c r="B5184">
        <v>1</v>
      </c>
      <c r="C5184">
        <v>1</v>
      </c>
      <c r="D5184">
        <v>31</v>
      </c>
      <c r="E5184">
        <f>Sheet2!AZ35</f>
        <v>2.6415965130839071E-4</v>
      </c>
    </row>
    <row r="5185" spans="1:5">
      <c r="A5185">
        <v>2013</v>
      </c>
      <c r="B5185">
        <v>1</v>
      </c>
      <c r="C5185">
        <v>1</v>
      </c>
      <c r="D5185">
        <v>32</v>
      </c>
      <c r="E5185">
        <f>Sheet2!AZ36</f>
        <v>2.0286573392561165E-4</v>
      </c>
    </row>
    <row r="5186" spans="1:5">
      <c r="A5186">
        <v>2013</v>
      </c>
      <c r="B5186">
        <v>1</v>
      </c>
      <c r="C5186">
        <v>1</v>
      </c>
      <c r="D5186">
        <v>33</v>
      </c>
      <c r="E5186">
        <f>Sheet2!AZ37</f>
        <v>2.8385850126901469E-4</v>
      </c>
    </row>
    <row r="5187" spans="1:5">
      <c r="A5187">
        <v>2013</v>
      </c>
      <c r="B5187">
        <v>1</v>
      </c>
      <c r="C5187">
        <v>1</v>
      </c>
      <c r="D5187">
        <v>34</v>
      </c>
      <c r="E5187">
        <f>Sheet2!AZ38</f>
        <v>3.05101289378543E-4</v>
      </c>
    </row>
    <row r="5188" spans="1:5">
      <c r="A5188">
        <v>2013</v>
      </c>
      <c r="B5188">
        <v>1</v>
      </c>
      <c r="C5188">
        <v>1</v>
      </c>
      <c r="D5188">
        <v>35</v>
      </c>
      <c r="E5188">
        <f>Sheet2!AZ39</f>
        <v>3.1863555739359249E-4</v>
      </c>
    </row>
    <row r="5189" spans="1:5">
      <c r="A5189">
        <v>2013</v>
      </c>
      <c r="B5189">
        <v>1</v>
      </c>
      <c r="C5189">
        <v>1</v>
      </c>
      <c r="D5189">
        <v>36</v>
      </c>
      <c r="E5189">
        <f>Sheet2!AZ40</f>
        <v>2.7816368076401076E-4</v>
      </c>
    </row>
    <row r="5190" spans="1:5">
      <c r="A5190">
        <v>2013</v>
      </c>
      <c r="B5190">
        <v>1</v>
      </c>
      <c r="C5190">
        <v>1</v>
      </c>
      <c r="D5190">
        <v>37</v>
      </c>
      <c r="E5190">
        <f>Sheet2!AZ41</f>
        <v>4.1692381520464178E-4</v>
      </c>
    </row>
    <row r="5191" spans="1:5">
      <c r="A5191">
        <v>2013</v>
      </c>
      <c r="B5191">
        <v>1</v>
      </c>
      <c r="C5191">
        <v>1</v>
      </c>
      <c r="D5191">
        <v>38</v>
      </c>
      <c r="E5191">
        <f>Sheet2!AZ42</f>
        <v>4.2048123924286494E-4</v>
      </c>
    </row>
    <row r="5192" spans="1:5">
      <c r="A5192">
        <v>2013</v>
      </c>
      <c r="B5192">
        <v>1</v>
      </c>
      <c r="C5192">
        <v>1</v>
      </c>
      <c r="D5192">
        <v>39</v>
      </c>
      <c r="E5192">
        <f>Sheet2!AZ43</f>
        <v>5.0856266005080216E-4</v>
      </c>
    </row>
    <row r="5193" spans="1:5">
      <c r="A5193">
        <v>2013</v>
      </c>
      <c r="B5193">
        <v>1</v>
      </c>
      <c r="C5193">
        <v>1</v>
      </c>
      <c r="D5193">
        <v>40</v>
      </c>
      <c r="E5193">
        <f>Sheet2!AZ44</f>
        <v>4.3928646027541993E-4</v>
      </c>
    </row>
    <row r="5194" spans="1:5">
      <c r="A5194">
        <v>2013</v>
      </c>
      <c r="B5194">
        <v>1</v>
      </c>
      <c r="C5194">
        <v>1</v>
      </c>
      <c r="D5194">
        <v>41</v>
      </c>
      <c r="E5194">
        <f>Sheet2!AZ45</f>
        <v>5.4422855141873533E-4</v>
      </c>
    </row>
    <row r="5195" spans="1:5">
      <c r="A5195">
        <v>2013</v>
      </c>
      <c r="B5195">
        <v>1</v>
      </c>
      <c r="C5195">
        <v>1</v>
      </c>
      <c r="D5195">
        <v>42</v>
      </c>
      <c r="E5195">
        <f>Sheet2!AZ46</f>
        <v>5.9319026518462735E-4</v>
      </c>
    </row>
    <row r="5196" spans="1:5">
      <c r="A5196">
        <v>2013</v>
      </c>
      <c r="B5196">
        <v>1</v>
      </c>
      <c r="C5196">
        <v>1</v>
      </c>
      <c r="D5196">
        <v>43</v>
      </c>
      <c r="E5196">
        <f>Sheet2!AZ47</f>
        <v>6.4693163466417864E-4</v>
      </c>
    </row>
    <row r="5197" spans="1:5">
      <c r="A5197">
        <v>2013</v>
      </c>
      <c r="B5197">
        <v>1</v>
      </c>
      <c r="C5197">
        <v>1</v>
      </c>
      <c r="D5197">
        <v>44</v>
      </c>
      <c r="E5197">
        <f>Sheet2!AZ48</f>
        <v>8.1225619834865588E-4</v>
      </c>
    </row>
    <row r="5198" spans="1:5">
      <c r="A5198">
        <v>2013</v>
      </c>
      <c r="B5198">
        <v>1</v>
      </c>
      <c r="C5198">
        <v>1</v>
      </c>
      <c r="D5198">
        <v>45</v>
      </c>
      <c r="E5198">
        <f>Sheet2!AZ49</f>
        <v>7.790032120182413E-4</v>
      </c>
    </row>
    <row r="5199" spans="1:5">
      <c r="A5199">
        <v>2013</v>
      </c>
      <c r="B5199">
        <v>1</v>
      </c>
      <c r="C5199">
        <v>1</v>
      </c>
      <c r="D5199">
        <v>46</v>
      </c>
      <c r="E5199">
        <f>Sheet2!AZ50</f>
        <v>8.9554250691293983E-4</v>
      </c>
    </row>
    <row r="5200" spans="1:5">
      <c r="A5200">
        <v>2013</v>
      </c>
      <c r="B5200">
        <v>1</v>
      </c>
      <c r="C5200">
        <v>1</v>
      </c>
      <c r="D5200">
        <v>47</v>
      </c>
      <c r="E5200">
        <f>Sheet2!AZ51</f>
        <v>9.8958873017602599E-4</v>
      </c>
    </row>
    <row r="5201" spans="1:5">
      <c r="A5201">
        <v>2013</v>
      </c>
      <c r="B5201">
        <v>1</v>
      </c>
      <c r="C5201">
        <v>1</v>
      </c>
      <c r="D5201">
        <v>48</v>
      </c>
      <c r="E5201">
        <f>Sheet2!AZ52</f>
        <v>1.1317343692807879E-3</v>
      </c>
    </row>
    <row r="5202" spans="1:5">
      <c r="A5202">
        <v>2013</v>
      </c>
      <c r="B5202">
        <v>1</v>
      </c>
      <c r="C5202">
        <v>1</v>
      </c>
      <c r="D5202">
        <v>49</v>
      </c>
      <c r="E5202">
        <f>Sheet2!AZ53</f>
        <v>1.2630948421448525E-3</v>
      </c>
    </row>
    <row r="5203" spans="1:5">
      <c r="A5203">
        <v>2013</v>
      </c>
      <c r="B5203">
        <v>1</v>
      </c>
      <c r="C5203">
        <v>1</v>
      </c>
      <c r="D5203">
        <v>50</v>
      </c>
      <c r="E5203">
        <f>Sheet2!AZ54</f>
        <v>1.3173285957218464E-3</v>
      </c>
    </row>
    <row r="5204" spans="1:5">
      <c r="A5204">
        <v>2013</v>
      </c>
      <c r="B5204">
        <v>1</v>
      </c>
      <c r="C5204">
        <v>1</v>
      </c>
      <c r="D5204">
        <v>51</v>
      </c>
      <c r="E5204">
        <f>Sheet2!AZ55</f>
        <v>1.5497603737660648E-3</v>
      </c>
    </row>
    <row r="5205" spans="1:5">
      <c r="A5205">
        <v>2013</v>
      </c>
      <c r="B5205">
        <v>1</v>
      </c>
      <c r="C5205">
        <v>1</v>
      </c>
      <c r="D5205">
        <v>52</v>
      </c>
      <c r="E5205">
        <f>Sheet2!AZ56</f>
        <v>1.6017632457635703E-3</v>
      </c>
    </row>
    <row r="5206" spans="1:5">
      <c r="A5206">
        <v>2013</v>
      </c>
      <c r="B5206">
        <v>1</v>
      </c>
      <c r="C5206">
        <v>1</v>
      </c>
      <c r="D5206">
        <v>53</v>
      </c>
      <c r="E5206">
        <f>Sheet2!AZ57</f>
        <v>1.5598216652353775E-3</v>
      </c>
    </row>
    <row r="5207" spans="1:5">
      <c r="A5207">
        <v>2013</v>
      </c>
      <c r="B5207">
        <v>1</v>
      </c>
      <c r="C5207">
        <v>1</v>
      </c>
      <c r="D5207">
        <v>54</v>
      </c>
      <c r="E5207">
        <f>Sheet2!AZ58</f>
        <v>1.9173584227614149E-3</v>
      </c>
    </row>
    <row r="5208" spans="1:5">
      <c r="A5208">
        <v>2013</v>
      </c>
      <c r="B5208">
        <v>1</v>
      </c>
      <c r="C5208">
        <v>1</v>
      </c>
      <c r="D5208">
        <v>55</v>
      </c>
      <c r="E5208">
        <f>Sheet2!AZ59</f>
        <v>2.109948751781783E-3</v>
      </c>
    </row>
    <row r="5209" spans="1:5">
      <c r="A5209">
        <v>2013</v>
      </c>
      <c r="B5209">
        <v>1</v>
      </c>
      <c r="C5209">
        <v>1</v>
      </c>
      <c r="D5209">
        <v>56</v>
      </c>
      <c r="E5209">
        <f>Sheet2!AZ60</f>
        <v>2.2097708664144495E-3</v>
      </c>
    </row>
    <row r="5210" spans="1:5">
      <c r="A5210">
        <v>2013</v>
      </c>
      <c r="B5210">
        <v>1</v>
      </c>
      <c r="C5210">
        <v>1</v>
      </c>
      <c r="D5210">
        <v>57</v>
      </c>
      <c r="E5210">
        <f>Sheet2!AZ61</f>
        <v>2.2488715330275465E-3</v>
      </c>
    </row>
    <row r="5211" spans="1:5">
      <c r="A5211">
        <v>2013</v>
      </c>
      <c r="B5211">
        <v>1</v>
      </c>
      <c r="C5211">
        <v>1</v>
      </c>
      <c r="D5211">
        <v>58</v>
      </c>
      <c r="E5211">
        <f>Sheet2!AZ62</f>
        <v>2.5209322637790772E-3</v>
      </c>
    </row>
    <row r="5212" spans="1:5">
      <c r="A5212">
        <v>2013</v>
      </c>
      <c r="B5212">
        <v>1</v>
      </c>
      <c r="C5212">
        <v>1</v>
      </c>
      <c r="D5212">
        <v>59</v>
      </c>
      <c r="E5212">
        <f>Sheet2!AZ63</f>
        <v>2.9606125445906153E-3</v>
      </c>
    </row>
    <row r="5213" spans="1:5">
      <c r="A5213">
        <v>2013</v>
      </c>
      <c r="B5213">
        <v>1</v>
      </c>
      <c r="C5213">
        <v>1</v>
      </c>
      <c r="D5213">
        <v>60</v>
      </c>
      <c r="E5213">
        <f>Sheet2!AZ64</f>
        <v>3.293019997968927E-3</v>
      </c>
    </row>
    <row r="5214" spans="1:5">
      <c r="A5214">
        <v>2013</v>
      </c>
      <c r="B5214">
        <v>1</v>
      </c>
      <c r="C5214">
        <v>1</v>
      </c>
      <c r="D5214">
        <v>61</v>
      </c>
      <c r="E5214">
        <f>Sheet2!AZ65</f>
        <v>3.6311937120085567E-3</v>
      </c>
    </row>
    <row r="5215" spans="1:5">
      <c r="A5215">
        <v>2013</v>
      </c>
      <c r="B5215">
        <v>1</v>
      </c>
      <c r="C5215">
        <v>1</v>
      </c>
      <c r="D5215">
        <v>62</v>
      </c>
      <c r="E5215">
        <f>Sheet2!AZ66</f>
        <v>3.9763026088931045E-3</v>
      </c>
    </row>
    <row r="5216" spans="1:5">
      <c r="A5216">
        <v>2013</v>
      </c>
      <c r="B5216">
        <v>1</v>
      </c>
      <c r="C5216">
        <v>1</v>
      </c>
      <c r="D5216">
        <v>63</v>
      </c>
      <c r="E5216">
        <f>Sheet2!AZ67</f>
        <v>4.0111794525566373E-3</v>
      </c>
    </row>
    <row r="5217" spans="1:5">
      <c r="A5217">
        <v>2013</v>
      </c>
      <c r="B5217">
        <v>1</v>
      </c>
      <c r="C5217">
        <v>1</v>
      </c>
      <c r="D5217">
        <v>64</v>
      </c>
      <c r="E5217">
        <f>Sheet2!AZ68</f>
        <v>4.0201263567472278E-3</v>
      </c>
    </row>
    <row r="5218" spans="1:5">
      <c r="A5218">
        <v>2013</v>
      </c>
      <c r="B5218">
        <v>1</v>
      </c>
      <c r="C5218">
        <v>1</v>
      </c>
      <c r="D5218">
        <v>65</v>
      </c>
      <c r="E5218">
        <f>Sheet2!AZ69</f>
        <v>5.0747129284305689E-3</v>
      </c>
    </row>
    <row r="5219" spans="1:5">
      <c r="A5219">
        <v>2013</v>
      </c>
      <c r="B5219">
        <v>1</v>
      </c>
      <c r="C5219">
        <v>1</v>
      </c>
      <c r="D5219">
        <v>66</v>
      </c>
      <c r="E5219">
        <f>Sheet2!AZ70</f>
        <v>5.3206165201641082E-3</v>
      </c>
    </row>
    <row r="5220" spans="1:5">
      <c r="A5220">
        <v>2013</v>
      </c>
      <c r="B5220">
        <v>1</v>
      </c>
      <c r="C5220">
        <v>1</v>
      </c>
      <c r="D5220">
        <v>67</v>
      </c>
      <c r="E5220">
        <f>Sheet2!AZ71</f>
        <v>6.1390423146195595E-3</v>
      </c>
    </row>
    <row r="5221" spans="1:5">
      <c r="A5221">
        <v>2013</v>
      </c>
      <c r="B5221">
        <v>1</v>
      </c>
      <c r="C5221">
        <v>1</v>
      </c>
      <c r="D5221">
        <v>68</v>
      </c>
      <c r="E5221">
        <f>Sheet2!AZ72</f>
        <v>7.1021171130941432E-3</v>
      </c>
    </row>
    <row r="5222" spans="1:5">
      <c r="A5222">
        <v>2013</v>
      </c>
      <c r="B5222">
        <v>1</v>
      </c>
      <c r="C5222">
        <v>1</v>
      </c>
      <c r="D5222">
        <v>69</v>
      </c>
      <c r="E5222">
        <f>Sheet2!AZ73</f>
        <v>7.6336363659240177E-3</v>
      </c>
    </row>
    <row r="5223" spans="1:5">
      <c r="A5223">
        <v>2013</v>
      </c>
      <c r="B5223">
        <v>1</v>
      </c>
      <c r="C5223">
        <v>1</v>
      </c>
      <c r="D5223">
        <v>70</v>
      </c>
      <c r="E5223">
        <f>Sheet2!AZ74</f>
        <v>8.5435540387069665E-3</v>
      </c>
    </row>
    <row r="5224" spans="1:5">
      <c r="A5224">
        <v>2013</v>
      </c>
      <c r="B5224">
        <v>1</v>
      </c>
      <c r="C5224">
        <v>1</v>
      </c>
      <c r="D5224">
        <v>71</v>
      </c>
      <c r="E5224">
        <f>Sheet2!AZ75</f>
        <v>9.3374955493200473E-3</v>
      </c>
    </row>
    <row r="5225" spans="1:5">
      <c r="A5225">
        <v>2013</v>
      </c>
      <c r="B5225">
        <v>1</v>
      </c>
      <c r="C5225">
        <v>1</v>
      </c>
      <c r="D5225">
        <v>72</v>
      </c>
      <c r="E5225">
        <f>Sheet2!AZ76</f>
        <v>1.1005897592114108E-2</v>
      </c>
    </row>
    <row r="5226" spans="1:5">
      <c r="A5226">
        <v>2013</v>
      </c>
      <c r="B5226">
        <v>1</v>
      </c>
      <c r="C5226">
        <v>1</v>
      </c>
      <c r="D5226">
        <v>73</v>
      </c>
      <c r="E5226">
        <f>Sheet2!AZ77</f>
        <v>1.240941007512303E-2</v>
      </c>
    </row>
    <row r="5227" spans="1:5">
      <c r="A5227">
        <v>2013</v>
      </c>
      <c r="B5227">
        <v>1</v>
      </c>
      <c r="C5227">
        <v>1</v>
      </c>
      <c r="D5227">
        <v>74</v>
      </c>
      <c r="E5227">
        <f>Sheet2!AZ78</f>
        <v>1.3426060073263763E-2</v>
      </c>
    </row>
    <row r="5228" spans="1:5">
      <c r="A5228">
        <v>2013</v>
      </c>
      <c r="B5228">
        <v>1</v>
      </c>
      <c r="C5228">
        <v>1</v>
      </c>
      <c r="D5228">
        <v>75</v>
      </c>
      <c r="E5228">
        <f>Sheet2!AZ79</f>
        <v>1.5092168528988821E-2</v>
      </c>
    </row>
    <row r="5229" spans="1:5">
      <c r="A5229">
        <v>2013</v>
      </c>
      <c r="B5229">
        <v>1</v>
      </c>
      <c r="C5229">
        <v>1</v>
      </c>
      <c r="D5229">
        <v>76</v>
      </c>
      <c r="E5229">
        <f>Sheet2!AZ80</f>
        <v>1.6041137689066967E-2</v>
      </c>
    </row>
    <row r="5230" spans="1:5">
      <c r="A5230">
        <v>2013</v>
      </c>
      <c r="B5230">
        <v>1</v>
      </c>
      <c r="C5230">
        <v>1</v>
      </c>
      <c r="D5230">
        <v>77</v>
      </c>
      <c r="E5230">
        <f>Sheet2!AZ81</f>
        <v>1.8915071423922791E-2</v>
      </c>
    </row>
    <row r="5231" spans="1:5">
      <c r="A5231">
        <v>2013</v>
      </c>
      <c r="B5231">
        <v>1</v>
      </c>
      <c r="C5231">
        <v>1</v>
      </c>
      <c r="D5231">
        <v>78</v>
      </c>
      <c r="E5231">
        <f>Sheet2!AZ82</f>
        <v>2.0807178858327054E-2</v>
      </c>
    </row>
    <row r="5232" spans="1:5">
      <c r="A5232">
        <v>2013</v>
      </c>
      <c r="B5232">
        <v>1</v>
      </c>
      <c r="C5232">
        <v>1</v>
      </c>
      <c r="D5232">
        <v>79</v>
      </c>
      <c r="E5232">
        <f>Sheet2!AZ83</f>
        <v>2.4389595176553307E-2</v>
      </c>
    </row>
    <row r="5233" spans="1:5">
      <c r="A5233">
        <v>2013</v>
      </c>
      <c r="B5233">
        <v>1</v>
      </c>
      <c r="C5233">
        <v>1</v>
      </c>
      <c r="D5233">
        <v>80</v>
      </c>
      <c r="E5233">
        <f>Sheet2!AZ84</f>
        <v>2.8017342279514905E-2</v>
      </c>
    </row>
    <row r="5234" spans="1:5">
      <c r="A5234">
        <v>2013</v>
      </c>
      <c r="B5234">
        <v>1</v>
      </c>
      <c r="C5234">
        <v>1</v>
      </c>
      <c r="D5234">
        <v>81</v>
      </c>
      <c r="E5234">
        <f>Sheet2!AZ85</f>
        <v>3.2356589239130651E-2</v>
      </c>
    </row>
    <row r="5235" spans="1:5">
      <c r="A5235">
        <v>2013</v>
      </c>
      <c r="B5235">
        <v>1</v>
      </c>
      <c r="C5235">
        <v>1</v>
      </c>
      <c r="D5235">
        <v>82</v>
      </c>
      <c r="E5235">
        <f>Sheet2!AZ86</f>
        <v>3.8332034448206459E-2</v>
      </c>
    </row>
    <row r="5236" spans="1:5">
      <c r="A5236">
        <v>2013</v>
      </c>
      <c r="B5236">
        <v>1</v>
      </c>
      <c r="C5236">
        <v>1</v>
      </c>
      <c r="D5236">
        <v>83</v>
      </c>
      <c r="E5236">
        <f>Sheet2!AZ87</f>
        <v>4.3704878347735496E-2</v>
      </c>
    </row>
    <row r="5237" spans="1:5">
      <c r="A5237">
        <v>2013</v>
      </c>
      <c r="B5237">
        <v>1</v>
      </c>
      <c r="C5237">
        <v>1</v>
      </c>
      <c r="D5237">
        <v>84</v>
      </c>
      <c r="E5237">
        <f>Sheet2!AZ88</f>
        <v>4.9829763717363106E-2</v>
      </c>
    </row>
    <row r="5238" spans="1:5">
      <c r="A5238">
        <v>2013</v>
      </c>
      <c r="B5238">
        <v>1</v>
      </c>
      <c r="C5238">
        <v>1</v>
      </c>
      <c r="D5238">
        <v>85</v>
      </c>
      <c r="E5238">
        <f>Sheet2!AZ89</f>
        <v>5.8019417610882189E-2</v>
      </c>
    </row>
    <row r="5239" spans="1:5">
      <c r="A5239">
        <v>2013</v>
      </c>
      <c r="B5239">
        <v>1</v>
      </c>
      <c r="C5239">
        <v>1</v>
      </c>
      <c r="D5239">
        <v>86</v>
      </c>
      <c r="E5239">
        <f>Sheet2!AZ90</f>
        <v>6.8432593307287765E-2</v>
      </c>
    </row>
    <row r="5240" spans="1:5">
      <c r="A5240">
        <v>2013</v>
      </c>
      <c r="B5240">
        <v>1</v>
      </c>
      <c r="C5240">
        <v>1</v>
      </c>
      <c r="D5240">
        <v>87</v>
      </c>
      <c r="E5240">
        <f>Sheet2!AZ91</f>
        <v>7.8196186107816007E-2</v>
      </c>
    </row>
    <row r="5241" spans="1:5">
      <c r="A5241">
        <v>2013</v>
      </c>
      <c r="B5241">
        <v>1</v>
      </c>
      <c r="C5241">
        <v>1</v>
      </c>
      <c r="D5241">
        <v>88</v>
      </c>
      <c r="E5241">
        <f>Sheet2!AZ92</f>
        <v>9.3466405417330617E-2</v>
      </c>
    </row>
    <row r="5242" spans="1:5">
      <c r="A5242">
        <v>2013</v>
      </c>
      <c r="B5242">
        <v>1</v>
      </c>
      <c r="C5242">
        <v>1</v>
      </c>
      <c r="D5242">
        <v>89</v>
      </c>
      <c r="E5242">
        <f>Sheet2!AZ93</f>
        <v>0.10048187840432367</v>
      </c>
    </row>
    <row r="5243" spans="1:5">
      <c r="A5243">
        <v>2013</v>
      </c>
      <c r="B5243">
        <v>1</v>
      </c>
      <c r="C5243">
        <v>1</v>
      </c>
      <c r="D5243">
        <v>90</v>
      </c>
      <c r="E5243">
        <f>Sheet2!AZ94</f>
        <v>0.10994468501589069</v>
      </c>
    </row>
    <row r="5244" spans="1:5">
      <c r="A5244">
        <v>2013</v>
      </c>
      <c r="B5244">
        <v>1</v>
      </c>
      <c r="C5244">
        <v>1</v>
      </c>
      <c r="D5244">
        <v>91</v>
      </c>
      <c r="E5244">
        <f>Sheet2!AZ95</f>
        <v>0.12722719546742212</v>
      </c>
    </row>
    <row r="5245" spans="1:5">
      <c r="A5245">
        <v>2013</v>
      </c>
      <c r="B5245">
        <v>1</v>
      </c>
      <c r="C5245">
        <v>1</v>
      </c>
      <c r="D5245">
        <v>92</v>
      </c>
      <c r="E5245">
        <f>Sheet2!AZ96</f>
        <v>0.14295852970634684</v>
      </c>
    </row>
    <row r="5246" spans="1:5">
      <c r="A5246">
        <v>2013</v>
      </c>
      <c r="B5246">
        <v>1</v>
      </c>
      <c r="C5246">
        <v>1</v>
      </c>
      <c r="D5246">
        <v>93</v>
      </c>
      <c r="E5246">
        <f>Sheet2!AZ97</f>
        <v>0.18600225861095426</v>
      </c>
    </row>
    <row r="5247" spans="1:5">
      <c r="A5247">
        <v>2013</v>
      </c>
      <c r="B5247">
        <v>1</v>
      </c>
      <c r="C5247">
        <v>1</v>
      </c>
      <c r="D5247">
        <v>94</v>
      </c>
      <c r="E5247">
        <f>Sheet2!AZ98</f>
        <v>0.18973569931875006</v>
      </c>
    </row>
    <row r="5248" spans="1:5">
      <c r="A5248">
        <v>2013</v>
      </c>
      <c r="B5248">
        <v>1</v>
      </c>
      <c r="C5248">
        <v>1</v>
      </c>
      <c r="D5248">
        <v>95</v>
      </c>
      <c r="E5248">
        <f>Sheet2!AZ99</f>
        <v>0.17841499921222626</v>
      </c>
    </row>
    <row r="5249" spans="1:5">
      <c r="A5249">
        <v>2013</v>
      </c>
      <c r="B5249">
        <v>1</v>
      </c>
      <c r="C5249">
        <v>1</v>
      </c>
      <c r="D5249">
        <v>96</v>
      </c>
      <c r="E5249">
        <f>Sheet2!AZ100</f>
        <v>0.24343931930138826</v>
      </c>
    </row>
    <row r="5250" spans="1:5">
      <c r="A5250">
        <v>2013</v>
      </c>
      <c r="B5250">
        <v>1</v>
      </c>
      <c r="C5250">
        <v>1</v>
      </c>
      <c r="D5250">
        <v>97</v>
      </c>
      <c r="E5250">
        <f>Sheet2!AZ101</f>
        <v>0.22898532547347294</v>
      </c>
    </row>
    <row r="5251" spans="1:5">
      <c r="A5251">
        <v>2013</v>
      </c>
      <c r="B5251">
        <v>1</v>
      </c>
      <c r="C5251">
        <v>1</v>
      </c>
      <c r="D5251">
        <v>98</v>
      </c>
      <c r="E5251">
        <f>Sheet2!AZ102</f>
        <v>0.20670050761421321</v>
      </c>
    </row>
    <row r="5252" spans="1:5">
      <c r="A5252">
        <v>2013</v>
      </c>
      <c r="B5252">
        <v>1</v>
      </c>
      <c r="C5252">
        <v>1</v>
      </c>
      <c r="D5252">
        <v>99</v>
      </c>
      <c r="E5252">
        <f>Sheet2!AZ103</f>
        <v>0.25506382978723402</v>
      </c>
    </row>
    <row r="5253" spans="1:5">
      <c r="A5253">
        <v>2013</v>
      </c>
      <c r="B5253">
        <v>1</v>
      </c>
      <c r="C5253">
        <v>1</v>
      </c>
      <c r="D5253">
        <v>100</v>
      </c>
      <c r="E5253">
        <f>Sheet2!AZ104</f>
        <v>0.17956656346749225</v>
      </c>
    </row>
    <row r="5254" spans="1:5">
      <c r="A5254">
        <v>2014</v>
      </c>
      <c r="B5254">
        <v>0</v>
      </c>
      <c r="C5254">
        <v>0</v>
      </c>
      <c r="D5254">
        <v>0</v>
      </c>
      <c r="E5254">
        <f>Sheet2!BC4</f>
        <v>4.0882346503355368E-3</v>
      </c>
    </row>
    <row r="5255" spans="1:5">
      <c r="A5255">
        <v>2014</v>
      </c>
      <c r="B5255">
        <v>0</v>
      </c>
      <c r="C5255">
        <v>0</v>
      </c>
      <c r="D5255">
        <v>1</v>
      </c>
      <c r="E5255">
        <f>Sheet2!BC5</f>
        <v>2.9400969690744362E-4</v>
      </c>
    </row>
    <row r="5256" spans="1:5">
      <c r="A5256">
        <v>2014</v>
      </c>
      <c r="B5256">
        <v>0</v>
      </c>
      <c r="C5256">
        <v>0</v>
      </c>
      <c r="D5256">
        <v>2</v>
      </c>
      <c r="E5256">
        <f>Sheet2!BC6</f>
        <v>1.8995099956360149E-4</v>
      </c>
    </row>
    <row r="5257" spans="1:5">
      <c r="A5257">
        <v>2014</v>
      </c>
      <c r="B5257">
        <v>0</v>
      </c>
      <c r="C5257">
        <v>0</v>
      </c>
      <c r="D5257">
        <v>3</v>
      </c>
      <c r="E5257">
        <f>Sheet2!BC7</f>
        <v>1.4067201191017881E-4</v>
      </c>
    </row>
    <row r="5258" spans="1:5">
      <c r="A5258">
        <v>2014</v>
      </c>
      <c r="B5258">
        <v>0</v>
      </c>
      <c r="C5258">
        <v>0</v>
      </c>
      <c r="D5258">
        <v>4</v>
      </c>
      <c r="E5258">
        <f>Sheet2!BC8</f>
        <v>1.0738970438881176E-4</v>
      </c>
    </row>
    <row r="5259" spans="1:5">
      <c r="A5259">
        <v>2014</v>
      </c>
      <c r="B5259">
        <v>0</v>
      </c>
      <c r="C5259">
        <v>0</v>
      </c>
      <c r="D5259">
        <v>5</v>
      </c>
      <c r="E5259">
        <f>Sheet2!BC9</f>
        <v>1.0733506642071169E-4</v>
      </c>
    </row>
    <row r="5260" spans="1:5">
      <c r="A5260">
        <v>2014</v>
      </c>
      <c r="B5260">
        <v>0</v>
      </c>
      <c r="C5260">
        <v>0</v>
      </c>
      <c r="D5260">
        <v>6</v>
      </c>
      <c r="E5260">
        <f>Sheet2!BC10</f>
        <v>1.0118249078962721E-4</v>
      </c>
    </row>
    <row r="5261" spans="1:5">
      <c r="A5261">
        <v>2014</v>
      </c>
      <c r="B5261">
        <v>0</v>
      </c>
      <c r="C5261">
        <v>0</v>
      </c>
      <c r="D5261">
        <v>7</v>
      </c>
      <c r="E5261">
        <f>Sheet2!BC11</f>
        <v>1.2094584975781484E-4</v>
      </c>
    </row>
    <row r="5262" spans="1:5">
      <c r="A5262">
        <v>2014</v>
      </c>
      <c r="B5262">
        <v>0</v>
      </c>
      <c r="C5262">
        <v>0</v>
      </c>
      <c r="D5262">
        <v>8</v>
      </c>
      <c r="E5262">
        <f>Sheet2!BC12</f>
        <v>8.1510830862849113E-5</v>
      </c>
    </row>
    <row r="5263" spans="1:5">
      <c r="A5263">
        <v>2014</v>
      </c>
      <c r="B5263">
        <v>0</v>
      </c>
      <c r="C5263">
        <v>0</v>
      </c>
      <c r="D5263">
        <v>9</v>
      </c>
      <c r="E5263">
        <f>Sheet2!BC13</f>
        <v>9.3140751919384076E-5</v>
      </c>
    </row>
    <row r="5264" spans="1:5">
      <c r="A5264">
        <v>2014</v>
      </c>
      <c r="B5264">
        <v>0</v>
      </c>
      <c r="C5264">
        <v>0</v>
      </c>
      <c r="D5264">
        <v>10</v>
      </c>
      <c r="E5264">
        <f>Sheet2!BC14</f>
        <v>8.4936009845211385E-5</v>
      </c>
    </row>
    <row r="5265" spans="1:5">
      <c r="A5265">
        <v>2014</v>
      </c>
      <c r="B5265">
        <v>0</v>
      </c>
      <c r="C5265">
        <v>0</v>
      </c>
      <c r="D5265">
        <v>11</v>
      </c>
      <c r="E5265">
        <f>Sheet2!BC15</f>
        <v>7.3662256132362512E-5</v>
      </c>
    </row>
    <row r="5266" spans="1:5">
      <c r="A5266">
        <v>2014</v>
      </c>
      <c r="B5266">
        <v>0</v>
      </c>
      <c r="C5266">
        <v>0</v>
      </c>
      <c r="D5266">
        <v>12</v>
      </c>
      <c r="E5266">
        <f>Sheet2!BC16</f>
        <v>9.6236887436279754E-5</v>
      </c>
    </row>
    <row r="5267" spans="1:5">
      <c r="A5267">
        <v>2014</v>
      </c>
      <c r="B5267">
        <v>0</v>
      </c>
      <c r="C5267">
        <v>0</v>
      </c>
      <c r="D5267">
        <v>13</v>
      </c>
      <c r="E5267">
        <f>Sheet2!BC17</f>
        <v>1.3955526681204606E-4</v>
      </c>
    </row>
    <row r="5268" spans="1:5">
      <c r="A5268">
        <v>2014</v>
      </c>
      <c r="B5268">
        <v>0</v>
      </c>
      <c r="C5268">
        <v>0</v>
      </c>
      <c r="D5268">
        <v>14</v>
      </c>
      <c r="E5268">
        <f>Sheet2!BC18</f>
        <v>1.447395251065957E-4</v>
      </c>
    </row>
    <row r="5269" spans="1:5">
      <c r="A5269">
        <v>2014</v>
      </c>
      <c r="B5269">
        <v>0</v>
      </c>
      <c r="C5269">
        <v>0</v>
      </c>
      <c r="D5269">
        <v>15</v>
      </c>
      <c r="E5269">
        <f>Sheet2!BC19</f>
        <v>1.9434266809577588E-4</v>
      </c>
    </row>
    <row r="5270" spans="1:5">
      <c r="A5270">
        <v>2014</v>
      </c>
      <c r="B5270">
        <v>0</v>
      </c>
      <c r="C5270">
        <v>0</v>
      </c>
      <c r="D5270">
        <v>16</v>
      </c>
      <c r="E5270">
        <f>Sheet2!BC20</f>
        <v>3.1787875944634501E-4</v>
      </c>
    </row>
    <row r="5271" spans="1:5">
      <c r="A5271">
        <v>2014</v>
      </c>
      <c r="B5271">
        <v>0</v>
      </c>
      <c r="C5271">
        <v>0</v>
      </c>
      <c r="D5271">
        <v>17</v>
      </c>
      <c r="E5271">
        <f>Sheet2!BC21</f>
        <v>4.2879327212247913E-4</v>
      </c>
    </row>
    <row r="5272" spans="1:5">
      <c r="A5272">
        <v>2014</v>
      </c>
      <c r="B5272">
        <v>0</v>
      </c>
      <c r="C5272">
        <v>0</v>
      </c>
      <c r="D5272">
        <v>18</v>
      </c>
      <c r="E5272">
        <f>Sheet2!BC22</f>
        <v>5.2220378403339024E-4</v>
      </c>
    </row>
    <row r="5273" spans="1:5">
      <c r="A5273">
        <v>2014</v>
      </c>
      <c r="B5273">
        <v>0</v>
      </c>
      <c r="C5273">
        <v>0</v>
      </c>
      <c r="D5273">
        <v>19</v>
      </c>
      <c r="E5273">
        <f>Sheet2!BC23</f>
        <v>5.2957561168315715E-4</v>
      </c>
    </row>
    <row r="5274" spans="1:5">
      <c r="A5274">
        <v>2014</v>
      </c>
      <c r="B5274">
        <v>0</v>
      </c>
      <c r="C5274">
        <v>0</v>
      </c>
      <c r="D5274">
        <v>20</v>
      </c>
      <c r="E5274">
        <f>Sheet2!BC24</f>
        <v>6.5301321796504426E-4</v>
      </c>
    </row>
    <row r="5275" spans="1:5">
      <c r="A5275">
        <v>2014</v>
      </c>
      <c r="B5275">
        <v>0</v>
      </c>
      <c r="C5275">
        <v>0</v>
      </c>
      <c r="D5275">
        <v>21</v>
      </c>
      <c r="E5275">
        <f>Sheet2!BC25</f>
        <v>6.2385420888275264E-4</v>
      </c>
    </row>
    <row r="5276" spans="1:5">
      <c r="A5276">
        <v>2014</v>
      </c>
      <c r="B5276">
        <v>0</v>
      </c>
      <c r="C5276">
        <v>0</v>
      </c>
      <c r="D5276">
        <v>22</v>
      </c>
      <c r="E5276">
        <f>Sheet2!BC26</f>
        <v>6.8842830061680168E-4</v>
      </c>
    </row>
    <row r="5277" spans="1:5">
      <c r="A5277">
        <v>2014</v>
      </c>
      <c r="B5277">
        <v>0</v>
      </c>
      <c r="C5277">
        <v>0</v>
      </c>
      <c r="D5277">
        <v>23</v>
      </c>
      <c r="E5277">
        <f>Sheet2!BC27</f>
        <v>6.1539852500706643E-4</v>
      </c>
    </row>
    <row r="5278" spans="1:5">
      <c r="A5278">
        <v>2014</v>
      </c>
      <c r="B5278">
        <v>0</v>
      </c>
      <c r="C5278">
        <v>0</v>
      </c>
      <c r="D5278">
        <v>24</v>
      </c>
      <c r="E5278">
        <f>Sheet2!BC28</f>
        <v>7.4312622258914263E-4</v>
      </c>
    </row>
    <row r="5279" spans="1:5">
      <c r="A5279">
        <v>2014</v>
      </c>
      <c r="B5279">
        <v>0</v>
      </c>
      <c r="C5279">
        <v>0</v>
      </c>
      <c r="D5279">
        <v>25</v>
      </c>
      <c r="E5279">
        <f>Sheet2!BC29</f>
        <v>7.3927506681727747E-4</v>
      </c>
    </row>
    <row r="5280" spans="1:5">
      <c r="A5280">
        <v>2014</v>
      </c>
      <c r="B5280">
        <v>0</v>
      </c>
      <c r="C5280">
        <v>0</v>
      </c>
      <c r="D5280">
        <v>26</v>
      </c>
      <c r="E5280">
        <f>Sheet2!BC30</f>
        <v>6.7667994956804422E-4</v>
      </c>
    </row>
    <row r="5281" spans="1:5">
      <c r="A5281">
        <v>2014</v>
      </c>
      <c r="B5281">
        <v>0</v>
      </c>
      <c r="C5281">
        <v>0</v>
      </c>
      <c r="D5281">
        <v>27</v>
      </c>
      <c r="E5281">
        <f>Sheet2!BC31</f>
        <v>8.5809283218140806E-4</v>
      </c>
    </row>
    <row r="5282" spans="1:5">
      <c r="A5282">
        <v>2014</v>
      </c>
      <c r="B5282">
        <v>0</v>
      </c>
      <c r="C5282">
        <v>0</v>
      </c>
      <c r="D5282">
        <v>28</v>
      </c>
      <c r="E5282">
        <f>Sheet2!BC32</f>
        <v>8.3019610977628144E-4</v>
      </c>
    </row>
    <row r="5283" spans="1:5">
      <c r="A5283">
        <v>2014</v>
      </c>
      <c r="B5283">
        <v>0</v>
      </c>
      <c r="C5283">
        <v>0</v>
      </c>
      <c r="D5283">
        <v>29</v>
      </c>
      <c r="E5283">
        <f>Sheet2!BC33</f>
        <v>8.9543481534758163E-4</v>
      </c>
    </row>
    <row r="5284" spans="1:5">
      <c r="A5284">
        <v>2014</v>
      </c>
      <c r="B5284">
        <v>0</v>
      </c>
      <c r="C5284">
        <v>0</v>
      </c>
      <c r="D5284">
        <v>30</v>
      </c>
      <c r="E5284">
        <f>Sheet2!BC34</f>
        <v>1.2245226645092352E-3</v>
      </c>
    </row>
    <row r="5285" spans="1:5">
      <c r="A5285">
        <v>2014</v>
      </c>
      <c r="B5285">
        <v>0</v>
      </c>
      <c r="C5285">
        <v>0</v>
      </c>
      <c r="D5285">
        <v>31</v>
      </c>
      <c r="E5285">
        <f>Sheet2!BC35</f>
        <v>1.1306122364251492E-3</v>
      </c>
    </row>
    <row r="5286" spans="1:5">
      <c r="A5286">
        <v>2014</v>
      </c>
      <c r="B5286">
        <v>0</v>
      </c>
      <c r="C5286">
        <v>0</v>
      </c>
      <c r="D5286">
        <v>32</v>
      </c>
      <c r="E5286">
        <f>Sheet2!BC36</f>
        <v>1.2368405465310298E-3</v>
      </c>
    </row>
    <row r="5287" spans="1:5">
      <c r="A5287">
        <v>2014</v>
      </c>
      <c r="B5287">
        <v>0</v>
      </c>
      <c r="C5287">
        <v>0</v>
      </c>
      <c r="D5287">
        <v>33</v>
      </c>
      <c r="E5287">
        <f>Sheet2!BC37</f>
        <v>1.2931543167028626E-3</v>
      </c>
    </row>
    <row r="5288" spans="1:5">
      <c r="A5288">
        <v>2014</v>
      </c>
      <c r="B5288">
        <v>0</v>
      </c>
      <c r="C5288">
        <v>0</v>
      </c>
      <c r="D5288">
        <v>34</v>
      </c>
      <c r="E5288">
        <f>Sheet2!BC38</f>
        <v>1.5052533982072649E-3</v>
      </c>
    </row>
    <row r="5289" spans="1:5">
      <c r="A5289">
        <v>2014</v>
      </c>
      <c r="B5289">
        <v>0</v>
      </c>
      <c r="C5289">
        <v>0</v>
      </c>
      <c r="D5289">
        <v>35</v>
      </c>
      <c r="E5289">
        <f>Sheet2!BC39</f>
        <v>1.5380034106772702E-3</v>
      </c>
    </row>
    <row r="5290" spans="1:5">
      <c r="A5290">
        <v>2014</v>
      </c>
      <c r="B5290">
        <v>0</v>
      </c>
      <c r="C5290">
        <v>0</v>
      </c>
      <c r="D5290">
        <v>36</v>
      </c>
      <c r="E5290">
        <f>Sheet2!BC40</f>
        <v>1.6431033983934479E-3</v>
      </c>
    </row>
    <row r="5291" spans="1:5">
      <c r="A5291">
        <v>2014</v>
      </c>
      <c r="B5291">
        <v>0</v>
      </c>
      <c r="C5291">
        <v>0</v>
      </c>
      <c r="D5291">
        <v>37</v>
      </c>
      <c r="E5291">
        <f>Sheet2!BC41</f>
        <v>2.164853256909325E-3</v>
      </c>
    </row>
    <row r="5292" spans="1:5">
      <c r="A5292">
        <v>2014</v>
      </c>
      <c r="B5292">
        <v>0</v>
      </c>
      <c r="C5292">
        <v>0</v>
      </c>
      <c r="D5292">
        <v>38</v>
      </c>
      <c r="E5292">
        <f>Sheet2!BC42</f>
        <v>1.7013842385610585E-3</v>
      </c>
    </row>
    <row r="5293" spans="1:5">
      <c r="A5293">
        <v>2014</v>
      </c>
      <c r="B5293">
        <v>0</v>
      </c>
      <c r="C5293">
        <v>0</v>
      </c>
      <c r="D5293">
        <v>39</v>
      </c>
      <c r="E5293">
        <f>Sheet2!BC43</f>
        <v>1.9488667715210654E-3</v>
      </c>
    </row>
    <row r="5294" spans="1:5">
      <c r="A5294">
        <v>2014</v>
      </c>
      <c r="B5294">
        <v>0</v>
      </c>
      <c r="C5294">
        <v>0</v>
      </c>
      <c r="D5294">
        <v>40</v>
      </c>
      <c r="E5294">
        <f>Sheet2!BC44</f>
        <v>2.0328923101679279E-3</v>
      </c>
    </row>
    <row r="5295" spans="1:5">
      <c r="A5295">
        <v>2014</v>
      </c>
      <c r="B5295">
        <v>0</v>
      </c>
      <c r="C5295">
        <v>0</v>
      </c>
      <c r="D5295">
        <v>41</v>
      </c>
      <c r="E5295">
        <f>Sheet2!BC45</f>
        <v>2.3481723117306308E-3</v>
      </c>
    </row>
    <row r="5296" spans="1:5">
      <c r="A5296">
        <v>2014</v>
      </c>
      <c r="B5296">
        <v>0</v>
      </c>
      <c r="C5296">
        <v>0</v>
      </c>
      <c r="D5296">
        <v>42</v>
      </c>
      <c r="E5296">
        <f>Sheet2!BC46</f>
        <v>2.5612289774849537E-3</v>
      </c>
    </row>
    <row r="5297" spans="1:5">
      <c r="A5297">
        <v>2014</v>
      </c>
      <c r="B5297">
        <v>0</v>
      </c>
      <c r="C5297">
        <v>0</v>
      </c>
      <c r="D5297">
        <v>43</v>
      </c>
      <c r="E5297">
        <f>Sheet2!BC47</f>
        <v>2.638424273342369E-3</v>
      </c>
    </row>
    <row r="5298" spans="1:5">
      <c r="A5298">
        <v>2014</v>
      </c>
      <c r="B5298">
        <v>0</v>
      </c>
      <c r="C5298">
        <v>0</v>
      </c>
      <c r="D5298">
        <v>44</v>
      </c>
      <c r="E5298">
        <f>Sheet2!BC48</f>
        <v>2.551608136941073E-3</v>
      </c>
    </row>
    <row r="5299" spans="1:5">
      <c r="A5299">
        <v>2014</v>
      </c>
      <c r="B5299">
        <v>0</v>
      </c>
      <c r="C5299">
        <v>0</v>
      </c>
      <c r="D5299">
        <v>45</v>
      </c>
      <c r="E5299">
        <f>Sheet2!BC49</f>
        <v>2.747407766237415E-3</v>
      </c>
    </row>
    <row r="5300" spans="1:5">
      <c r="A5300">
        <v>2014</v>
      </c>
      <c r="B5300">
        <v>0</v>
      </c>
      <c r="C5300">
        <v>0</v>
      </c>
      <c r="D5300">
        <v>46</v>
      </c>
      <c r="E5300">
        <f>Sheet2!BC50</f>
        <v>3.0426435147049495E-3</v>
      </c>
    </row>
    <row r="5301" spans="1:5">
      <c r="A5301">
        <v>2014</v>
      </c>
      <c r="B5301">
        <v>0</v>
      </c>
      <c r="C5301">
        <v>0</v>
      </c>
      <c r="D5301">
        <v>47</v>
      </c>
      <c r="E5301">
        <f>Sheet2!BC51</f>
        <v>3.0026712526657583E-3</v>
      </c>
    </row>
    <row r="5302" spans="1:5">
      <c r="A5302">
        <v>2014</v>
      </c>
      <c r="B5302">
        <v>0</v>
      </c>
      <c r="C5302">
        <v>0</v>
      </c>
      <c r="D5302">
        <v>48</v>
      </c>
      <c r="E5302">
        <f>Sheet2!BC52</f>
        <v>3.759317570529136E-3</v>
      </c>
    </row>
    <row r="5303" spans="1:5">
      <c r="A5303">
        <v>2014</v>
      </c>
      <c r="B5303">
        <v>0</v>
      </c>
      <c r="C5303">
        <v>0</v>
      </c>
      <c r="D5303">
        <v>49</v>
      </c>
      <c r="E5303">
        <f>Sheet2!BC53</f>
        <v>3.6390009068096121E-3</v>
      </c>
    </row>
    <row r="5304" spans="1:5">
      <c r="A5304">
        <v>2014</v>
      </c>
      <c r="B5304">
        <v>0</v>
      </c>
      <c r="C5304">
        <v>0</v>
      </c>
      <c r="D5304">
        <v>50</v>
      </c>
      <c r="E5304">
        <f>Sheet2!BC54</f>
        <v>3.6337037479342018E-3</v>
      </c>
    </row>
    <row r="5305" spans="1:5">
      <c r="A5305">
        <v>2014</v>
      </c>
      <c r="B5305">
        <v>0</v>
      </c>
      <c r="C5305">
        <v>0</v>
      </c>
      <c r="D5305">
        <v>51</v>
      </c>
      <c r="E5305">
        <f>Sheet2!BC55</f>
        <v>4.6938911406900008E-3</v>
      </c>
    </row>
    <row r="5306" spans="1:5">
      <c r="A5306">
        <v>2014</v>
      </c>
      <c r="B5306">
        <v>0</v>
      </c>
      <c r="C5306">
        <v>0</v>
      </c>
      <c r="D5306">
        <v>52</v>
      </c>
      <c r="E5306">
        <f>Sheet2!BC56</f>
        <v>5.0265311211962821E-3</v>
      </c>
    </row>
    <row r="5307" spans="1:5">
      <c r="A5307">
        <v>2014</v>
      </c>
      <c r="B5307">
        <v>0</v>
      </c>
      <c r="C5307">
        <v>0</v>
      </c>
      <c r="D5307">
        <v>53</v>
      </c>
      <c r="E5307">
        <f>Sheet2!BC57</f>
        <v>5.265361746018115E-3</v>
      </c>
    </row>
    <row r="5308" spans="1:5">
      <c r="A5308">
        <v>2014</v>
      </c>
      <c r="B5308">
        <v>0</v>
      </c>
      <c r="C5308">
        <v>0</v>
      </c>
      <c r="D5308">
        <v>54</v>
      </c>
      <c r="E5308">
        <f>Sheet2!BC58</f>
        <v>5.5047148217388254E-3</v>
      </c>
    </row>
    <row r="5309" spans="1:5">
      <c r="A5309">
        <v>2014</v>
      </c>
      <c r="B5309">
        <v>0</v>
      </c>
      <c r="C5309">
        <v>0</v>
      </c>
      <c r="D5309">
        <v>55</v>
      </c>
      <c r="E5309">
        <f>Sheet2!BC59</f>
        <v>6.0973139143407681E-3</v>
      </c>
    </row>
    <row r="5310" spans="1:5">
      <c r="A5310">
        <v>2014</v>
      </c>
      <c r="B5310">
        <v>0</v>
      </c>
      <c r="C5310">
        <v>0</v>
      </c>
      <c r="D5310">
        <v>56</v>
      </c>
      <c r="E5310">
        <f>Sheet2!BC60</f>
        <v>6.5876448669845711E-3</v>
      </c>
    </row>
    <row r="5311" spans="1:5">
      <c r="A5311">
        <v>2014</v>
      </c>
      <c r="B5311">
        <v>0</v>
      </c>
      <c r="C5311">
        <v>0</v>
      </c>
      <c r="D5311">
        <v>57</v>
      </c>
      <c r="E5311">
        <f>Sheet2!BC61</f>
        <v>7.0629443172278246E-3</v>
      </c>
    </row>
    <row r="5312" spans="1:5">
      <c r="A5312">
        <v>2014</v>
      </c>
      <c r="B5312">
        <v>0</v>
      </c>
      <c r="C5312">
        <v>0</v>
      </c>
      <c r="D5312">
        <v>58</v>
      </c>
      <c r="E5312">
        <f>Sheet2!BC62</f>
        <v>7.5316592954966025E-3</v>
      </c>
    </row>
    <row r="5313" spans="1:5">
      <c r="A5313">
        <v>2014</v>
      </c>
      <c r="B5313">
        <v>0</v>
      </c>
      <c r="C5313">
        <v>0</v>
      </c>
      <c r="D5313">
        <v>59</v>
      </c>
      <c r="E5313">
        <f>Sheet2!BC63</f>
        <v>8.5235273110384653E-3</v>
      </c>
    </row>
    <row r="5314" spans="1:5">
      <c r="A5314">
        <v>2014</v>
      </c>
      <c r="B5314">
        <v>0</v>
      </c>
      <c r="C5314">
        <v>0</v>
      </c>
      <c r="D5314">
        <v>60</v>
      </c>
      <c r="E5314">
        <f>Sheet2!BC64</f>
        <v>8.4901637342085258E-3</v>
      </c>
    </row>
    <row r="5315" spans="1:5">
      <c r="A5315">
        <v>2014</v>
      </c>
      <c r="B5315">
        <v>0</v>
      </c>
      <c r="C5315">
        <v>0</v>
      </c>
      <c r="D5315">
        <v>61</v>
      </c>
      <c r="E5315">
        <f>Sheet2!BC65</f>
        <v>9.7478703353423186E-3</v>
      </c>
    </row>
    <row r="5316" spans="1:5">
      <c r="A5316">
        <v>2014</v>
      </c>
      <c r="B5316">
        <v>0</v>
      </c>
      <c r="C5316">
        <v>0</v>
      </c>
      <c r="D5316">
        <v>62</v>
      </c>
      <c r="E5316">
        <f>Sheet2!BC66</f>
        <v>1.0692943630829167E-2</v>
      </c>
    </row>
    <row r="5317" spans="1:5">
      <c r="A5317">
        <v>2014</v>
      </c>
      <c r="B5317">
        <v>0</v>
      </c>
      <c r="C5317">
        <v>0</v>
      </c>
      <c r="D5317">
        <v>63</v>
      </c>
      <c r="E5317">
        <f>Sheet2!BC67</f>
        <v>1.1008608464627282E-2</v>
      </c>
    </row>
    <row r="5318" spans="1:5">
      <c r="A5318">
        <v>2014</v>
      </c>
      <c r="B5318">
        <v>0</v>
      </c>
      <c r="C5318">
        <v>0</v>
      </c>
      <c r="D5318">
        <v>64</v>
      </c>
      <c r="E5318">
        <f>Sheet2!BC68</f>
        <v>1.1857229098064734E-2</v>
      </c>
    </row>
    <row r="5319" spans="1:5">
      <c r="A5319">
        <v>2014</v>
      </c>
      <c r="B5319">
        <v>0</v>
      </c>
      <c r="C5319">
        <v>0</v>
      </c>
      <c r="D5319">
        <v>65</v>
      </c>
      <c r="E5319">
        <f>Sheet2!BC69</f>
        <v>1.3002579852212827E-2</v>
      </c>
    </row>
    <row r="5320" spans="1:5">
      <c r="A5320">
        <v>2014</v>
      </c>
      <c r="B5320">
        <v>0</v>
      </c>
      <c r="C5320">
        <v>0</v>
      </c>
      <c r="D5320">
        <v>66</v>
      </c>
      <c r="E5320">
        <f>Sheet2!BC70</f>
        <v>1.3797269274357767E-2</v>
      </c>
    </row>
    <row r="5321" spans="1:5">
      <c r="A5321">
        <v>2014</v>
      </c>
      <c r="B5321">
        <v>0</v>
      </c>
      <c r="C5321">
        <v>0</v>
      </c>
      <c r="D5321">
        <v>67</v>
      </c>
      <c r="E5321">
        <f>Sheet2!BC71</f>
        <v>1.4598076892994579E-2</v>
      </c>
    </row>
    <row r="5322" spans="1:5">
      <c r="A5322">
        <v>2014</v>
      </c>
      <c r="B5322">
        <v>0</v>
      </c>
      <c r="C5322">
        <v>0</v>
      </c>
      <c r="D5322">
        <v>68</v>
      </c>
      <c r="E5322">
        <f>Sheet2!BC72</f>
        <v>1.6736734095152472E-2</v>
      </c>
    </row>
    <row r="5323" spans="1:5">
      <c r="A5323">
        <v>2014</v>
      </c>
      <c r="B5323">
        <v>0</v>
      </c>
      <c r="C5323">
        <v>0</v>
      </c>
      <c r="D5323">
        <v>69</v>
      </c>
      <c r="E5323">
        <f>Sheet2!BC73</f>
        <v>1.7307372492682015E-2</v>
      </c>
    </row>
    <row r="5324" spans="1:5">
      <c r="A5324">
        <v>2014</v>
      </c>
      <c r="B5324">
        <v>0</v>
      </c>
      <c r="C5324">
        <v>0</v>
      </c>
      <c r="D5324">
        <v>70</v>
      </c>
      <c r="E5324">
        <f>Sheet2!BC74</f>
        <v>1.9808647223229135E-2</v>
      </c>
    </row>
    <row r="5325" spans="1:5">
      <c r="A5325">
        <v>2014</v>
      </c>
      <c r="B5325">
        <v>0</v>
      </c>
      <c r="C5325">
        <v>0</v>
      </c>
      <c r="D5325">
        <v>71</v>
      </c>
      <c r="E5325">
        <f>Sheet2!BC75</f>
        <v>2.0915006025693197E-2</v>
      </c>
    </row>
    <row r="5326" spans="1:5">
      <c r="A5326">
        <v>2014</v>
      </c>
      <c r="B5326">
        <v>0</v>
      </c>
      <c r="C5326">
        <v>0</v>
      </c>
      <c r="D5326">
        <v>72</v>
      </c>
      <c r="E5326">
        <f>Sheet2!BC76</f>
        <v>2.3265460178767197E-2</v>
      </c>
    </row>
    <row r="5327" spans="1:5">
      <c r="A5327">
        <v>2014</v>
      </c>
      <c r="B5327">
        <v>0</v>
      </c>
      <c r="C5327">
        <v>0</v>
      </c>
      <c r="D5327">
        <v>73</v>
      </c>
      <c r="E5327">
        <f>Sheet2!BC77</f>
        <v>2.7691927700965041E-2</v>
      </c>
    </row>
    <row r="5328" spans="1:5">
      <c r="A5328">
        <v>2014</v>
      </c>
      <c r="B5328">
        <v>0</v>
      </c>
      <c r="C5328">
        <v>0</v>
      </c>
      <c r="D5328">
        <v>74</v>
      </c>
      <c r="E5328">
        <f>Sheet2!BC78</f>
        <v>3.1786849878780728E-2</v>
      </c>
    </row>
    <row r="5329" spans="1:5">
      <c r="A5329">
        <v>2014</v>
      </c>
      <c r="B5329">
        <v>0</v>
      </c>
      <c r="C5329">
        <v>0</v>
      </c>
      <c r="D5329">
        <v>75</v>
      </c>
      <c r="E5329">
        <f>Sheet2!BC79</f>
        <v>3.234752385527713E-2</v>
      </c>
    </row>
    <row r="5330" spans="1:5">
      <c r="A5330">
        <v>2014</v>
      </c>
      <c r="B5330">
        <v>0</v>
      </c>
      <c r="C5330">
        <v>0</v>
      </c>
      <c r="D5330">
        <v>76</v>
      </c>
      <c r="E5330">
        <f>Sheet2!BC80</f>
        <v>3.7580939374438981E-2</v>
      </c>
    </row>
    <row r="5331" spans="1:5">
      <c r="A5331">
        <v>2014</v>
      </c>
      <c r="B5331">
        <v>0</v>
      </c>
      <c r="C5331">
        <v>0</v>
      </c>
      <c r="D5331">
        <v>77</v>
      </c>
      <c r="E5331">
        <f>Sheet2!BC81</f>
        <v>4.152745908792832E-2</v>
      </c>
    </row>
    <row r="5332" spans="1:5">
      <c r="A5332">
        <v>2014</v>
      </c>
      <c r="B5332">
        <v>0</v>
      </c>
      <c r="C5332">
        <v>0</v>
      </c>
      <c r="D5332">
        <v>78</v>
      </c>
      <c r="E5332">
        <f>Sheet2!BC82</f>
        <v>4.6300500099899798E-2</v>
      </c>
    </row>
    <row r="5333" spans="1:5">
      <c r="A5333">
        <v>2014</v>
      </c>
      <c r="B5333">
        <v>0</v>
      </c>
      <c r="C5333">
        <v>0</v>
      </c>
      <c r="D5333">
        <v>79</v>
      </c>
      <c r="E5333">
        <f>Sheet2!BC83</f>
        <v>4.8397517990553307E-2</v>
      </c>
    </row>
    <row r="5334" spans="1:5">
      <c r="A5334">
        <v>2014</v>
      </c>
      <c r="B5334">
        <v>0</v>
      </c>
      <c r="C5334">
        <v>0</v>
      </c>
      <c r="D5334">
        <v>80</v>
      </c>
      <c r="E5334">
        <f>Sheet2!BC84</f>
        <v>5.7276038850253827E-2</v>
      </c>
    </row>
    <row r="5335" spans="1:5">
      <c r="A5335">
        <v>2014</v>
      </c>
      <c r="B5335">
        <v>0</v>
      </c>
      <c r="C5335">
        <v>0</v>
      </c>
      <c r="D5335">
        <v>81</v>
      </c>
      <c r="E5335">
        <f>Sheet2!BC85</f>
        <v>6.4780081434748463E-2</v>
      </c>
    </row>
    <row r="5336" spans="1:5">
      <c r="A5336">
        <v>2014</v>
      </c>
      <c r="B5336">
        <v>0</v>
      </c>
      <c r="C5336">
        <v>0</v>
      </c>
      <c r="D5336">
        <v>82</v>
      </c>
      <c r="E5336">
        <f>Sheet2!BC86</f>
        <v>6.9194537844037424E-2</v>
      </c>
    </row>
    <row r="5337" spans="1:5">
      <c r="A5337">
        <v>2014</v>
      </c>
      <c r="B5337">
        <v>0</v>
      </c>
      <c r="C5337">
        <v>0</v>
      </c>
      <c r="D5337">
        <v>83</v>
      </c>
      <c r="E5337">
        <f>Sheet2!BC87</f>
        <v>8.0202508766602246E-2</v>
      </c>
    </row>
    <row r="5338" spans="1:5">
      <c r="A5338">
        <v>2014</v>
      </c>
      <c r="B5338">
        <v>0</v>
      </c>
      <c r="C5338">
        <v>0</v>
      </c>
      <c r="D5338">
        <v>84</v>
      </c>
      <c r="E5338">
        <f>Sheet2!BC88</f>
        <v>9.1702405417555435E-2</v>
      </c>
    </row>
    <row r="5339" spans="1:5">
      <c r="A5339">
        <v>2014</v>
      </c>
      <c r="B5339">
        <v>0</v>
      </c>
      <c r="C5339">
        <v>0</v>
      </c>
      <c r="D5339">
        <v>85</v>
      </c>
      <c r="E5339">
        <f>Sheet2!BC89</f>
        <v>9.7897181158386554E-2</v>
      </c>
    </row>
    <row r="5340" spans="1:5">
      <c r="A5340">
        <v>2014</v>
      </c>
      <c r="B5340">
        <v>0</v>
      </c>
      <c r="C5340">
        <v>0</v>
      </c>
      <c r="D5340">
        <v>86</v>
      </c>
      <c r="E5340">
        <f>Sheet2!BC90</f>
        <v>0.11229169603415615</v>
      </c>
    </row>
    <row r="5341" spans="1:5">
      <c r="A5341">
        <v>2014</v>
      </c>
      <c r="B5341">
        <v>0</v>
      </c>
      <c r="C5341">
        <v>0</v>
      </c>
      <c r="D5341">
        <v>87</v>
      </c>
      <c r="E5341">
        <f>Sheet2!BC91</f>
        <v>0.12638132033508132</v>
      </c>
    </row>
    <row r="5342" spans="1:5">
      <c r="A5342">
        <v>2014</v>
      </c>
      <c r="B5342">
        <v>0</v>
      </c>
      <c r="C5342">
        <v>0</v>
      </c>
      <c r="D5342">
        <v>88</v>
      </c>
      <c r="E5342">
        <f>Sheet2!BC92</f>
        <v>0.14508794199041955</v>
      </c>
    </row>
    <row r="5343" spans="1:5">
      <c r="A5343">
        <v>2014</v>
      </c>
      <c r="B5343">
        <v>0</v>
      </c>
      <c r="C5343">
        <v>0</v>
      </c>
      <c r="D5343">
        <v>89</v>
      </c>
      <c r="E5343">
        <f>Sheet2!BC93</f>
        <v>0.1620327055675013</v>
      </c>
    </row>
    <row r="5344" spans="1:5">
      <c r="A5344">
        <v>2014</v>
      </c>
      <c r="B5344">
        <v>0</v>
      </c>
      <c r="C5344">
        <v>0</v>
      </c>
      <c r="D5344">
        <v>90</v>
      </c>
      <c r="E5344">
        <f>Sheet2!BC94</f>
        <v>0.17758498003510922</v>
      </c>
    </row>
    <row r="5345" spans="1:5">
      <c r="A5345">
        <v>2014</v>
      </c>
      <c r="B5345">
        <v>0</v>
      </c>
      <c r="C5345">
        <v>0</v>
      </c>
      <c r="D5345">
        <v>91</v>
      </c>
      <c r="E5345">
        <f>Sheet2!BC95</f>
        <v>0.19596543844890005</v>
      </c>
    </row>
    <row r="5346" spans="1:5">
      <c r="A5346">
        <v>2014</v>
      </c>
      <c r="B5346">
        <v>0</v>
      </c>
      <c r="C5346">
        <v>0</v>
      </c>
      <c r="D5346">
        <v>92</v>
      </c>
      <c r="E5346">
        <f>Sheet2!BC96</f>
        <v>0.20597375980647437</v>
      </c>
    </row>
    <row r="5347" spans="1:5">
      <c r="A5347">
        <v>2014</v>
      </c>
      <c r="B5347">
        <v>0</v>
      </c>
      <c r="C5347">
        <v>0</v>
      </c>
      <c r="D5347">
        <v>93</v>
      </c>
      <c r="E5347">
        <f>Sheet2!BC97</f>
        <v>0.24633430171831022</v>
      </c>
    </row>
    <row r="5348" spans="1:5">
      <c r="A5348">
        <v>2014</v>
      </c>
      <c r="B5348">
        <v>0</v>
      </c>
      <c r="C5348">
        <v>0</v>
      </c>
      <c r="D5348">
        <v>94</v>
      </c>
      <c r="E5348">
        <f>Sheet2!BC98</f>
        <v>0.26290133521582337</v>
      </c>
    </row>
    <row r="5349" spans="1:5">
      <c r="A5349">
        <v>2014</v>
      </c>
      <c r="B5349">
        <v>0</v>
      </c>
      <c r="C5349">
        <v>0</v>
      </c>
      <c r="D5349">
        <v>95</v>
      </c>
      <c r="E5349">
        <f>Sheet2!BC99</f>
        <v>0.28457415806656589</v>
      </c>
    </row>
    <row r="5350" spans="1:5">
      <c r="A5350">
        <v>2014</v>
      </c>
      <c r="B5350">
        <v>0</v>
      </c>
      <c r="C5350">
        <v>0</v>
      </c>
      <c r="D5350">
        <v>96</v>
      </c>
      <c r="E5350">
        <f>Sheet2!BC100</f>
        <v>0.30583327442802949</v>
      </c>
    </row>
    <row r="5351" spans="1:5">
      <c r="A5351">
        <v>2014</v>
      </c>
      <c r="B5351">
        <v>0</v>
      </c>
      <c r="C5351">
        <v>0</v>
      </c>
      <c r="D5351">
        <v>97</v>
      </c>
      <c r="E5351">
        <f>Sheet2!BC101</f>
        <v>0.35891929729485617</v>
      </c>
    </row>
    <row r="5352" spans="1:5">
      <c r="A5352">
        <v>2014</v>
      </c>
      <c r="B5352">
        <v>0</v>
      </c>
      <c r="C5352">
        <v>0</v>
      </c>
      <c r="D5352">
        <v>98</v>
      </c>
      <c r="E5352">
        <f>Sheet2!BC102</f>
        <v>0.3516959568733154</v>
      </c>
    </row>
    <row r="5353" spans="1:5">
      <c r="A5353">
        <v>2014</v>
      </c>
      <c r="B5353">
        <v>0</v>
      </c>
      <c r="C5353">
        <v>0</v>
      </c>
      <c r="D5353">
        <v>99</v>
      </c>
      <c r="E5353">
        <f>Sheet2!BC103</f>
        <v>0.32061955835962136</v>
      </c>
    </row>
    <row r="5354" spans="1:5">
      <c r="A5354">
        <v>2014</v>
      </c>
      <c r="B5354">
        <v>0</v>
      </c>
      <c r="C5354">
        <v>0</v>
      </c>
      <c r="D5354">
        <v>100</v>
      </c>
      <c r="E5354">
        <f>Sheet2!BC104</f>
        <v>0.44841614833860888</v>
      </c>
    </row>
    <row r="5355" spans="1:5">
      <c r="A5355">
        <v>2014</v>
      </c>
      <c r="B5355">
        <v>0</v>
      </c>
      <c r="C5355">
        <v>1</v>
      </c>
      <c r="D5355">
        <v>0</v>
      </c>
      <c r="E5355">
        <f>Sheet2!BB4</f>
        <v>4.0882346503355368E-3</v>
      </c>
    </row>
    <row r="5356" spans="1:5">
      <c r="A5356">
        <v>2014</v>
      </c>
      <c r="B5356">
        <v>0</v>
      </c>
      <c r="C5356">
        <v>1</v>
      </c>
      <c r="D5356">
        <v>1</v>
      </c>
      <c r="E5356">
        <f>Sheet2!BB5</f>
        <v>2.9400969690744362E-4</v>
      </c>
    </row>
    <row r="5357" spans="1:5">
      <c r="A5357">
        <v>2014</v>
      </c>
      <c r="B5357">
        <v>0</v>
      </c>
      <c r="C5357">
        <v>1</v>
      </c>
      <c r="D5357">
        <v>2</v>
      </c>
      <c r="E5357">
        <f>Sheet2!BB6</f>
        <v>1.8995099956360149E-4</v>
      </c>
    </row>
    <row r="5358" spans="1:5">
      <c r="A5358">
        <v>2014</v>
      </c>
      <c r="B5358">
        <v>0</v>
      </c>
      <c r="C5358">
        <v>1</v>
      </c>
      <c r="D5358">
        <v>3</v>
      </c>
      <c r="E5358">
        <f>Sheet2!BB7</f>
        <v>1.4067201191017881E-4</v>
      </c>
    </row>
    <row r="5359" spans="1:5">
      <c r="A5359">
        <v>2014</v>
      </c>
      <c r="B5359">
        <v>0</v>
      </c>
      <c r="C5359">
        <v>1</v>
      </c>
      <c r="D5359">
        <v>4</v>
      </c>
      <c r="E5359">
        <f>Sheet2!BB8</f>
        <v>1.0738970438881176E-4</v>
      </c>
    </row>
    <row r="5360" spans="1:5">
      <c r="A5360">
        <v>2014</v>
      </c>
      <c r="B5360">
        <v>0</v>
      </c>
      <c r="C5360">
        <v>1</v>
      </c>
      <c r="D5360">
        <v>5</v>
      </c>
      <c r="E5360">
        <f>Sheet2!BB9</f>
        <v>1.0733506642071169E-4</v>
      </c>
    </row>
    <row r="5361" spans="1:5">
      <c r="A5361">
        <v>2014</v>
      </c>
      <c r="B5361">
        <v>0</v>
      </c>
      <c r="C5361">
        <v>1</v>
      </c>
      <c r="D5361">
        <v>6</v>
      </c>
      <c r="E5361">
        <f>Sheet2!BB10</f>
        <v>1.0118249078962721E-4</v>
      </c>
    </row>
    <row r="5362" spans="1:5">
      <c r="A5362">
        <v>2014</v>
      </c>
      <c r="B5362">
        <v>0</v>
      </c>
      <c r="C5362">
        <v>1</v>
      </c>
      <c r="D5362">
        <v>7</v>
      </c>
      <c r="E5362">
        <f>Sheet2!BB11</f>
        <v>1.2094584975781484E-4</v>
      </c>
    </row>
    <row r="5363" spans="1:5">
      <c r="A5363">
        <v>2014</v>
      </c>
      <c r="B5363">
        <v>0</v>
      </c>
      <c r="C5363">
        <v>1</v>
      </c>
      <c r="D5363">
        <v>8</v>
      </c>
      <c r="E5363">
        <f>Sheet2!BB12</f>
        <v>8.1510830862849113E-5</v>
      </c>
    </row>
    <row r="5364" spans="1:5">
      <c r="A5364">
        <v>2014</v>
      </c>
      <c r="B5364">
        <v>0</v>
      </c>
      <c r="C5364">
        <v>1</v>
      </c>
      <c r="D5364">
        <v>9</v>
      </c>
      <c r="E5364">
        <f>Sheet2!BB13</f>
        <v>9.3140751919384076E-5</v>
      </c>
    </row>
    <row r="5365" spans="1:5">
      <c r="A5365">
        <v>2014</v>
      </c>
      <c r="B5365">
        <v>0</v>
      </c>
      <c r="C5365">
        <v>1</v>
      </c>
      <c r="D5365">
        <v>10</v>
      </c>
      <c r="E5365">
        <f>Sheet2!BB14</f>
        <v>8.4936009845211385E-5</v>
      </c>
    </row>
    <row r="5366" spans="1:5">
      <c r="A5366">
        <v>2014</v>
      </c>
      <c r="B5366">
        <v>0</v>
      </c>
      <c r="C5366">
        <v>1</v>
      </c>
      <c r="D5366">
        <v>11</v>
      </c>
      <c r="E5366">
        <f>Sheet2!BB15</f>
        <v>7.3662256132362512E-5</v>
      </c>
    </row>
    <row r="5367" spans="1:5">
      <c r="A5367">
        <v>2014</v>
      </c>
      <c r="B5367">
        <v>0</v>
      </c>
      <c r="C5367">
        <v>1</v>
      </c>
      <c r="D5367">
        <v>12</v>
      </c>
      <c r="E5367">
        <f>Sheet2!BB16</f>
        <v>9.6236887436279754E-5</v>
      </c>
    </row>
    <row r="5368" spans="1:5">
      <c r="A5368">
        <v>2014</v>
      </c>
      <c r="B5368">
        <v>0</v>
      </c>
      <c r="C5368">
        <v>1</v>
      </c>
      <c r="D5368">
        <v>13</v>
      </c>
      <c r="E5368">
        <f>Sheet2!BB17</f>
        <v>1.3955526681204606E-4</v>
      </c>
    </row>
    <row r="5369" spans="1:5">
      <c r="A5369">
        <v>2014</v>
      </c>
      <c r="B5369">
        <v>0</v>
      </c>
      <c r="C5369">
        <v>1</v>
      </c>
      <c r="D5369">
        <v>14</v>
      </c>
      <c r="E5369">
        <f>Sheet2!BB18</f>
        <v>1.447395251065957E-4</v>
      </c>
    </row>
    <row r="5370" spans="1:5">
      <c r="A5370">
        <v>2014</v>
      </c>
      <c r="B5370">
        <v>0</v>
      </c>
      <c r="C5370">
        <v>1</v>
      </c>
      <c r="D5370">
        <v>15</v>
      </c>
      <c r="E5370">
        <f>Sheet2!BB19</f>
        <v>1.9434266809577588E-4</v>
      </c>
    </row>
    <row r="5371" spans="1:5">
      <c r="A5371">
        <v>2014</v>
      </c>
      <c r="B5371">
        <v>0</v>
      </c>
      <c r="C5371">
        <v>1</v>
      </c>
      <c r="D5371">
        <v>16</v>
      </c>
      <c r="E5371">
        <f>Sheet2!BB20</f>
        <v>3.1787875944634501E-4</v>
      </c>
    </row>
    <row r="5372" spans="1:5">
      <c r="A5372">
        <v>2014</v>
      </c>
      <c r="B5372">
        <v>0</v>
      </c>
      <c r="C5372">
        <v>1</v>
      </c>
      <c r="D5372">
        <v>17</v>
      </c>
      <c r="E5372">
        <f>Sheet2!BB21</f>
        <v>4.2879327212247913E-4</v>
      </c>
    </row>
    <row r="5373" spans="1:5">
      <c r="A5373">
        <v>2014</v>
      </c>
      <c r="B5373">
        <v>0</v>
      </c>
      <c r="C5373">
        <v>1</v>
      </c>
      <c r="D5373">
        <v>18</v>
      </c>
      <c r="E5373">
        <f>Sheet2!BB22</f>
        <v>5.2220378403339024E-4</v>
      </c>
    </row>
    <row r="5374" spans="1:5">
      <c r="A5374">
        <v>2014</v>
      </c>
      <c r="B5374">
        <v>0</v>
      </c>
      <c r="C5374">
        <v>1</v>
      </c>
      <c r="D5374">
        <v>19</v>
      </c>
      <c r="E5374">
        <f>Sheet2!BB23</f>
        <v>5.2957561168315715E-4</v>
      </c>
    </row>
    <row r="5375" spans="1:5">
      <c r="A5375">
        <v>2014</v>
      </c>
      <c r="B5375">
        <v>0</v>
      </c>
      <c r="C5375">
        <v>1</v>
      </c>
      <c r="D5375">
        <v>20</v>
      </c>
      <c r="E5375">
        <f>Sheet2!BB24</f>
        <v>6.5301321796504426E-4</v>
      </c>
    </row>
    <row r="5376" spans="1:5">
      <c r="A5376">
        <v>2014</v>
      </c>
      <c r="B5376">
        <v>0</v>
      </c>
      <c r="C5376">
        <v>1</v>
      </c>
      <c r="D5376">
        <v>21</v>
      </c>
      <c r="E5376">
        <f>Sheet2!BB25</f>
        <v>6.2385420888275264E-4</v>
      </c>
    </row>
    <row r="5377" spans="1:5">
      <c r="A5377">
        <v>2014</v>
      </c>
      <c r="B5377">
        <v>0</v>
      </c>
      <c r="C5377">
        <v>1</v>
      </c>
      <c r="D5377">
        <v>22</v>
      </c>
      <c r="E5377">
        <f>Sheet2!BB26</f>
        <v>6.8842830061680168E-4</v>
      </c>
    </row>
    <row r="5378" spans="1:5">
      <c r="A5378">
        <v>2014</v>
      </c>
      <c r="B5378">
        <v>0</v>
      </c>
      <c r="C5378">
        <v>1</v>
      </c>
      <c r="D5378">
        <v>23</v>
      </c>
      <c r="E5378">
        <f>Sheet2!BB27</f>
        <v>6.1539852500706643E-4</v>
      </c>
    </row>
    <row r="5379" spans="1:5">
      <c r="A5379">
        <v>2014</v>
      </c>
      <c r="B5379">
        <v>0</v>
      </c>
      <c r="C5379">
        <v>1</v>
      </c>
      <c r="D5379">
        <v>24</v>
      </c>
      <c r="E5379">
        <f>Sheet2!BB28</f>
        <v>7.4312622258914263E-4</v>
      </c>
    </row>
    <row r="5380" spans="1:5">
      <c r="A5380">
        <v>2014</v>
      </c>
      <c r="B5380">
        <v>0</v>
      </c>
      <c r="C5380">
        <v>1</v>
      </c>
      <c r="D5380">
        <v>25</v>
      </c>
      <c r="E5380">
        <f>Sheet2!BB29</f>
        <v>7.3927506681727747E-4</v>
      </c>
    </row>
    <row r="5381" spans="1:5">
      <c r="A5381">
        <v>2014</v>
      </c>
      <c r="B5381">
        <v>0</v>
      </c>
      <c r="C5381">
        <v>1</v>
      </c>
      <c r="D5381">
        <v>26</v>
      </c>
      <c r="E5381">
        <f>Sheet2!BB30</f>
        <v>3.4452552652203662E-4</v>
      </c>
    </row>
    <row r="5382" spans="1:5">
      <c r="A5382">
        <v>2014</v>
      </c>
      <c r="B5382">
        <v>0</v>
      </c>
      <c r="C5382">
        <v>1</v>
      </c>
      <c r="D5382">
        <v>27</v>
      </c>
      <c r="E5382">
        <f>Sheet2!BB31</f>
        <v>4.03808677853888E-4</v>
      </c>
    </row>
    <row r="5383" spans="1:5">
      <c r="A5383">
        <v>2014</v>
      </c>
      <c r="B5383">
        <v>0</v>
      </c>
      <c r="C5383">
        <v>1</v>
      </c>
      <c r="D5383">
        <v>28</v>
      </c>
      <c r="E5383">
        <f>Sheet2!BB32</f>
        <v>3.0467431242455606E-4</v>
      </c>
    </row>
    <row r="5384" spans="1:5">
      <c r="A5384">
        <v>2014</v>
      </c>
      <c r="B5384">
        <v>0</v>
      </c>
      <c r="C5384">
        <v>1</v>
      </c>
      <c r="D5384">
        <v>29</v>
      </c>
      <c r="E5384">
        <f>Sheet2!BB33</f>
        <v>3.6047871146180002E-4</v>
      </c>
    </row>
    <row r="5385" spans="1:5">
      <c r="A5385">
        <v>2014</v>
      </c>
      <c r="B5385">
        <v>0</v>
      </c>
      <c r="C5385">
        <v>1</v>
      </c>
      <c r="D5385">
        <v>30</v>
      </c>
      <c r="E5385">
        <f>Sheet2!BB34</f>
        <v>3.6988898655034155E-4</v>
      </c>
    </row>
    <row r="5386" spans="1:5">
      <c r="A5386">
        <v>2014</v>
      </c>
      <c r="B5386">
        <v>0</v>
      </c>
      <c r="C5386">
        <v>1</v>
      </c>
      <c r="D5386">
        <v>31</v>
      </c>
      <c r="E5386">
        <f>Sheet2!BB35</f>
        <v>2.4971574390207342E-4</v>
      </c>
    </row>
    <row r="5387" spans="1:5">
      <c r="A5387">
        <v>2014</v>
      </c>
      <c r="B5387">
        <v>0</v>
      </c>
      <c r="C5387">
        <v>1</v>
      </c>
      <c r="D5387">
        <v>32</v>
      </c>
      <c r="E5387">
        <f>Sheet2!BB36</f>
        <v>4.1180293154138121E-4</v>
      </c>
    </row>
    <row r="5388" spans="1:5">
      <c r="A5388">
        <v>2014</v>
      </c>
      <c r="B5388">
        <v>0</v>
      </c>
      <c r="C5388">
        <v>1</v>
      </c>
      <c r="D5388">
        <v>33</v>
      </c>
      <c r="E5388">
        <f>Sheet2!BB37</f>
        <v>4.2915414373895645E-4</v>
      </c>
    </row>
    <row r="5389" spans="1:5">
      <c r="A5389">
        <v>2014</v>
      </c>
      <c r="B5389">
        <v>0</v>
      </c>
      <c r="C5389">
        <v>1</v>
      </c>
      <c r="D5389">
        <v>34</v>
      </c>
      <c r="E5389">
        <f>Sheet2!BB38</f>
        <v>3.7829538362624775E-4</v>
      </c>
    </row>
    <row r="5390" spans="1:5">
      <c r="A5390">
        <v>2014</v>
      </c>
      <c r="B5390">
        <v>0</v>
      </c>
      <c r="C5390">
        <v>1</v>
      </c>
      <c r="D5390">
        <v>35</v>
      </c>
      <c r="E5390">
        <f>Sheet2!BB39</f>
        <v>5.2562012882821304E-4</v>
      </c>
    </row>
    <row r="5391" spans="1:5">
      <c r="A5391">
        <v>2014</v>
      </c>
      <c r="B5391">
        <v>0</v>
      </c>
      <c r="C5391">
        <v>1</v>
      </c>
      <c r="D5391">
        <v>36</v>
      </c>
      <c r="E5391">
        <f>Sheet2!BB40</f>
        <v>4.3820616717063959E-4</v>
      </c>
    </row>
    <row r="5392" spans="1:5">
      <c r="A5392">
        <v>2014</v>
      </c>
      <c r="B5392">
        <v>0</v>
      </c>
      <c r="C5392">
        <v>1</v>
      </c>
      <c r="D5392">
        <v>37</v>
      </c>
      <c r="E5392">
        <f>Sheet2!BB41</f>
        <v>4.8874592093205995E-4</v>
      </c>
    </row>
    <row r="5393" spans="1:5">
      <c r="A5393">
        <v>2014</v>
      </c>
      <c r="B5393">
        <v>0</v>
      </c>
      <c r="C5393">
        <v>1</v>
      </c>
      <c r="D5393">
        <v>38</v>
      </c>
      <c r="E5393">
        <f>Sheet2!BB42</f>
        <v>5.2951870821621905E-4</v>
      </c>
    </row>
    <row r="5394" spans="1:5">
      <c r="A5394">
        <v>2014</v>
      </c>
      <c r="B5394">
        <v>0</v>
      </c>
      <c r="C5394">
        <v>1</v>
      </c>
      <c r="D5394">
        <v>39</v>
      </c>
      <c r="E5394">
        <f>Sheet2!BB43</f>
        <v>5.4367914745660512E-4</v>
      </c>
    </row>
    <row r="5395" spans="1:5">
      <c r="A5395">
        <v>2014</v>
      </c>
      <c r="B5395">
        <v>0</v>
      </c>
      <c r="C5395">
        <v>1</v>
      </c>
      <c r="D5395">
        <v>40</v>
      </c>
      <c r="E5395">
        <f>Sheet2!BB44</f>
        <v>7.2556093974677496E-4</v>
      </c>
    </row>
    <row r="5396" spans="1:5">
      <c r="A5396">
        <v>2014</v>
      </c>
      <c r="B5396">
        <v>0</v>
      </c>
      <c r="C5396">
        <v>1</v>
      </c>
      <c r="D5396">
        <v>41</v>
      </c>
      <c r="E5396">
        <f>Sheet2!BB45</f>
        <v>8.7369364644690646E-4</v>
      </c>
    </row>
    <row r="5397" spans="1:5">
      <c r="A5397">
        <v>2014</v>
      </c>
      <c r="B5397">
        <v>0</v>
      </c>
      <c r="C5397">
        <v>1</v>
      </c>
      <c r="D5397">
        <v>42</v>
      </c>
      <c r="E5397">
        <f>Sheet2!BB46</f>
        <v>7.7569801038346428E-4</v>
      </c>
    </row>
    <row r="5398" spans="1:5">
      <c r="A5398">
        <v>2014</v>
      </c>
      <c r="B5398">
        <v>0</v>
      </c>
      <c r="C5398">
        <v>1</v>
      </c>
      <c r="D5398">
        <v>43</v>
      </c>
      <c r="E5398">
        <f>Sheet2!BB47</f>
        <v>8.7505322687998982E-4</v>
      </c>
    </row>
    <row r="5399" spans="1:5">
      <c r="A5399">
        <v>2014</v>
      </c>
      <c r="B5399">
        <v>0</v>
      </c>
      <c r="C5399">
        <v>1</v>
      </c>
      <c r="D5399">
        <v>44</v>
      </c>
      <c r="E5399">
        <f>Sheet2!BB48</f>
        <v>8.7353229029387433E-4</v>
      </c>
    </row>
    <row r="5400" spans="1:5">
      <c r="A5400">
        <v>2014</v>
      </c>
      <c r="B5400">
        <v>0</v>
      </c>
      <c r="C5400">
        <v>1</v>
      </c>
      <c r="D5400">
        <v>45</v>
      </c>
      <c r="E5400">
        <f>Sheet2!BB49</f>
        <v>1.1482647300990075E-3</v>
      </c>
    </row>
    <row r="5401" spans="1:5">
      <c r="A5401">
        <v>2014</v>
      </c>
      <c r="B5401">
        <v>0</v>
      </c>
      <c r="C5401">
        <v>1</v>
      </c>
      <c r="D5401">
        <v>46</v>
      </c>
      <c r="E5401">
        <f>Sheet2!BB50</f>
        <v>1.1740115476763309E-3</v>
      </c>
    </row>
    <row r="5402" spans="1:5">
      <c r="A5402">
        <v>2014</v>
      </c>
      <c r="B5402">
        <v>0</v>
      </c>
      <c r="C5402">
        <v>1</v>
      </c>
      <c r="D5402">
        <v>47</v>
      </c>
      <c r="E5402">
        <f>Sheet2!BB51</f>
        <v>1.3373214092482887E-3</v>
      </c>
    </row>
    <row r="5403" spans="1:5">
      <c r="A5403">
        <v>2014</v>
      </c>
      <c r="B5403">
        <v>0</v>
      </c>
      <c r="C5403">
        <v>1</v>
      </c>
      <c r="D5403">
        <v>48</v>
      </c>
      <c r="E5403">
        <f>Sheet2!BB52</f>
        <v>1.4109091687070567E-3</v>
      </c>
    </row>
    <row r="5404" spans="1:5">
      <c r="A5404">
        <v>2014</v>
      </c>
      <c r="B5404">
        <v>0</v>
      </c>
      <c r="C5404">
        <v>1</v>
      </c>
      <c r="D5404">
        <v>49</v>
      </c>
      <c r="E5404">
        <f>Sheet2!BB53</f>
        <v>1.5557678454744196E-3</v>
      </c>
    </row>
    <row r="5405" spans="1:5">
      <c r="A5405">
        <v>2014</v>
      </c>
      <c r="B5405">
        <v>0</v>
      </c>
      <c r="C5405">
        <v>1</v>
      </c>
      <c r="D5405">
        <v>50</v>
      </c>
      <c r="E5405">
        <f>Sheet2!BB54</f>
        <v>1.6254862351478422E-3</v>
      </c>
    </row>
    <row r="5406" spans="1:5">
      <c r="A5406">
        <v>2014</v>
      </c>
      <c r="B5406">
        <v>0</v>
      </c>
      <c r="C5406">
        <v>1</v>
      </c>
      <c r="D5406">
        <v>51</v>
      </c>
      <c r="E5406">
        <f>Sheet2!BB55</f>
        <v>1.9430573157237787E-3</v>
      </c>
    </row>
    <row r="5407" spans="1:5">
      <c r="A5407">
        <v>2014</v>
      </c>
      <c r="B5407">
        <v>0</v>
      </c>
      <c r="C5407">
        <v>1</v>
      </c>
      <c r="D5407">
        <v>52</v>
      </c>
      <c r="E5407">
        <f>Sheet2!BB56</f>
        <v>1.881361070799835E-3</v>
      </c>
    </row>
    <row r="5408" spans="1:5">
      <c r="A5408">
        <v>2014</v>
      </c>
      <c r="B5408">
        <v>0</v>
      </c>
      <c r="C5408">
        <v>1</v>
      </c>
      <c r="D5408">
        <v>53</v>
      </c>
      <c r="E5408">
        <f>Sheet2!BB57</f>
        <v>2.329093390556257E-3</v>
      </c>
    </row>
    <row r="5409" spans="1:5">
      <c r="A5409">
        <v>2014</v>
      </c>
      <c r="B5409">
        <v>0</v>
      </c>
      <c r="C5409">
        <v>1</v>
      </c>
      <c r="D5409">
        <v>54</v>
      </c>
      <c r="E5409">
        <f>Sheet2!BB58</f>
        <v>2.7873692537180674E-3</v>
      </c>
    </row>
    <row r="5410" spans="1:5">
      <c r="A5410">
        <v>2014</v>
      </c>
      <c r="B5410">
        <v>0</v>
      </c>
      <c r="C5410">
        <v>1</v>
      </c>
      <c r="D5410">
        <v>55</v>
      </c>
      <c r="E5410">
        <f>Sheet2!BB59</f>
        <v>2.9775306624846699E-3</v>
      </c>
    </row>
    <row r="5411" spans="1:5">
      <c r="A5411">
        <v>2014</v>
      </c>
      <c r="B5411">
        <v>0</v>
      </c>
      <c r="C5411">
        <v>1</v>
      </c>
      <c r="D5411">
        <v>56</v>
      </c>
      <c r="E5411">
        <f>Sheet2!BB60</f>
        <v>3.0900344599819468E-3</v>
      </c>
    </row>
    <row r="5412" spans="1:5">
      <c r="A5412">
        <v>2014</v>
      </c>
      <c r="B5412">
        <v>0</v>
      </c>
      <c r="C5412">
        <v>1</v>
      </c>
      <c r="D5412">
        <v>57</v>
      </c>
      <c r="E5412">
        <f>Sheet2!BB61</f>
        <v>3.5032038697004595E-3</v>
      </c>
    </row>
    <row r="5413" spans="1:5">
      <c r="A5413">
        <v>2014</v>
      </c>
      <c r="B5413">
        <v>0</v>
      </c>
      <c r="C5413">
        <v>1</v>
      </c>
      <c r="D5413">
        <v>58</v>
      </c>
      <c r="E5413">
        <f>Sheet2!BB62</f>
        <v>3.9161417665609238E-3</v>
      </c>
    </row>
    <row r="5414" spans="1:5">
      <c r="A5414">
        <v>2014</v>
      </c>
      <c r="B5414">
        <v>0</v>
      </c>
      <c r="C5414">
        <v>1</v>
      </c>
      <c r="D5414">
        <v>59</v>
      </c>
      <c r="E5414">
        <f>Sheet2!BB63</f>
        <v>4.3778698879493403E-3</v>
      </c>
    </row>
    <row r="5415" spans="1:5">
      <c r="A5415">
        <v>2014</v>
      </c>
      <c r="B5415">
        <v>0</v>
      </c>
      <c r="C5415">
        <v>1</v>
      </c>
      <c r="D5415">
        <v>60</v>
      </c>
      <c r="E5415">
        <f>Sheet2!BB64</f>
        <v>4.9249581913861596E-3</v>
      </c>
    </row>
    <row r="5416" spans="1:5">
      <c r="A5416">
        <v>2014</v>
      </c>
      <c r="B5416">
        <v>0</v>
      </c>
      <c r="C5416">
        <v>1</v>
      </c>
      <c r="D5416">
        <v>61</v>
      </c>
      <c r="E5416">
        <f>Sheet2!BB65</f>
        <v>5.2097084457436828E-3</v>
      </c>
    </row>
    <row r="5417" spans="1:5">
      <c r="A5417">
        <v>2014</v>
      </c>
      <c r="B5417">
        <v>0</v>
      </c>
      <c r="C5417">
        <v>1</v>
      </c>
      <c r="D5417">
        <v>62</v>
      </c>
      <c r="E5417">
        <f>Sheet2!BB66</f>
        <v>5.4458493147815845E-3</v>
      </c>
    </row>
    <row r="5418" spans="1:5">
      <c r="A5418">
        <v>2014</v>
      </c>
      <c r="B5418">
        <v>0</v>
      </c>
      <c r="C5418">
        <v>1</v>
      </c>
      <c r="D5418">
        <v>63</v>
      </c>
      <c r="E5418">
        <f>Sheet2!BB67</f>
        <v>6.5396414655626532E-3</v>
      </c>
    </row>
    <row r="5419" spans="1:5">
      <c r="A5419">
        <v>2014</v>
      </c>
      <c r="B5419">
        <v>0</v>
      </c>
      <c r="C5419">
        <v>1</v>
      </c>
      <c r="D5419">
        <v>64</v>
      </c>
      <c r="E5419">
        <f>Sheet2!BB68</f>
        <v>7.2606458149599628E-3</v>
      </c>
    </row>
    <row r="5420" spans="1:5">
      <c r="A5420">
        <v>2014</v>
      </c>
      <c r="B5420">
        <v>0</v>
      </c>
      <c r="C5420">
        <v>1</v>
      </c>
      <c r="D5420">
        <v>65</v>
      </c>
      <c r="E5420">
        <f>Sheet2!BB69</f>
        <v>8.0430273042586143E-3</v>
      </c>
    </row>
    <row r="5421" spans="1:5">
      <c r="A5421">
        <v>2014</v>
      </c>
      <c r="B5421">
        <v>0</v>
      </c>
      <c r="C5421">
        <v>1</v>
      </c>
      <c r="D5421">
        <v>66</v>
      </c>
      <c r="E5421">
        <f>Sheet2!BB70</f>
        <v>8.9808206000926653E-3</v>
      </c>
    </row>
    <row r="5422" spans="1:5">
      <c r="A5422">
        <v>2014</v>
      </c>
      <c r="B5422">
        <v>0</v>
      </c>
      <c r="C5422">
        <v>1</v>
      </c>
      <c r="D5422">
        <v>67</v>
      </c>
      <c r="E5422">
        <f>Sheet2!BB71</f>
        <v>9.9611317774937064E-3</v>
      </c>
    </row>
    <row r="5423" spans="1:5">
      <c r="A5423">
        <v>2014</v>
      </c>
      <c r="B5423">
        <v>0</v>
      </c>
      <c r="C5423">
        <v>1</v>
      </c>
      <c r="D5423">
        <v>68</v>
      </c>
      <c r="E5423">
        <f>Sheet2!BB72</f>
        <v>1.1051370294971186E-2</v>
      </c>
    </row>
    <row r="5424" spans="1:5">
      <c r="A5424">
        <v>2014</v>
      </c>
      <c r="B5424">
        <v>0</v>
      </c>
      <c r="C5424">
        <v>1</v>
      </c>
      <c r="D5424">
        <v>69</v>
      </c>
      <c r="E5424">
        <f>Sheet2!BB73</f>
        <v>1.1747896941067171E-2</v>
      </c>
    </row>
    <row r="5425" spans="1:5">
      <c r="A5425">
        <v>2014</v>
      </c>
      <c r="B5425">
        <v>0</v>
      </c>
      <c r="C5425">
        <v>1</v>
      </c>
      <c r="D5425">
        <v>70</v>
      </c>
      <c r="E5425">
        <f>Sheet2!BB74</f>
        <v>1.3847519542114403E-2</v>
      </c>
    </row>
    <row r="5426" spans="1:5">
      <c r="A5426">
        <v>2014</v>
      </c>
      <c r="B5426">
        <v>0</v>
      </c>
      <c r="C5426">
        <v>1</v>
      </c>
      <c r="D5426">
        <v>71</v>
      </c>
      <c r="E5426">
        <f>Sheet2!BB75</f>
        <v>1.5747210324217172E-2</v>
      </c>
    </row>
    <row r="5427" spans="1:5">
      <c r="A5427">
        <v>2014</v>
      </c>
      <c r="B5427">
        <v>0</v>
      </c>
      <c r="C5427">
        <v>1</v>
      </c>
      <c r="D5427">
        <v>72</v>
      </c>
      <c r="E5427">
        <f>Sheet2!BB76</f>
        <v>1.7456928485164863E-2</v>
      </c>
    </row>
    <row r="5428" spans="1:5">
      <c r="A5428">
        <v>2014</v>
      </c>
      <c r="B5428">
        <v>0</v>
      </c>
      <c r="C5428">
        <v>1</v>
      </c>
      <c r="D5428">
        <v>73</v>
      </c>
      <c r="E5428">
        <f>Sheet2!BB77</f>
        <v>1.9804288658841204E-2</v>
      </c>
    </row>
    <row r="5429" spans="1:5">
      <c r="A5429">
        <v>2014</v>
      </c>
      <c r="B5429">
        <v>0</v>
      </c>
      <c r="C5429">
        <v>1</v>
      </c>
      <c r="D5429">
        <v>74</v>
      </c>
      <c r="E5429">
        <f>Sheet2!BB78</f>
        <v>2.1584479718652339E-2</v>
      </c>
    </row>
    <row r="5430" spans="1:5">
      <c r="A5430">
        <v>2014</v>
      </c>
      <c r="B5430">
        <v>0</v>
      </c>
      <c r="C5430">
        <v>1</v>
      </c>
      <c r="D5430">
        <v>75</v>
      </c>
      <c r="E5430">
        <f>Sheet2!BB79</f>
        <v>2.4348268978712159E-2</v>
      </c>
    </row>
    <row r="5431" spans="1:5">
      <c r="A5431">
        <v>2014</v>
      </c>
      <c r="B5431">
        <v>0</v>
      </c>
      <c r="C5431">
        <v>1</v>
      </c>
      <c r="D5431">
        <v>76</v>
      </c>
      <c r="E5431">
        <f>Sheet2!BB80</f>
        <v>2.8280499310275844E-2</v>
      </c>
    </row>
    <row r="5432" spans="1:5">
      <c r="A5432">
        <v>2014</v>
      </c>
      <c r="B5432">
        <v>0</v>
      </c>
      <c r="C5432">
        <v>1</v>
      </c>
      <c r="D5432">
        <v>77</v>
      </c>
      <c r="E5432">
        <f>Sheet2!BB81</f>
        <v>3.1167005109665708E-2</v>
      </c>
    </row>
    <row r="5433" spans="1:5">
      <c r="A5433">
        <v>2014</v>
      </c>
      <c r="B5433">
        <v>0</v>
      </c>
      <c r="C5433">
        <v>1</v>
      </c>
      <c r="D5433">
        <v>78</v>
      </c>
      <c r="E5433">
        <f>Sheet2!BB82</f>
        <v>3.4501781354678497E-2</v>
      </c>
    </row>
    <row r="5434" spans="1:5">
      <c r="A5434">
        <v>2014</v>
      </c>
      <c r="B5434">
        <v>0</v>
      </c>
      <c r="C5434">
        <v>1</v>
      </c>
      <c r="D5434">
        <v>79</v>
      </c>
      <c r="E5434">
        <f>Sheet2!BB83</f>
        <v>4.0643523757743071E-2</v>
      </c>
    </row>
    <row r="5435" spans="1:5">
      <c r="A5435">
        <v>2014</v>
      </c>
      <c r="B5435">
        <v>0</v>
      </c>
      <c r="C5435">
        <v>1</v>
      </c>
      <c r="D5435">
        <v>80</v>
      </c>
      <c r="E5435">
        <f>Sheet2!BB84</f>
        <v>4.4218586754914566E-2</v>
      </c>
    </row>
    <row r="5436" spans="1:5">
      <c r="A5436">
        <v>2014</v>
      </c>
      <c r="B5436">
        <v>0</v>
      </c>
      <c r="C5436">
        <v>1</v>
      </c>
      <c r="D5436">
        <v>81</v>
      </c>
      <c r="E5436">
        <f>Sheet2!BB85</f>
        <v>5.3044884874514038E-2</v>
      </c>
    </row>
    <row r="5437" spans="1:5">
      <c r="A5437">
        <v>2014</v>
      </c>
      <c r="B5437">
        <v>0</v>
      </c>
      <c r="C5437">
        <v>1</v>
      </c>
      <c r="D5437">
        <v>82</v>
      </c>
      <c r="E5437">
        <f>Sheet2!BB86</f>
        <v>6.0742459861418158E-2</v>
      </c>
    </row>
    <row r="5438" spans="1:5">
      <c r="A5438">
        <v>2014</v>
      </c>
      <c r="B5438">
        <v>0</v>
      </c>
      <c r="C5438">
        <v>1</v>
      </c>
      <c r="D5438">
        <v>83</v>
      </c>
      <c r="E5438">
        <f>Sheet2!BB87</f>
        <v>6.556010236826236E-2</v>
      </c>
    </row>
    <row r="5439" spans="1:5">
      <c r="A5439">
        <v>2014</v>
      </c>
      <c r="B5439">
        <v>0</v>
      </c>
      <c r="C5439">
        <v>1</v>
      </c>
      <c r="D5439">
        <v>84</v>
      </c>
      <c r="E5439">
        <f>Sheet2!BB88</f>
        <v>7.4348389245789737E-2</v>
      </c>
    </row>
    <row r="5440" spans="1:5">
      <c r="A5440">
        <v>2014</v>
      </c>
      <c r="B5440">
        <v>0</v>
      </c>
      <c r="C5440">
        <v>1</v>
      </c>
      <c r="D5440">
        <v>85</v>
      </c>
      <c r="E5440">
        <f>Sheet2!BB89</f>
        <v>8.4812973984668749E-2</v>
      </c>
    </row>
    <row r="5441" spans="1:5">
      <c r="A5441">
        <v>2014</v>
      </c>
      <c r="B5441">
        <v>0</v>
      </c>
      <c r="C5441">
        <v>1</v>
      </c>
      <c r="D5441">
        <v>86</v>
      </c>
      <c r="E5441">
        <f>Sheet2!BB90</f>
        <v>0.10039301080548028</v>
      </c>
    </row>
    <row r="5442" spans="1:5">
      <c r="A5442">
        <v>2014</v>
      </c>
      <c r="B5442">
        <v>0</v>
      </c>
      <c r="C5442">
        <v>1</v>
      </c>
      <c r="D5442">
        <v>87</v>
      </c>
      <c r="E5442">
        <f>Sheet2!BB91</f>
        <v>0.11014351950133626</v>
      </c>
    </row>
    <row r="5443" spans="1:5">
      <c r="A5443">
        <v>2014</v>
      </c>
      <c r="B5443">
        <v>0</v>
      </c>
      <c r="C5443">
        <v>1</v>
      </c>
      <c r="D5443">
        <v>88</v>
      </c>
      <c r="E5443">
        <f>Sheet2!BB92</f>
        <v>0.12251712190827267</v>
      </c>
    </row>
    <row r="5444" spans="1:5">
      <c r="A5444">
        <v>2014</v>
      </c>
      <c r="B5444">
        <v>0</v>
      </c>
      <c r="C5444">
        <v>1</v>
      </c>
      <c r="D5444">
        <v>89</v>
      </c>
      <c r="E5444">
        <f>Sheet2!BB93</f>
        <v>0.14447849385093717</v>
      </c>
    </row>
    <row r="5445" spans="1:5">
      <c r="A5445">
        <v>2014</v>
      </c>
      <c r="B5445">
        <v>0</v>
      </c>
      <c r="C5445">
        <v>1</v>
      </c>
      <c r="D5445">
        <v>90</v>
      </c>
      <c r="E5445">
        <f>Sheet2!BB94</f>
        <v>0.15613671753784661</v>
      </c>
    </row>
    <row r="5446" spans="1:5">
      <c r="A5446">
        <v>2014</v>
      </c>
      <c r="B5446">
        <v>0</v>
      </c>
      <c r="C5446">
        <v>1</v>
      </c>
      <c r="D5446">
        <v>91</v>
      </c>
      <c r="E5446">
        <f>Sheet2!BB95</f>
        <v>0.17902219528184912</v>
      </c>
    </row>
    <row r="5447" spans="1:5">
      <c r="A5447">
        <v>2014</v>
      </c>
      <c r="B5447">
        <v>0</v>
      </c>
      <c r="C5447">
        <v>1</v>
      </c>
      <c r="D5447">
        <v>92</v>
      </c>
      <c r="E5447">
        <f>Sheet2!BB96</f>
        <v>0.19979525752911467</v>
      </c>
    </row>
    <row r="5448" spans="1:5">
      <c r="A5448">
        <v>2014</v>
      </c>
      <c r="B5448">
        <v>0</v>
      </c>
      <c r="C5448">
        <v>1</v>
      </c>
      <c r="D5448">
        <v>93</v>
      </c>
      <c r="E5448">
        <f>Sheet2!BB97</f>
        <v>0.22103000870128034</v>
      </c>
    </row>
    <row r="5449" spans="1:5">
      <c r="A5449">
        <v>2014</v>
      </c>
      <c r="B5449">
        <v>0</v>
      </c>
      <c r="C5449">
        <v>1</v>
      </c>
      <c r="D5449">
        <v>94</v>
      </c>
      <c r="E5449">
        <f>Sheet2!BB98</f>
        <v>0.2449124763270146</v>
      </c>
    </row>
    <row r="5450" spans="1:5">
      <c r="A5450">
        <v>2014</v>
      </c>
      <c r="B5450">
        <v>0</v>
      </c>
      <c r="C5450">
        <v>1</v>
      </c>
      <c r="D5450">
        <v>95</v>
      </c>
      <c r="E5450">
        <f>Sheet2!BB99</f>
        <v>0.28386742483252847</v>
      </c>
    </row>
    <row r="5451" spans="1:5">
      <c r="A5451">
        <v>2014</v>
      </c>
      <c r="B5451">
        <v>0</v>
      </c>
      <c r="C5451">
        <v>1</v>
      </c>
      <c r="D5451">
        <v>96</v>
      </c>
      <c r="E5451">
        <f>Sheet2!BB100</f>
        <v>0.26966367882669373</v>
      </c>
    </row>
    <row r="5452" spans="1:5">
      <c r="A5452">
        <v>2014</v>
      </c>
      <c r="B5452">
        <v>0</v>
      </c>
      <c r="C5452">
        <v>1</v>
      </c>
      <c r="D5452">
        <v>97</v>
      </c>
      <c r="E5452">
        <f>Sheet2!BB101</f>
        <v>0.30023161111456798</v>
      </c>
    </row>
    <row r="5453" spans="1:5">
      <c r="A5453">
        <v>2014</v>
      </c>
      <c r="B5453">
        <v>0</v>
      </c>
      <c r="C5453">
        <v>1</v>
      </c>
      <c r="D5453">
        <v>98</v>
      </c>
      <c r="E5453">
        <f>Sheet2!BB102</f>
        <v>0.27328509731336581</v>
      </c>
    </row>
    <row r="5454" spans="1:5">
      <c r="A5454">
        <v>2014</v>
      </c>
      <c r="B5454">
        <v>0</v>
      </c>
      <c r="C5454">
        <v>1</v>
      </c>
      <c r="D5454">
        <v>99</v>
      </c>
      <c r="E5454">
        <f>Sheet2!BB103</f>
        <v>0.33975052685538526</v>
      </c>
    </row>
    <row r="5455" spans="1:5">
      <c r="A5455">
        <v>2014</v>
      </c>
      <c r="B5455">
        <v>0</v>
      </c>
      <c r="C5455">
        <v>1</v>
      </c>
      <c r="D5455">
        <v>100</v>
      </c>
      <c r="E5455">
        <f>Sheet2!BB104</f>
        <v>0.43119783707534975</v>
      </c>
    </row>
    <row r="5456" spans="1:5">
      <c r="A5456">
        <v>2014</v>
      </c>
      <c r="B5456">
        <v>1</v>
      </c>
      <c r="C5456">
        <v>0</v>
      </c>
      <c r="D5456">
        <v>0</v>
      </c>
      <c r="E5456">
        <f>Sheet2!BE4</f>
        <v>3.3900857790699012E-3</v>
      </c>
    </row>
    <row r="5457" spans="1:5">
      <c r="A5457">
        <v>2014</v>
      </c>
      <c r="B5457">
        <v>1</v>
      </c>
      <c r="C5457">
        <v>0</v>
      </c>
      <c r="D5457">
        <v>1</v>
      </c>
      <c r="E5457">
        <f>Sheet2!BE5</f>
        <v>2.4245191558627387E-4</v>
      </c>
    </row>
    <row r="5458" spans="1:5">
      <c r="A5458">
        <v>2014</v>
      </c>
      <c r="B5458">
        <v>1</v>
      </c>
      <c r="C5458">
        <v>0</v>
      </c>
      <c r="D5458">
        <v>2</v>
      </c>
      <c r="E5458">
        <f>Sheet2!BE6</f>
        <v>1.1726495079326523E-4</v>
      </c>
    </row>
    <row r="5459" spans="1:5">
      <c r="A5459">
        <v>2014</v>
      </c>
      <c r="B5459">
        <v>1</v>
      </c>
      <c r="C5459">
        <v>0</v>
      </c>
      <c r="D5459">
        <v>3</v>
      </c>
      <c r="E5459">
        <f>Sheet2!BE7</f>
        <v>1.2606275354114298E-4</v>
      </c>
    </row>
    <row r="5460" spans="1:5">
      <c r="A5460">
        <v>2014</v>
      </c>
      <c r="B5460">
        <v>1</v>
      </c>
      <c r="C5460">
        <v>0</v>
      </c>
      <c r="D5460">
        <v>4</v>
      </c>
      <c r="E5460">
        <f>Sheet2!BE8</f>
        <v>1.1258300506206248E-4</v>
      </c>
    </row>
    <row r="5461" spans="1:5">
      <c r="A5461">
        <v>2014</v>
      </c>
      <c r="B5461">
        <v>1</v>
      </c>
      <c r="C5461">
        <v>0</v>
      </c>
      <c r="D5461">
        <v>5</v>
      </c>
      <c r="E5461">
        <f>Sheet2!BE9</f>
        <v>1.1116436055962737E-4</v>
      </c>
    </row>
    <row r="5462" spans="1:5">
      <c r="A5462">
        <v>2014</v>
      </c>
      <c r="B5462">
        <v>1</v>
      </c>
      <c r="C5462">
        <v>0</v>
      </c>
      <c r="D5462">
        <v>6</v>
      </c>
      <c r="E5462">
        <f>Sheet2!BE10</f>
        <v>7.3627201314935173E-5</v>
      </c>
    </row>
    <row r="5463" spans="1:5">
      <c r="A5463">
        <v>2014</v>
      </c>
      <c r="B5463">
        <v>1</v>
      </c>
      <c r="C5463">
        <v>0</v>
      </c>
      <c r="D5463">
        <v>7</v>
      </c>
      <c r="E5463">
        <f>Sheet2!BE11</f>
        <v>2.8645857063007466E-5</v>
      </c>
    </row>
    <row r="5464" spans="1:5">
      <c r="A5464">
        <v>2014</v>
      </c>
      <c r="B5464">
        <v>1</v>
      </c>
      <c r="C5464">
        <v>0</v>
      </c>
      <c r="D5464">
        <v>8</v>
      </c>
      <c r="E5464">
        <f>Sheet2!BE12</f>
        <v>7.0617993071808155E-5</v>
      </c>
    </row>
    <row r="5465" spans="1:5">
      <c r="A5465">
        <v>2014</v>
      </c>
      <c r="B5465">
        <v>1</v>
      </c>
      <c r="C5465">
        <v>0</v>
      </c>
      <c r="D5465">
        <v>9</v>
      </c>
      <c r="E5465">
        <f>Sheet2!BE13</f>
        <v>7.6784544184452466E-5</v>
      </c>
    </row>
    <row r="5466" spans="1:5">
      <c r="A5466">
        <v>2014</v>
      </c>
      <c r="B5466">
        <v>1</v>
      </c>
      <c r="C5466">
        <v>0</v>
      </c>
      <c r="D5466">
        <v>10</v>
      </c>
      <c r="E5466">
        <f>Sheet2!BE14</f>
        <v>8.5456722204497367E-5</v>
      </c>
    </row>
    <row r="5467" spans="1:5">
      <c r="A5467">
        <v>2014</v>
      </c>
      <c r="B5467">
        <v>1</v>
      </c>
      <c r="C5467">
        <v>0</v>
      </c>
      <c r="D5467">
        <v>11</v>
      </c>
      <c r="E5467">
        <f>Sheet2!BE15</f>
        <v>5.4316580216638054E-5</v>
      </c>
    </row>
    <row r="5468" spans="1:5">
      <c r="A5468">
        <v>2014</v>
      </c>
      <c r="B5468">
        <v>1</v>
      </c>
      <c r="C5468">
        <v>0</v>
      </c>
      <c r="D5468">
        <v>12</v>
      </c>
      <c r="E5468">
        <f>Sheet2!BE16</f>
        <v>8.5691546198087102E-5</v>
      </c>
    </row>
    <row r="5469" spans="1:5">
      <c r="A5469">
        <v>2014</v>
      </c>
      <c r="B5469">
        <v>1</v>
      </c>
      <c r="C5469">
        <v>0</v>
      </c>
      <c r="D5469">
        <v>13</v>
      </c>
      <c r="E5469">
        <f>Sheet2!BE17</f>
        <v>8.3169869382231071E-5</v>
      </c>
    </row>
    <row r="5470" spans="1:5">
      <c r="A5470">
        <v>2014</v>
      </c>
      <c r="B5470">
        <v>1</v>
      </c>
      <c r="C5470">
        <v>0</v>
      </c>
      <c r="D5470">
        <v>14</v>
      </c>
      <c r="E5470">
        <f>Sheet2!BE18</f>
        <v>9.8892372922593889E-5</v>
      </c>
    </row>
    <row r="5471" spans="1:5">
      <c r="A5471">
        <v>2014</v>
      </c>
      <c r="B5471">
        <v>1</v>
      </c>
      <c r="C5471">
        <v>0</v>
      </c>
      <c r="D5471">
        <v>15</v>
      </c>
      <c r="E5471">
        <f>Sheet2!BE19</f>
        <v>1.6000413578420674E-4</v>
      </c>
    </row>
    <row r="5472" spans="1:5">
      <c r="A5472">
        <v>2014</v>
      </c>
      <c r="B5472">
        <v>1</v>
      </c>
      <c r="C5472">
        <v>0</v>
      </c>
      <c r="D5472">
        <v>16</v>
      </c>
      <c r="E5472">
        <f>Sheet2!BE20</f>
        <v>1.875429000717863E-4</v>
      </c>
    </row>
    <row r="5473" spans="1:5">
      <c r="A5473">
        <v>2014</v>
      </c>
      <c r="B5473">
        <v>1</v>
      </c>
      <c r="C5473">
        <v>0</v>
      </c>
      <c r="D5473">
        <v>17</v>
      </c>
      <c r="E5473">
        <f>Sheet2!BE21</f>
        <v>1.7461934778134196E-4</v>
      </c>
    </row>
    <row r="5474" spans="1:5">
      <c r="A5474">
        <v>2014</v>
      </c>
      <c r="B5474">
        <v>1</v>
      </c>
      <c r="C5474">
        <v>0</v>
      </c>
      <c r="D5474">
        <v>18</v>
      </c>
      <c r="E5474">
        <f>Sheet2!BE22</f>
        <v>2.4461298687733713E-4</v>
      </c>
    </row>
    <row r="5475" spans="1:5">
      <c r="A5475">
        <v>2014</v>
      </c>
      <c r="B5475">
        <v>1</v>
      </c>
      <c r="C5475">
        <v>0</v>
      </c>
      <c r="D5475">
        <v>19</v>
      </c>
      <c r="E5475">
        <f>Sheet2!BE23</f>
        <v>2.4915682891141054E-4</v>
      </c>
    </row>
    <row r="5476" spans="1:5">
      <c r="A5476">
        <v>2014</v>
      </c>
      <c r="B5476">
        <v>1</v>
      </c>
      <c r="C5476">
        <v>0</v>
      </c>
      <c r="D5476">
        <v>20</v>
      </c>
      <c r="E5476">
        <f>Sheet2!BE24</f>
        <v>2.9576315817584443E-4</v>
      </c>
    </row>
    <row r="5477" spans="1:5">
      <c r="A5477">
        <v>2014</v>
      </c>
      <c r="B5477">
        <v>1</v>
      </c>
      <c r="C5477">
        <v>0</v>
      </c>
      <c r="D5477">
        <v>21</v>
      </c>
      <c r="E5477">
        <f>Sheet2!BE25</f>
        <v>2.1442425945645258E-4</v>
      </c>
    </row>
    <row r="5478" spans="1:5">
      <c r="A5478">
        <v>2014</v>
      </c>
      <c r="B5478">
        <v>1</v>
      </c>
      <c r="C5478">
        <v>0</v>
      </c>
      <c r="D5478">
        <v>22</v>
      </c>
      <c r="E5478">
        <f>Sheet2!BE26</f>
        <v>2.8012974506359144E-4</v>
      </c>
    </row>
    <row r="5479" spans="1:5">
      <c r="A5479">
        <v>2014</v>
      </c>
      <c r="B5479">
        <v>1</v>
      </c>
      <c r="C5479">
        <v>0</v>
      </c>
      <c r="D5479">
        <v>23</v>
      </c>
      <c r="E5479">
        <f>Sheet2!BE27</f>
        <v>2.7223864531961009E-4</v>
      </c>
    </row>
    <row r="5480" spans="1:5">
      <c r="A5480">
        <v>2014</v>
      </c>
      <c r="B5480">
        <v>1</v>
      </c>
      <c r="C5480">
        <v>0</v>
      </c>
      <c r="D5480">
        <v>24</v>
      </c>
      <c r="E5480">
        <f>Sheet2!BE28</f>
        <v>2.7376147253178201E-4</v>
      </c>
    </row>
    <row r="5481" spans="1:5">
      <c r="A5481">
        <v>2014</v>
      </c>
      <c r="B5481">
        <v>1</v>
      </c>
      <c r="C5481">
        <v>0</v>
      </c>
      <c r="D5481">
        <v>25</v>
      </c>
      <c r="E5481">
        <f>Sheet2!BE29</f>
        <v>2.9920752532641167E-4</v>
      </c>
    </row>
    <row r="5482" spans="1:5">
      <c r="A5482">
        <v>2014</v>
      </c>
      <c r="B5482">
        <v>1</v>
      </c>
      <c r="C5482">
        <v>0</v>
      </c>
      <c r="D5482">
        <v>26</v>
      </c>
      <c r="E5482">
        <f>Sheet2!BE30</f>
        <v>3.4650570721673281E-4</v>
      </c>
    </row>
    <row r="5483" spans="1:5">
      <c r="A5483">
        <v>2014</v>
      </c>
      <c r="B5483">
        <v>1</v>
      </c>
      <c r="C5483">
        <v>0</v>
      </c>
      <c r="D5483">
        <v>27</v>
      </c>
      <c r="E5483">
        <f>Sheet2!BE31</f>
        <v>3.1334239070137396E-4</v>
      </c>
    </row>
    <row r="5484" spans="1:5">
      <c r="A5484">
        <v>2014</v>
      </c>
      <c r="B5484">
        <v>1</v>
      </c>
      <c r="C5484">
        <v>0</v>
      </c>
      <c r="D5484">
        <v>28</v>
      </c>
      <c r="E5484">
        <f>Sheet2!BE32</f>
        <v>3.081652875754043E-4</v>
      </c>
    </row>
    <row r="5485" spans="1:5">
      <c r="A5485">
        <v>2014</v>
      </c>
      <c r="B5485">
        <v>1</v>
      </c>
      <c r="C5485">
        <v>0</v>
      </c>
      <c r="D5485">
        <v>29</v>
      </c>
      <c r="E5485">
        <f>Sheet2!BE33</f>
        <v>4.7047985052222393E-4</v>
      </c>
    </row>
    <row r="5486" spans="1:5">
      <c r="A5486">
        <v>2014</v>
      </c>
      <c r="B5486">
        <v>1</v>
      </c>
      <c r="C5486">
        <v>0</v>
      </c>
      <c r="D5486">
        <v>30</v>
      </c>
      <c r="E5486">
        <f>Sheet2!BE34</f>
        <v>5.040759897949258E-4</v>
      </c>
    </row>
    <row r="5487" spans="1:5">
      <c r="A5487">
        <v>2014</v>
      </c>
      <c r="B5487">
        <v>1</v>
      </c>
      <c r="C5487">
        <v>0</v>
      </c>
      <c r="D5487">
        <v>31</v>
      </c>
      <c r="E5487">
        <f>Sheet2!BE35</f>
        <v>6.1776427529802681E-4</v>
      </c>
    </row>
    <row r="5488" spans="1:5">
      <c r="A5488">
        <v>2014</v>
      </c>
      <c r="B5488">
        <v>1</v>
      </c>
      <c r="C5488">
        <v>0</v>
      </c>
      <c r="D5488">
        <v>32</v>
      </c>
      <c r="E5488">
        <f>Sheet2!BE36</f>
        <v>5.8709043679682784E-4</v>
      </c>
    </row>
    <row r="5489" spans="1:5">
      <c r="A5489">
        <v>2014</v>
      </c>
      <c r="B5489">
        <v>1</v>
      </c>
      <c r="C5489">
        <v>0</v>
      </c>
      <c r="D5489">
        <v>33</v>
      </c>
      <c r="E5489">
        <f>Sheet2!BE37</f>
        <v>6.405580873241973E-4</v>
      </c>
    </row>
    <row r="5490" spans="1:5">
      <c r="A5490">
        <v>2014</v>
      </c>
      <c r="B5490">
        <v>1</v>
      </c>
      <c r="C5490">
        <v>0</v>
      </c>
      <c r="D5490">
        <v>34</v>
      </c>
      <c r="E5490">
        <f>Sheet2!BE38</f>
        <v>7.541465146974108E-4</v>
      </c>
    </row>
    <row r="5491" spans="1:5">
      <c r="A5491">
        <v>2014</v>
      </c>
      <c r="B5491">
        <v>1</v>
      </c>
      <c r="C5491">
        <v>0</v>
      </c>
      <c r="D5491">
        <v>35</v>
      </c>
      <c r="E5491">
        <f>Sheet2!BE39</f>
        <v>7.9111511698582901E-4</v>
      </c>
    </row>
    <row r="5492" spans="1:5">
      <c r="A5492">
        <v>2014</v>
      </c>
      <c r="B5492">
        <v>1</v>
      </c>
      <c r="C5492">
        <v>0</v>
      </c>
      <c r="D5492">
        <v>36</v>
      </c>
      <c r="E5492">
        <f>Sheet2!BE40</f>
        <v>6.8284034578229298E-4</v>
      </c>
    </row>
    <row r="5493" spans="1:5">
      <c r="A5493">
        <v>2014</v>
      </c>
      <c r="B5493">
        <v>1</v>
      </c>
      <c r="C5493">
        <v>0</v>
      </c>
      <c r="D5493">
        <v>37</v>
      </c>
      <c r="E5493">
        <f>Sheet2!BE41</f>
        <v>7.7975833898917004E-4</v>
      </c>
    </row>
    <row r="5494" spans="1:5">
      <c r="A5494">
        <v>2014</v>
      </c>
      <c r="B5494">
        <v>1</v>
      </c>
      <c r="C5494">
        <v>0</v>
      </c>
      <c r="D5494">
        <v>38</v>
      </c>
      <c r="E5494">
        <f>Sheet2!BE42</f>
        <v>9.6743663662791413E-4</v>
      </c>
    </row>
    <row r="5495" spans="1:5">
      <c r="A5495">
        <v>2014</v>
      </c>
      <c r="B5495">
        <v>1</v>
      </c>
      <c r="C5495">
        <v>0</v>
      </c>
      <c r="D5495">
        <v>39</v>
      </c>
      <c r="E5495">
        <f>Sheet2!BE43</f>
        <v>9.1386980378622637E-4</v>
      </c>
    </row>
    <row r="5496" spans="1:5">
      <c r="A5496">
        <v>2014</v>
      </c>
      <c r="B5496">
        <v>1</v>
      </c>
      <c r="C5496">
        <v>0</v>
      </c>
      <c r="D5496">
        <v>40</v>
      </c>
      <c r="E5496">
        <f>Sheet2!BE44</f>
        <v>9.7815109434492837E-4</v>
      </c>
    </row>
    <row r="5497" spans="1:5">
      <c r="A5497">
        <v>2014</v>
      </c>
      <c r="B5497">
        <v>1</v>
      </c>
      <c r="C5497">
        <v>0</v>
      </c>
      <c r="D5497">
        <v>41</v>
      </c>
      <c r="E5497">
        <f>Sheet2!BE45</f>
        <v>1.022648719629325E-3</v>
      </c>
    </row>
    <row r="5498" spans="1:5">
      <c r="A5498">
        <v>2014</v>
      </c>
      <c r="B5498">
        <v>1</v>
      </c>
      <c r="C5498">
        <v>0</v>
      </c>
      <c r="D5498">
        <v>42</v>
      </c>
      <c r="E5498">
        <f>Sheet2!BE46</f>
        <v>1.2441001625077997E-3</v>
      </c>
    </row>
    <row r="5499" spans="1:5">
      <c r="A5499">
        <v>2014</v>
      </c>
      <c r="B5499">
        <v>1</v>
      </c>
      <c r="C5499">
        <v>0</v>
      </c>
      <c r="D5499">
        <v>43</v>
      </c>
      <c r="E5499">
        <f>Sheet2!BE47</f>
        <v>1.3650282023022476E-3</v>
      </c>
    </row>
    <row r="5500" spans="1:5">
      <c r="A5500">
        <v>2014</v>
      </c>
      <c r="B5500">
        <v>1</v>
      </c>
      <c r="C5500">
        <v>0</v>
      </c>
      <c r="D5500">
        <v>44</v>
      </c>
      <c r="E5500">
        <f>Sheet2!BE48</f>
        <v>1.5868299610329447E-3</v>
      </c>
    </row>
    <row r="5501" spans="1:5">
      <c r="A5501">
        <v>2014</v>
      </c>
      <c r="B5501">
        <v>1</v>
      </c>
      <c r="C5501">
        <v>0</v>
      </c>
      <c r="D5501">
        <v>45</v>
      </c>
      <c r="E5501">
        <f>Sheet2!BE49</f>
        <v>1.4427722244028168E-3</v>
      </c>
    </row>
    <row r="5502" spans="1:5">
      <c r="A5502">
        <v>2014</v>
      </c>
      <c r="B5502">
        <v>1</v>
      </c>
      <c r="C5502">
        <v>0</v>
      </c>
      <c r="D5502">
        <v>46</v>
      </c>
      <c r="E5502">
        <f>Sheet2!BE50</f>
        <v>1.4764994633424226E-3</v>
      </c>
    </row>
    <row r="5503" spans="1:5">
      <c r="A5503">
        <v>2014</v>
      </c>
      <c r="B5503">
        <v>1</v>
      </c>
      <c r="C5503">
        <v>0</v>
      </c>
      <c r="D5503">
        <v>47</v>
      </c>
      <c r="E5503">
        <f>Sheet2!BE51</f>
        <v>1.693821023730648E-3</v>
      </c>
    </row>
    <row r="5504" spans="1:5">
      <c r="A5504">
        <v>2014</v>
      </c>
      <c r="B5504">
        <v>1</v>
      </c>
      <c r="C5504">
        <v>0</v>
      </c>
      <c r="D5504">
        <v>48</v>
      </c>
      <c r="E5504">
        <f>Sheet2!BE52</f>
        <v>1.7279448004355411E-3</v>
      </c>
    </row>
    <row r="5505" spans="1:5">
      <c r="A5505">
        <v>2014</v>
      </c>
      <c r="B5505">
        <v>1</v>
      </c>
      <c r="C5505">
        <v>0</v>
      </c>
      <c r="D5505">
        <v>49</v>
      </c>
      <c r="E5505">
        <f>Sheet2!BE53</f>
        <v>1.903486849095908E-3</v>
      </c>
    </row>
    <row r="5506" spans="1:5">
      <c r="A5506">
        <v>2014</v>
      </c>
      <c r="B5506">
        <v>1</v>
      </c>
      <c r="C5506">
        <v>0</v>
      </c>
      <c r="D5506">
        <v>50</v>
      </c>
      <c r="E5506">
        <f>Sheet2!BE54</f>
        <v>1.9036753411098943E-3</v>
      </c>
    </row>
    <row r="5507" spans="1:5">
      <c r="A5507">
        <v>2014</v>
      </c>
      <c r="B5507">
        <v>1</v>
      </c>
      <c r="C5507">
        <v>0</v>
      </c>
      <c r="D5507">
        <v>51</v>
      </c>
      <c r="E5507">
        <f>Sheet2!BE55</f>
        <v>2.4171648311457857E-3</v>
      </c>
    </row>
    <row r="5508" spans="1:5">
      <c r="A5508">
        <v>2014</v>
      </c>
      <c r="B5508">
        <v>1</v>
      </c>
      <c r="C5508">
        <v>0</v>
      </c>
      <c r="D5508">
        <v>52</v>
      </c>
      <c r="E5508">
        <f>Sheet2!BE56</f>
        <v>2.3965869102683234E-3</v>
      </c>
    </row>
    <row r="5509" spans="1:5">
      <c r="A5509">
        <v>2014</v>
      </c>
      <c r="B5509">
        <v>1</v>
      </c>
      <c r="C5509">
        <v>0</v>
      </c>
      <c r="D5509">
        <v>53</v>
      </c>
      <c r="E5509">
        <f>Sheet2!BE57</f>
        <v>2.3669086772689532E-3</v>
      </c>
    </row>
    <row r="5510" spans="1:5">
      <c r="A5510">
        <v>2014</v>
      </c>
      <c r="B5510">
        <v>1</v>
      </c>
      <c r="C5510">
        <v>0</v>
      </c>
      <c r="D5510">
        <v>54</v>
      </c>
      <c r="E5510">
        <f>Sheet2!BE58</f>
        <v>3.1924882152671152E-3</v>
      </c>
    </row>
    <row r="5511" spans="1:5">
      <c r="A5511">
        <v>2014</v>
      </c>
      <c r="B5511">
        <v>1</v>
      </c>
      <c r="C5511">
        <v>0</v>
      </c>
      <c r="D5511">
        <v>55</v>
      </c>
      <c r="E5511">
        <f>Sheet2!BE59</f>
        <v>2.8183846585156606E-3</v>
      </c>
    </row>
    <row r="5512" spans="1:5">
      <c r="A5512">
        <v>2014</v>
      </c>
      <c r="B5512">
        <v>1</v>
      </c>
      <c r="C5512">
        <v>0</v>
      </c>
      <c r="D5512">
        <v>56</v>
      </c>
      <c r="E5512">
        <f>Sheet2!BE60</f>
        <v>3.3395131301300076E-3</v>
      </c>
    </row>
    <row r="5513" spans="1:5">
      <c r="A5513">
        <v>2014</v>
      </c>
      <c r="B5513">
        <v>1</v>
      </c>
      <c r="C5513">
        <v>0</v>
      </c>
      <c r="D5513">
        <v>57</v>
      </c>
      <c r="E5513">
        <f>Sheet2!BE61</f>
        <v>3.5512541460038464E-3</v>
      </c>
    </row>
    <row r="5514" spans="1:5">
      <c r="A5514">
        <v>2014</v>
      </c>
      <c r="B5514">
        <v>1</v>
      </c>
      <c r="C5514">
        <v>0</v>
      </c>
      <c r="D5514">
        <v>58</v>
      </c>
      <c r="E5514">
        <f>Sheet2!BE62</f>
        <v>3.8584572190684735E-3</v>
      </c>
    </row>
    <row r="5515" spans="1:5">
      <c r="A5515">
        <v>2014</v>
      </c>
      <c r="B5515">
        <v>1</v>
      </c>
      <c r="C5515">
        <v>0</v>
      </c>
      <c r="D5515">
        <v>59</v>
      </c>
      <c r="E5515">
        <f>Sheet2!BE63</f>
        <v>4.0499252394680437E-3</v>
      </c>
    </row>
    <row r="5516" spans="1:5">
      <c r="A5516">
        <v>2014</v>
      </c>
      <c r="B5516">
        <v>1</v>
      </c>
      <c r="C5516">
        <v>0</v>
      </c>
      <c r="D5516">
        <v>60</v>
      </c>
      <c r="E5516">
        <f>Sheet2!BE64</f>
        <v>4.8087061239380155E-3</v>
      </c>
    </row>
    <row r="5517" spans="1:5">
      <c r="A5517">
        <v>2014</v>
      </c>
      <c r="B5517">
        <v>1</v>
      </c>
      <c r="C5517">
        <v>0</v>
      </c>
      <c r="D5517">
        <v>61</v>
      </c>
      <c r="E5517">
        <f>Sheet2!BE65</f>
        <v>4.8885601643125767E-3</v>
      </c>
    </row>
    <row r="5518" spans="1:5">
      <c r="A5518">
        <v>2014</v>
      </c>
      <c r="B5518">
        <v>1</v>
      </c>
      <c r="C5518">
        <v>0</v>
      </c>
      <c r="D5518">
        <v>62</v>
      </c>
      <c r="E5518">
        <f>Sheet2!BE66</f>
        <v>4.7459053276590613E-3</v>
      </c>
    </row>
    <row r="5519" spans="1:5">
      <c r="A5519">
        <v>2014</v>
      </c>
      <c r="B5519">
        <v>1</v>
      </c>
      <c r="C5519">
        <v>0</v>
      </c>
      <c r="D5519">
        <v>63</v>
      </c>
      <c r="E5519">
        <f>Sheet2!BE67</f>
        <v>5.4409875669936139E-3</v>
      </c>
    </row>
    <row r="5520" spans="1:5">
      <c r="A5520">
        <v>2014</v>
      </c>
      <c r="B5520">
        <v>1</v>
      </c>
      <c r="C5520">
        <v>0</v>
      </c>
      <c r="D5520">
        <v>64</v>
      </c>
      <c r="E5520">
        <f>Sheet2!BE68</f>
        <v>5.9789152934570091E-3</v>
      </c>
    </row>
    <row r="5521" spans="1:5">
      <c r="A5521">
        <v>2014</v>
      </c>
      <c r="B5521">
        <v>1</v>
      </c>
      <c r="C5521">
        <v>0</v>
      </c>
      <c r="D5521">
        <v>65</v>
      </c>
      <c r="E5521">
        <f>Sheet2!BE69</f>
        <v>6.5538946905183909E-3</v>
      </c>
    </row>
    <row r="5522" spans="1:5">
      <c r="A5522">
        <v>2014</v>
      </c>
      <c r="B5522">
        <v>1</v>
      </c>
      <c r="C5522">
        <v>0</v>
      </c>
      <c r="D5522">
        <v>66</v>
      </c>
      <c r="E5522">
        <f>Sheet2!BE70</f>
        <v>7.1080947989622632E-3</v>
      </c>
    </row>
    <row r="5523" spans="1:5">
      <c r="A5523">
        <v>2014</v>
      </c>
      <c r="B5523">
        <v>1</v>
      </c>
      <c r="C5523">
        <v>0</v>
      </c>
      <c r="D5523">
        <v>67</v>
      </c>
      <c r="E5523">
        <f>Sheet2!BE71</f>
        <v>8.299560735953726E-3</v>
      </c>
    </row>
    <row r="5524" spans="1:5">
      <c r="A5524">
        <v>2014</v>
      </c>
      <c r="B5524">
        <v>1</v>
      </c>
      <c r="C5524">
        <v>0</v>
      </c>
      <c r="D5524">
        <v>68</v>
      </c>
      <c r="E5524">
        <f>Sheet2!BE72</f>
        <v>8.4276592203794565E-3</v>
      </c>
    </row>
    <row r="5525" spans="1:5">
      <c r="A5525">
        <v>2014</v>
      </c>
      <c r="B5525">
        <v>1</v>
      </c>
      <c r="C5525">
        <v>0</v>
      </c>
      <c r="D5525">
        <v>69</v>
      </c>
      <c r="E5525">
        <f>Sheet2!BE73</f>
        <v>9.8755726033968212E-3</v>
      </c>
    </row>
    <row r="5526" spans="1:5">
      <c r="A5526">
        <v>2014</v>
      </c>
      <c r="B5526">
        <v>1</v>
      </c>
      <c r="C5526">
        <v>0</v>
      </c>
      <c r="D5526">
        <v>70</v>
      </c>
      <c r="E5526">
        <f>Sheet2!BE74</f>
        <v>1.0725557419264916E-2</v>
      </c>
    </row>
    <row r="5527" spans="1:5">
      <c r="A5527">
        <v>2014</v>
      </c>
      <c r="B5527">
        <v>1</v>
      </c>
      <c r="C5527">
        <v>0</v>
      </c>
      <c r="D5527">
        <v>71</v>
      </c>
      <c r="E5527">
        <f>Sheet2!BE75</f>
        <v>1.2618850743451669E-2</v>
      </c>
    </row>
    <row r="5528" spans="1:5">
      <c r="A5528">
        <v>2014</v>
      </c>
      <c r="B5528">
        <v>1</v>
      </c>
      <c r="C5528">
        <v>0</v>
      </c>
      <c r="D5528">
        <v>72</v>
      </c>
      <c r="E5528">
        <f>Sheet2!BE76</f>
        <v>1.359549851681293E-2</v>
      </c>
    </row>
    <row r="5529" spans="1:5">
      <c r="A5529">
        <v>2014</v>
      </c>
      <c r="B5529">
        <v>1</v>
      </c>
      <c r="C5529">
        <v>0</v>
      </c>
      <c r="D5529">
        <v>73</v>
      </c>
      <c r="E5529">
        <f>Sheet2!BE77</f>
        <v>1.5193597331449286E-2</v>
      </c>
    </row>
    <row r="5530" spans="1:5">
      <c r="A5530">
        <v>2014</v>
      </c>
      <c r="B5530">
        <v>1</v>
      </c>
      <c r="C5530">
        <v>0</v>
      </c>
      <c r="D5530">
        <v>74</v>
      </c>
      <c r="E5530">
        <f>Sheet2!BE78</f>
        <v>1.7296481708400355E-2</v>
      </c>
    </row>
    <row r="5531" spans="1:5">
      <c r="A5531">
        <v>2014</v>
      </c>
      <c r="B5531">
        <v>1</v>
      </c>
      <c r="C5531">
        <v>0</v>
      </c>
      <c r="D5531">
        <v>75</v>
      </c>
      <c r="E5531">
        <f>Sheet2!BE79</f>
        <v>1.9285043727013711E-2</v>
      </c>
    </row>
    <row r="5532" spans="1:5">
      <c r="A5532">
        <v>2014</v>
      </c>
      <c r="B5532">
        <v>1</v>
      </c>
      <c r="C5532">
        <v>0</v>
      </c>
      <c r="D5532">
        <v>76</v>
      </c>
      <c r="E5532">
        <f>Sheet2!BE80</f>
        <v>2.0722998357068388E-2</v>
      </c>
    </row>
    <row r="5533" spans="1:5">
      <c r="A5533">
        <v>2014</v>
      </c>
      <c r="B5533">
        <v>1</v>
      </c>
      <c r="C5533">
        <v>0</v>
      </c>
      <c r="D5533">
        <v>77</v>
      </c>
      <c r="E5533">
        <f>Sheet2!BE81</f>
        <v>2.3993282915057826E-2</v>
      </c>
    </row>
    <row r="5534" spans="1:5">
      <c r="A5534">
        <v>2014</v>
      </c>
      <c r="B5534">
        <v>1</v>
      </c>
      <c r="C5534">
        <v>0</v>
      </c>
      <c r="D5534">
        <v>78</v>
      </c>
      <c r="E5534">
        <f>Sheet2!BE82</f>
        <v>2.7486516343548859E-2</v>
      </c>
    </row>
    <row r="5535" spans="1:5">
      <c r="A5535">
        <v>2014</v>
      </c>
      <c r="B5535">
        <v>1</v>
      </c>
      <c r="C5535">
        <v>0</v>
      </c>
      <c r="D5535">
        <v>79</v>
      </c>
      <c r="E5535">
        <f>Sheet2!BE83</f>
        <v>3.0160317850476039E-2</v>
      </c>
    </row>
    <row r="5536" spans="1:5">
      <c r="A5536">
        <v>2014</v>
      </c>
      <c r="B5536">
        <v>1</v>
      </c>
      <c r="C5536">
        <v>0</v>
      </c>
      <c r="D5536">
        <v>80</v>
      </c>
      <c r="E5536">
        <f>Sheet2!BE84</f>
        <v>3.4675344596796172E-2</v>
      </c>
    </row>
    <row r="5537" spans="1:5">
      <c r="A5537">
        <v>2014</v>
      </c>
      <c r="B5537">
        <v>1</v>
      </c>
      <c r="C5537">
        <v>0</v>
      </c>
      <c r="D5537">
        <v>81</v>
      </c>
      <c r="E5537">
        <f>Sheet2!BE85</f>
        <v>3.8607216920428053E-2</v>
      </c>
    </row>
    <row r="5538" spans="1:5">
      <c r="A5538">
        <v>2014</v>
      </c>
      <c r="B5538">
        <v>1</v>
      </c>
      <c r="C5538">
        <v>0</v>
      </c>
      <c r="D5538">
        <v>82</v>
      </c>
      <c r="E5538">
        <f>Sheet2!BE86</f>
        <v>4.6353208810961444E-2</v>
      </c>
    </row>
    <row r="5539" spans="1:5">
      <c r="A5539">
        <v>2014</v>
      </c>
      <c r="B5539">
        <v>1</v>
      </c>
      <c r="C5539">
        <v>0</v>
      </c>
      <c r="D5539">
        <v>83</v>
      </c>
      <c r="E5539">
        <f>Sheet2!BE87</f>
        <v>4.97235599131301E-2</v>
      </c>
    </row>
    <row r="5540" spans="1:5">
      <c r="A5540">
        <v>2014</v>
      </c>
      <c r="B5540">
        <v>1</v>
      </c>
      <c r="C5540">
        <v>0</v>
      </c>
      <c r="D5540">
        <v>84</v>
      </c>
      <c r="E5540">
        <f>Sheet2!BE88</f>
        <v>6.0047952695488967E-2</v>
      </c>
    </row>
    <row r="5541" spans="1:5">
      <c r="A5541">
        <v>2014</v>
      </c>
      <c r="B5541">
        <v>1</v>
      </c>
      <c r="C5541">
        <v>0</v>
      </c>
      <c r="D5541">
        <v>85</v>
      </c>
      <c r="E5541">
        <f>Sheet2!BE89</f>
        <v>6.6564873220316484E-2</v>
      </c>
    </row>
    <row r="5542" spans="1:5">
      <c r="A5542">
        <v>2014</v>
      </c>
      <c r="B5542">
        <v>1</v>
      </c>
      <c r="C5542">
        <v>0</v>
      </c>
      <c r="D5542">
        <v>86</v>
      </c>
      <c r="E5542">
        <f>Sheet2!BE90</f>
        <v>7.5403919043069326E-2</v>
      </c>
    </row>
    <row r="5543" spans="1:5">
      <c r="A5543">
        <v>2014</v>
      </c>
      <c r="B5543">
        <v>1</v>
      </c>
      <c r="C5543">
        <v>0</v>
      </c>
      <c r="D5543">
        <v>87</v>
      </c>
      <c r="E5543">
        <f>Sheet2!BE91</f>
        <v>8.7981328968977535E-2</v>
      </c>
    </row>
    <row r="5544" spans="1:5">
      <c r="A5544">
        <v>2014</v>
      </c>
      <c r="B5544">
        <v>1</v>
      </c>
      <c r="C5544">
        <v>0</v>
      </c>
      <c r="D5544">
        <v>88</v>
      </c>
      <c r="E5544">
        <f>Sheet2!BE92</f>
        <v>0.10087547785065787</v>
      </c>
    </row>
    <row r="5545" spans="1:5">
      <c r="A5545">
        <v>2014</v>
      </c>
      <c r="B5545">
        <v>1</v>
      </c>
      <c r="C5545">
        <v>0</v>
      </c>
      <c r="D5545">
        <v>89</v>
      </c>
      <c r="E5545">
        <f>Sheet2!BE93</f>
        <v>0.11801379006428195</v>
      </c>
    </row>
    <row r="5546" spans="1:5">
      <c r="A5546">
        <v>2014</v>
      </c>
      <c r="B5546">
        <v>1</v>
      </c>
      <c r="C5546">
        <v>0</v>
      </c>
      <c r="D5546">
        <v>90</v>
      </c>
      <c r="E5546">
        <f>Sheet2!BE94</f>
        <v>0.13434903587908337</v>
      </c>
    </row>
    <row r="5547" spans="1:5">
      <c r="A5547">
        <v>2014</v>
      </c>
      <c r="B5547">
        <v>1</v>
      </c>
      <c r="C5547">
        <v>0</v>
      </c>
      <c r="D5547">
        <v>91</v>
      </c>
      <c r="E5547">
        <f>Sheet2!BE95</f>
        <v>0.1490857300251501</v>
      </c>
    </row>
    <row r="5548" spans="1:5">
      <c r="A5548">
        <v>2014</v>
      </c>
      <c r="B5548">
        <v>1</v>
      </c>
      <c r="C5548">
        <v>0</v>
      </c>
      <c r="D5548">
        <v>92</v>
      </c>
      <c r="E5548">
        <f>Sheet2!BE96</f>
        <v>0.17386200565092089</v>
      </c>
    </row>
    <row r="5549" spans="1:5">
      <c r="A5549">
        <v>2014</v>
      </c>
      <c r="B5549">
        <v>1</v>
      </c>
      <c r="C5549">
        <v>0</v>
      </c>
      <c r="D5549">
        <v>93</v>
      </c>
      <c r="E5549">
        <f>Sheet2!BE97</f>
        <v>0.19332357382185739</v>
      </c>
    </row>
    <row r="5550" spans="1:5">
      <c r="A5550">
        <v>2014</v>
      </c>
      <c r="B5550">
        <v>1</v>
      </c>
      <c r="C5550">
        <v>0</v>
      </c>
      <c r="D5550">
        <v>94</v>
      </c>
      <c r="E5550">
        <f>Sheet2!BE98</f>
        <v>0.22030143538715422</v>
      </c>
    </row>
    <row r="5551" spans="1:5">
      <c r="A5551">
        <v>2014</v>
      </c>
      <c r="B5551">
        <v>1</v>
      </c>
      <c r="C5551">
        <v>0</v>
      </c>
      <c r="D5551">
        <v>95</v>
      </c>
      <c r="E5551">
        <f>Sheet2!BE99</f>
        <v>0.24670907047679608</v>
      </c>
    </row>
    <row r="5552" spans="1:5">
      <c r="A5552">
        <v>2014</v>
      </c>
      <c r="B5552">
        <v>1</v>
      </c>
      <c r="C5552">
        <v>0</v>
      </c>
      <c r="D5552">
        <v>96</v>
      </c>
      <c r="E5552">
        <f>Sheet2!BE100</f>
        <v>0.26777144394455538</v>
      </c>
    </row>
    <row r="5553" spans="1:5">
      <c r="A5553">
        <v>2014</v>
      </c>
      <c r="B5553">
        <v>1</v>
      </c>
      <c r="C5553">
        <v>0</v>
      </c>
      <c r="D5553">
        <v>97</v>
      </c>
      <c r="E5553">
        <f>Sheet2!BE101</f>
        <v>0.31183908762912343</v>
      </c>
    </row>
    <row r="5554" spans="1:5">
      <c r="A5554">
        <v>2014</v>
      </c>
      <c r="B5554">
        <v>1</v>
      </c>
      <c r="C5554">
        <v>0</v>
      </c>
      <c r="D5554">
        <v>98</v>
      </c>
      <c r="E5554">
        <f>Sheet2!BE102</f>
        <v>0.31748873955387324</v>
      </c>
    </row>
    <row r="5555" spans="1:5">
      <c r="A5555">
        <v>2014</v>
      </c>
      <c r="B5555">
        <v>1</v>
      </c>
      <c r="C5555">
        <v>0</v>
      </c>
      <c r="D5555">
        <v>99</v>
      </c>
      <c r="E5555">
        <f>Sheet2!BE103</f>
        <v>0.35719188860188245</v>
      </c>
    </row>
    <row r="5556" spans="1:5">
      <c r="A5556">
        <v>2014</v>
      </c>
      <c r="B5556">
        <v>1</v>
      </c>
      <c r="C5556">
        <v>0</v>
      </c>
      <c r="D5556">
        <v>100</v>
      </c>
      <c r="E5556">
        <f>Sheet2!BE104</f>
        <v>0.49122487134377046</v>
      </c>
    </row>
    <row r="5557" spans="1:5">
      <c r="A5557">
        <v>2014</v>
      </c>
      <c r="B5557">
        <v>1</v>
      </c>
      <c r="C5557">
        <v>1</v>
      </c>
      <c r="D5557">
        <v>0</v>
      </c>
      <c r="E5557">
        <f>Sheet2!BD4</f>
        <v>3.3900857790699012E-3</v>
      </c>
    </row>
    <row r="5558" spans="1:5">
      <c r="A5558">
        <v>2014</v>
      </c>
      <c r="B5558">
        <v>1</v>
      </c>
      <c r="C5558">
        <v>1</v>
      </c>
      <c r="D5558">
        <v>1</v>
      </c>
      <c r="E5558">
        <f>Sheet2!BD5</f>
        <v>2.4245191558627387E-4</v>
      </c>
    </row>
    <row r="5559" spans="1:5">
      <c r="A5559">
        <v>2014</v>
      </c>
      <c r="B5559">
        <v>1</v>
      </c>
      <c r="C5559">
        <v>1</v>
      </c>
      <c r="D5559">
        <v>2</v>
      </c>
      <c r="E5559">
        <f>Sheet2!BD6</f>
        <v>1.1726495079326523E-4</v>
      </c>
    </row>
    <row r="5560" spans="1:5">
      <c r="A5560">
        <v>2014</v>
      </c>
      <c r="B5560">
        <v>1</v>
      </c>
      <c r="C5560">
        <v>1</v>
      </c>
      <c r="D5560">
        <v>3</v>
      </c>
      <c r="E5560">
        <f>Sheet2!BD7</f>
        <v>1.2606275354114298E-4</v>
      </c>
    </row>
    <row r="5561" spans="1:5">
      <c r="A5561">
        <v>2014</v>
      </c>
      <c r="B5561">
        <v>1</v>
      </c>
      <c r="C5561">
        <v>1</v>
      </c>
      <c r="D5561">
        <v>4</v>
      </c>
      <c r="E5561">
        <f>Sheet2!BD8</f>
        <v>1.1258300506206248E-4</v>
      </c>
    </row>
    <row r="5562" spans="1:5">
      <c r="A5562">
        <v>2014</v>
      </c>
      <c r="B5562">
        <v>1</v>
      </c>
      <c r="C5562">
        <v>1</v>
      </c>
      <c r="D5562">
        <v>5</v>
      </c>
      <c r="E5562">
        <f>Sheet2!BD9</f>
        <v>1.1116436055962737E-4</v>
      </c>
    </row>
    <row r="5563" spans="1:5">
      <c r="A5563">
        <v>2014</v>
      </c>
      <c r="B5563">
        <v>1</v>
      </c>
      <c r="C5563">
        <v>1</v>
      </c>
      <c r="D5563">
        <v>6</v>
      </c>
      <c r="E5563">
        <f>Sheet2!BD10</f>
        <v>7.3627201314935173E-5</v>
      </c>
    </row>
    <row r="5564" spans="1:5">
      <c r="A5564">
        <v>2014</v>
      </c>
      <c r="B5564">
        <v>1</v>
      </c>
      <c r="C5564">
        <v>1</v>
      </c>
      <c r="D5564">
        <v>7</v>
      </c>
      <c r="E5564">
        <f>Sheet2!BD11</f>
        <v>2.8645857063007466E-5</v>
      </c>
    </row>
    <row r="5565" spans="1:5">
      <c r="A5565">
        <v>2014</v>
      </c>
      <c r="B5565">
        <v>1</v>
      </c>
      <c r="C5565">
        <v>1</v>
      </c>
      <c r="D5565">
        <v>8</v>
      </c>
      <c r="E5565">
        <f>Sheet2!BD12</f>
        <v>7.0617993071808155E-5</v>
      </c>
    </row>
    <row r="5566" spans="1:5">
      <c r="A5566">
        <v>2014</v>
      </c>
      <c r="B5566">
        <v>1</v>
      </c>
      <c r="C5566">
        <v>1</v>
      </c>
      <c r="D5566">
        <v>9</v>
      </c>
      <c r="E5566">
        <f>Sheet2!BD13</f>
        <v>7.6784544184452466E-5</v>
      </c>
    </row>
    <row r="5567" spans="1:5">
      <c r="A5567">
        <v>2014</v>
      </c>
      <c r="B5567">
        <v>1</v>
      </c>
      <c r="C5567">
        <v>1</v>
      </c>
      <c r="D5567">
        <v>10</v>
      </c>
      <c r="E5567">
        <f>Sheet2!BD14</f>
        <v>8.5456722204497367E-5</v>
      </c>
    </row>
    <row r="5568" spans="1:5">
      <c r="A5568">
        <v>2014</v>
      </c>
      <c r="B5568">
        <v>1</v>
      </c>
      <c r="C5568">
        <v>1</v>
      </c>
      <c r="D5568">
        <v>11</v>
      </c>
      <c r="E5568">
        <f>Sheet2!BD15</f>
        <v>5.4316580216638054E-5</v>
      </c>
    </row>
    <row r="5569" spans="1:5">
      <c r="A5569">
        <v>2014</v>
      </c>
      <c r="B5569">
        <v>1</v>
      </c>
      <c r="C5569">
        <v>1</v>
      </c>
      <c r="D5569">
        <v>12</v>
      </c>
      <c r="E5569">
        <f>Sheet2!BD16</f>
        <v>8.5691546198087102E-5</v>
      </c>
    </row>
    <row r="5570" spans="1:5">
      <c r="A5570">
        <v>2014</v>
      </c>
      <c r="B5570">
        <v>1</v>
      </c>
      <c r="C5570">
        <v>1</v>
      </c>
      <c r="D5570">
        <v>13</v>
      </c>
      <c r="E5570">
        <f>Sheet2!BD17</f>
        <v>8.3169869382231071E-5</v>
      </c>
    </row>
    <row r="5571" spans="1:5">
      <c r="A5571">
        <v>2014</v>
      </c>
      <c r="B5571">
        <v>1</v>
      </c>
      <c r="C5571">
        <v>1</v>
      </c>
      <c r="D5571">
        <v>14</v>
      </c>
      <c r="E5571">
        <f>Sheet2!BD18</f>
        <v>9.8892372922593889E-5</v>
      </c>
    </row>
    <row r="5572" spans="1:5">
      <c r="A5572">
        <v>2014</v>
      </c>
      <c r="B5572">
        <v>1</v>
      </c>
      <c r="C5572">
        <v>1</v>
      </c>
      <c r="D5572">
        <v>15</v>
      </c>
      <c r="E5572">
        <f>Sheet2!BD19</f>
        <v>1.6000413578420674E-4</v>
      </c>
    </row>
    <row r="5573" spans="1:5">
      <c r="A5573">
        <v>2014</v>
      </c>
      <c r="B5573">
        <v>1</v>
      </c>
      <c r="C5573">
        <v>1</v>
      </c>
      <c r="D5573">
        <v>16</v>
      </c>
      <c r="E5573">
        <f>Sheet2!BD20</f>
        <v>1.875429000717863E-4</v>
      </c>
    </row>
    <row r="5574" spans="1:5">
      <c r="A5574">
        <v>2014</v>
      </c>
      <c r="B5574">
        <v>1</v>
      </c>
      <c r="C5574">
        <v>1</v>
      </c>
      <c r="D5574">
        <v>17</v>
      </c>
      <c r="E5574">
        <f>Sheet2!BD21</f>
        <v>1.7461934778134196E-4</v>
      </c>
    </row>
    <row r="5575" spans="1:5">
      <c r="A5575">
        <v>2014</v>
      </c>
      <c r="B5575">
        <v>1</v>
      </c>
      <c r="C5575">
        <v>1</v>
      </c>
      <c r="D5575">
        <v>18</v>
      </c>
      <c r="E5575">
        <f>Sheet2!BD22</f>
        <v>2.4461298687733713E-4</v>
      </c>
    </row>
    <row r="5576" spans="1:5">
      <c r="A5576">
        <v>2014</v>
      </c>
      <c r="B5576">
        <v>1</v>
      </c>
      <c r="C5576">
        <v>1</v>
      </c>
      <c r="D5576">
        <v>19</v>
      </c>
      <c r="E5576">
        <f>Sheet2!BD23</f>
        <v>2.4915682891141054E-4</v>
      </c>
    </row>
    <row r="5577" spans="1:5">
      <c r="A5577">
        <v>2014</v>
      </c>
      <c r="B5577">
        <v>1</v>
      </c>
      <c r="C5577">
        <v>1</v>
      </c>
      <c r="D5577">
        <v>20</v>
      </c>
      <c r="E5577">
        <f>Sheet2!BD24</f>
        <v>2.9576315817584443E-4</v>
      </c>
    </row>
    <row r="5578" spans="1:5">
      <c r="A5578">
        <v>2014</v>
      </c>
      <c r="B5578">
        <v>1</v>
      </c>
      <c r="C5578">
        <v>1</v>
      </c>
      <c r="D5578">
        <v>21</v>
      </c>
      <c r="E5578">
        <f>Sheet2!BD25</f>
        <v>2.1442425945645258E-4</v>
      </c>
    </row>
    <row r="5579" spans="1:5">
      <c r="A5579">
        <v>2014</v>
      </c>
      <c r="B5579">
        <v>1</v>
      </c>
      <c r="C5579">
        <v>1</v>
      </c>
      <c r="D5579">
        <v>22</v>
      </c>
      <c r="E5579">
        <f>Sheet2!BD26</f>
        <v>2.8012974506359144E-4</v>
      </c>
    </row>
    <row r="5580" spans="1:5">
      <c r="A5580">
        <v>2014</v>
      </c>
      <c r="B5580">
        <v>1</v>
      </c>
      <c r="C5580">
        <v>1</v>
      </c>
      <c r="D5580">
        <v>23</v>
      </c>
      <c r="E5580">
        <f>Sheet2!BD27</f>
        <v>2.7223864531961009E-4</v>
      </c>
    </row>
    <row r="5581" spans="1:5">
      <c r="A5581">
        <v>2014</v>
      </c>
      <c r="B5581">
        <v>1</v>
      </c>
      <c r="C5581">
        <v>1</v>
      </c>
      <c r="D5581">
        <v>24</v>
      </c>
      <c r="E5581">
        <f>Sheet2!BD28</f>
        <v>2.7376147253178201E-4</v>
      </c>
    </row>
    <row r="5582" spans="1:5">
      <c r="A5582">
        <v>2014</v>
      </c>
      <c r="B5582">
        <v>1</v>
      </c>
      <c r="C5582">
        <v>1</v>
      </c>
      <c r="D5582">
        <v>25</v>
      </c>
      <c r="E5582">
        <f>Sheet2!BD29</f>
        <v>2.9920752532641167E-4</v>
      </c>
    </row>
    <row r="5583" spans="1:5">
      <c r="A5583">
        <v>2014</v>
      </c>
      <c r="B5583">
        <v>1</v>
      </c>
      <c r="C5583">
        <v>1</v>
      </c>
      <c r="D5583">
        <v>26</v>
      </c>
      <c r="E5583">
        <f>Sheet2!BD30</f>
        <v>1.9887602906418244E-4</v>
      </c>
    </row>
    <row r="5584" spans="1:5">
      <c r="A5584">
        <v>2014</v>
      </c>
      <c r="B5584">
        <v>1</v>
      </c>
      <c r="C5584">
        <v>1</v>
      </c>
      <c r="D5584">
        <v>27</v>
      </c>
      <c r="E5584">
        <f>Sheet2!BD31</f>
        <v>1.2852715153634524E-4</v>
      </c>
    </row>
    <row r="5585" spans="1:5">
      <c r="A5585">
        <v>2014</v>
      </c>
      <c r="B5585">
        <v>1</v>
      </c>
      <c r="C5585">
        <v>1</v>
      </c>
      <c r="D5585">
        <v>28</v>
      </c>
      <c r="E5585">
        <f>Sheet2!BD32</f>
        <v>1.4081275891302233E-4</v>
      </c>
    </row>
    <row r="5586" spans="1:5">
      <c r="A5586">
        <v>2014</v>
      </c>
      <c r="B5586">
        <v>1</v>
      </c>
      <c r="C5586">
        <v>1</v>
      </c>
      <c r="D5586">
        <v>29</v>
      </c>
      <c r="E5586">
        <f>Sheet2!BD33</f>
        <v>1.8556968095921595E-4</v>
      </c>
    </row>
    <row r="5587" spans="1:5">
      <c r="A5587">
        <v>2014</v>
      </c>
      <c r="B5587">
        <v>1</v>
      </c>
      <c r="C5587">
        <v>1</v>
      </c>
      <c r="D5587">
        <v>30</v>
      </c>
      <c r="E5587">
        <f>Sheet2!BD34</f>
        <v>1.6429065017054467E-4</v>
      </c>
    </row>
    <row r="5588" spans="1:5">
      <c r="A5588">
        <v>2014</v>
      </c>
      <c r="B5588">
        <v>1</v>
      </c>
      <c r="C5588">
        <v>1</v>
      </c>
      <c r="D5588">
        <v>31</v>
      </c>
      <c r="E5588">
        <f>Sheet2!BD35</f>
        <v>2.6944694757841738E-4</v>
      </c>
    </row>
    <row r="5589" spans="1:5">
      <c r="A5589">
        <v>2014</v>
      </c>
      <c r="B5589">
        <v>1</v>
      </c>
      <c r="C5589">
        <v>1</v>
      </c>
      <c r="D5589">
        <v>32</v>
      </c>
      <c r="E5589">
        <f>Sheet2!BD36</f>
        <v>2.0649789427831222E-4</v>
      </c>
    </row>
    <row r="5590" spans="1:5">
      <c r="A5590">
        <v>2014</v>
      </c>
      <c r="B5590">
        <v>1</v>
      </c>
      <c r="C5590">
        <v>1</v>
      </c>
      <c r="D5590">
        <v>33</v>
      </c>
      <c r="E5590">
        <f>Sheet2!BD37</f>
        <v>2.7058981484225466E-4</v>
      </c>
    </row>
    <row r="5591" spans="1:5">
      <c r="A5591">
        <v>2014</v>
      </c>
      <c r="B5591">
        <v>1</v>
      </c>
      <c r="C5591">
        <v>1</v>
      </c>
      <c r="D5591">
        <v>34</v>
      </c>
      <c r="E5591">
        <f>Sheet2!BD38</f>
        <v>3.2444524361699672E-4</v>
      </c>
    </row>
    <row r="5592" spans="1:5">
      <c r="A5592">
        <v>2014</v>
      </c>
      <c r="B5592">
        <v>1</v>
      </c>
      <c r="C5592">
        <v>1</v>
      </c>
      <c r="D5592">
        <v>35</v>
      </c>
      <c r="E5592">
        <f>Sheet2!BD39</f>
        <v>3.203684372261256E-4</v>
      </c>
    </row>
    <row r="5593" spans="1:5">
      <c r="A5593">
        <v>2014</v>
      </c>
      <c r="B5593">
        <v>1</v>
      </c>
      <c r="C5593">
        <v>1</v>
      </c>
      <c r="D5593">
        <v>36</v>
      </c>
      <c r="E5593">
        <f>Sheet2!BD40</f>
        <v>2.7620485803791389E-4</v>
      </c>
    </row>
    <row r="5594" spans="1:5">
      <c r="A5594">
        <v>2014</v>
      </c>
      <c r="B5594">
        <v>1</v>
      </c>
      <c r="C5594">
        <v>1</v>
      </c>
      <c r="D5594">
        <v>37</v>
      </c>
      <c r="E5594">
        <f>Sheet2!BD41</f>
        <v>4.2108385894534312E-4</v>
      </c>
    </row>
    <row r="5595" spans="1:5">
      <c r="A5595">
        <v>2014</v>
      </c>
      <c r="B5595">
        <v>1</v>
      </c>
      <c r="C5595">
        <v>1</v>
      </c>
      <c r="D5595">
        <v>38</v>
      </c>
      <c r="E5595">
        <f>Sheet2!BD42</f>
        <v>4.2894826900947351E-4</v>
      </c>
    </row>
    <row r="5596" spans="1:5">
      <c r="A5596">
        <v>2014</v>
      </c>
      <c r="B5596">
        <v>1</v>
      </c>
      <c r="C5596">
        <v>1</v>
      </c>
      <c r="D5596">
        <v>39</v>
      </c>
      <c r="E5596">
        <f>Sheet2!BD43</f>
        <v>4.7777025744637382E-4</v>
      </c>
    </row>
    <row r="5597" spans="1:5">
      <c r="A5597">
        <v>2014</v>
      </c>
      <c r="B5597">
        <v>1</v>
      </c>
      <c r="C5597">
        <v>1</v>
      </c>
      <c r="D5597">
        <v>40</v>
      </c>
      <c r="E5597">
        <f>Sheet2!BD44</f>
        <v>4.6760554063898573E-4</v>
      </c>
    </row>
    <row r="5598" spans="1:5">
      <c r="A5598">
        <v>2014</v>
      </c>
      <c r="B5598">
        <v>1</v>
      </c>
      <c r="C5598">
        <v>1</v>
      </c>
      <c r="D5598">
        <v>41</v>
      </c>
      <c r="E5598">
        <f>Sheet2!BD45</f>
        <v>5.1330349162878358E-4</v>
      </c>
    </row>
    <row r="5599" spans="1:5">
      <c r="A5599">
        <v>2014</v>
      </c>
      <c r="B5599">
        <v>1</v>
      </c>
      <c r="C5599">
        <v>1</v>
      </c>
      <c r="D5599">
        <v>42</v>
      </c>
      <c r="E5599">
        <f>Sheet2!BD46</f>
        <v>5.7120943234243327E-4</v>
      </c>
    </row>
    <row r="5600" spans="1:5">
      <c r="A5600">
        <v>2014</v>
      </c>
      <c r="B5600">
        <v>1</v>
      </c>
      <c r="C5600">
        <v>1</v>
      </c>
      <c r="D5600">
        <v>43</v>
      </c>
      <c r="E5600">
        <f>Sheet2!BD47</f>
        <v>6.5901001336554231E-4</v>
      </c>
    </row>
    <row r="5601" spans="1:5">
      <c r="A5601">
        <v>2014</v>
      </c>
      <c r="B5601">
        <v>1</v>
      </c>
      <c r="C5601">
        <v>1</v>
      </c>
      <c r="D5601">
        <v>44</v>
      </c>
      <c r="E5601">
        <f>Sheet2!BD48</f>
        <v>8.3859548150124494E-4</v>
      </c>
    </row>
    <row r="5602" spans="1:5">
      <c r="A5602">
        <v>2014</v>
      </c>
      <c r="B5602">
        <v>1</v>
      </c>
      <c r="C5602">
        <v>1</v>
      </c>
      <c r="D5602">
        <v>45</v>
      </c>
      <c r="E5602">
        <f>Sheet2!BD49</f>
        <v>7.9800898875184007E-4</v>
      </c>
    </row>
    <row r="5603" spans="1:5">
      <c r="A5603">
        <v>2014</v>
      </c>
      <c r="B5603">
        <v>1</v>
      </c>
      <c r="C5603">
        <v>1</v>
      </c>
      <c r="D5603">
        <v>46</v>
      </c>
      <c r="E5603">
        <f>Sheet2!BD50</f>
        <v>8.8440459273569309E-4</v>
      </c>
    </row>
    <row r="5604" spans="1:5">
      <c r="A5604">
        <v>2014</v>
      </c>
      <c r="B5604">
        <v>1</v>
      </c>
      <c r="C5604">
        <v>1</v>
      </c>
      <c r="D5604">
        <v>47</v>
      </c>
      <c r="E5604">
        <f>Sheet2!BD51</f>
        <v>9.5557594045189394E-4</v>
      </c>
    </row>
    <row r="5605" spans="1:5">
      <c r="A5605">
        <v>2014</v>
      </c>
      <c r="B5605">
        <v>1</v>
      </c>
      <c r="C5605">
        <v>1</v>
      </c>
      <c r="D5605">
        <v>48</v>
      </c>
      <c r="E5605">
        <f>Sheet2!BD52</f>
        <v>1.1388692219435714E-3</v>
      </c>
    </row>
    <row r="5606" spans="1:5">
      <c r="A5606">
        <v>2014</v>
      </c>
      <c r="B5606">
        <v>1</v>
      </c>
      <c r="C5606">
        <v>1</v>
      </c>
      <c r="D5606">
        <v>49</v>
      </c>
      <c r="E5606">
        <f>Sheet2!BD53</f>
        <v>1.2380401030470712E-3</v>
      </c>
    </row>
    <row r="5607" spans="1:5">
      <c r="A5607">
        <v>2014</v>
      </c>
      <c r="B5607">
        <v>1</v>
      </c>
      <c r="C5607">
        <v>1</v>
      </c>
      <c r="D5607">
        <v>50</v>
      </c>
      <c r="E5607">
        <f>Sheet2!BD54</f>
        <v>1.2506862866989506E-3</v>
      </c>
    </row>
    <row r="5608" spans="1:5">
      <c r="A5608">
        <v>2014</v>
      </c>
      <c r="B5608">
        <v>1</v>
      </c>
      <c r="C5608">
        <v>1</v>
      </c>
      <c r="D5608">
        <v>51</v>
      </c>
      <c r="E5608">
        <f>Sheet2!BD55</f>
        <v>1.481882557049168E-3</v>
      </c>
    </row>
    <row r="5609" spans="1:5">
      <c r="A5609">
        <v>2014</v>
      </c>
      <c r="B5609">
        <v>1</v>
      </c>
      <c r="C5609">
        <v>1</v>
      </c>
      <c r="D5609">
        <v>52</v>
      </c>
      <c r="E5609">
        <f>Sheet2!BD56</f>
        <v>1.5337934582276671E-3</v>
      </c>
    </row>
    <row r="5610" spans="1:5">
      <c r="A5610">
        <v>2014</v>
      </c>
      <c r="B5610">
        <v>1</v>
      </c>
      <c r="C5610">
        <v>1</v>
      </c>
      <c r="D5610">
        <v>53</v>
      </c>
      <c r="E5610">
        <f>Sheet2!BD57</f>
        <v>1.6275740102187272E-3</v>
      </c>
    </row>
    <row r="5611" spans="1:5">
      <c r="A5611">
        <v>2014</v>
      </c>
      <c r="B5611">
        <v>1</v>
      </c>
      <c r="C5611">
        <v>1</v>
      </c>
      <c r="D5611">
        <v>54</v>
      </c>
      <c r="E5611">
        <f>Sheet2!BD58</f>
        <v>1.8980722441715166E-3</v>
      </c>
    </row>
    <row r="5612" spans="1:5">
      <c r="A5612">
        <v>2014</v>
      </c>
      <c r="B5612">
        <v>1</v>
      </c>
      <c r="C5612">
        <v>1</v>
      </c>
      <c r="D5612">
        <v>55</v>
      </c>
      <c r="E5612">
        <f>Sheet2!BD59</f>
        <v>2.0988250466492204E-3</v>
      </c>
    </row>
    <row r="5613" spans="1:5">
      <c r="A5613">
        <v>2014</v>
      </c>
      <c r="B5613">
        <v>1</v>
      </c>
      <c r="C5613">
        <v>1</v>
      </c>
      <c r="D5613">
        <v>56</v>
      </c>
      <c r="E5613">
        <f>Sheet2!BD60</f>
        <v>2.165113271429416E-3</v>
      </c>
    </row>
    <row r="5614" spans="1:5">
      <c r="A5614">
        <v>2014</v>
      </c>
      <c r="B5614">
        <v>1</v>
      </c>
      <c r="C5614">
        <v>1</v>
      </c>
      <c r="D5614">
        <v>57</v>
      </c>
      <c r="E5614">
        <f>Sheet2!BD61</f>
        <v>2.3050552849573575E-3</v>
      </c>
    </row>
    <row r="5615" spans="1:5">
      <c r="A5615">
        <v>2014</v>
      </c>
      <c r="B5615">
        <v>1</v>
      </c>
      <c r="C5615">
        <v>1</v>
      </c>
      <c r="D5615">
        <v>58</v>
      </c>
      <c r="E5615">
        <f>Sheet2!BD62</f>
        <v>2.5234410843037029E-3</v>
      </c>
    </row>
    <row r="5616" spans="1:5">
      <c r="A5616">
        <v>2014</v>
      </c>
      <c r="B5616">
        <v>1</v>
      </c>
      <c r="C5616">
        <v>1</v>
      </c>
      <c r="D5616">
        <v>59</v>
      </c>
      <c r="E5616">
        <f>Sheet2!BD63</f>
        <v>2.8912069664331166E-3</v>
      </c>
    </row>
    <row r="5617" spans="1:5">
      <c r="A5617">
        <v>2014</v>
      </c>
      <c r="B5617">
        <v>1</v>
      </c>
      <c r="C5617">
        <v>1</v>
      </c>
      <c r="D5617">
        <v>60</v>
      </c>
      <c r="E5617">
        <f>Sheet2!BD64</f>
        <v>3.2426354963512667E-3</v>
      </c>
    </row>
    <row r="5618" spans="1:5">
      <c r="A5618">
        <v>2014</v>
      </c>
      <c r="B5618">
        <v>1</v>
      </c>
      <c r="C5618">
        <v>1</v>
      </c>
      <c r="D5618">
        <v>61</v>
      </c>
      <c r="E5618">
        <f>Sheet2!BD65</f>
        <v>3.4596023775883668E-3</v>
      </c>
    </row>
    <row r="5619" spans="1:5">
      <c r="A5619">
        <v>2014</v>
      </c>
      <c r="B5619">
        <v>1</v>
      </c>
      <c r="C5619">
        <v>1</v>
      </c>
      <c r="D5619">
        <v>62</v>
      </c>
      <c r="E5619">
        <f>Sheet2!BD66</f>
        <v>3.8147693283695351E-3</v>
      </c>
    </row>
    <row r="5620" spans="1:5">
      <c r="A5620">
        <v>2014</v>
      </c>
      <c r="B5620">
        <v>1</v>
      </c>
      <c r="C5620">
        <v>1</v>
      </c>
      <c r="D5620">
        <v>63</v>
      </c>
      <c r="E5620">
        <f>Sheet2!BD67</f>
        <v>3.9799780272744903E-3</v>
      </c>
    </row>
    <row r="5621" spans="1:5">
      <c r="A5621">
        <v>2014</v>
      </c>
      <c r="B5621">
        <v>1</v>
      </c>
      <c r="C5621">
        <v>1</v>
      </c>
      <c r="D5621">
        <v>64</v>
      </c>
      <c r="E5621">
        <f>Sheet2!BD68</f>
        <v>4.0144817635841103E-3</v>
      </c>
    </row>
    <row r="5622" spans="1:5">
      <c r="A5622">
        <v>2014</v>
      </c>
      <c r="B5622">
        <v>1</v>
      </c>
      <c r="C5622">
        <v>1</v>
      </c>
      <c r="D5622">
        <v>65</v>
      </c>
      <c r="E5622">
        <f>Sheet2!BD69</f>
        <v>4.9159026058157645E-3</v>
      </c>
    </row>
    <row r="5623" spans="1:5">
      <c r="A5623">
        <v>2014</v>
      </c>
      <c r="B5623">
        <v>1</v>
      </c>
      <c r="C5623">
        <v>1</v>
      </c>
      <c r="D5623">
        <v>66</v>
      </c>
      <c r="E5623">
        <f>Sheet2!BD70</f>
        <v>5.1795826683190922E-3</v>
      </c>
    </row>
    <row r="5624" spans="1:5">
      <c r="A5624">
        <v>2014</v>
      </c>
      <c r="B5624">
        <v>1</v>
      </c>
      <c r="C5624">
        <v>1</v>
      </c>
      <c r="D5624">
        <v>67</v>
      </c>
      <c r="E5624">
        <f>Sheet2!BD71</f>
        <v>5.9435913619724267E-3</v>
      </c>
    </row>
    <row r="5625" spans="1:5">
      <c r="A5625">
        <v>2014</v>
      </c>
      <c r="B5625">
        <v>1</v>
      </c>
      <c r="C5625">
        <v>1</v>
      </c>
      <c r="D5625">
        <v>68</v>
      </c>
      <c r="E5625">
        <f>Sheet2!BD72</f>
        <v>7.0038152482717643E-3</v>
      </c>
    </row>
    <row r="5626" spans="1:5">
      <c r="A5626">
        <v>2014</v>
      </c>
      <c r="B5626">
        <v>1</v>
      </c>
      <c r="C5626">
        <v>1</v>
      </c>
      <c r="D5626">
        <v>69</v>
      </c>
      <c r="E5626">
        <f>Sheet2!BD73</f>
        <v>7.2802318783918071E-3</v>
      </c>
    </row>
    <row r="5627" spans="1:5">
      <c r="A5627">
        <v>2014</v>
      </c>
      <c r="B5627">
        <v>1</v>
      </c>
      <c r="C5627">
        <v>1</v>
      </c>
      <c r="D5627">
        <v>70</v>
      </c>
      <c r="E5627">
        <f>Sheet2!BD74</f>
        <v>8.375562515188277E-3</v>
      </c>
    </row>
    <row r="5628" spans="1:5">
      <c r="A5628">
        <v>2014</v>
      </c>
      <c r="B5628">
        <v>1</v>
      </c>
      <c r="C5628">
        <v>1</v>
      </c>
      <c r="D5628">
        <v>71</v>
      </c>
      <c r="E5628">
        <f>Sheet2!BD75</f>
        <v>9.0753422736760351E-3</v>
      </c>
    </row>
    <row r="5629" spans="1:5">
      <c r="A5629">
        <v>2014</v>
      </c>
      <c r="B5629">
        <v>1</v>
      </c>
      <c r="C5629">
        <v>1</v>
      </c>
      <c r="D5629">
        <v>72</v>
      </c>
      <c r="E5629">
        <f>Sheet2!BD76</f>
        <v>1.045983998473079E-2</v>
      </c>
    </row>
    <row r="5630" spans="1:5">
      <c r="A5630">
        <v>2014</v>
      </c>
      <c r="B5630">
        <v>1</v>
      </c>
      <c r="C5630">
        <v>1</v>
      </c>
      <c r="D5630">
        <v>73</v>
      </c>
      <c r="E5630">
        <f>Sheet2!BD77</f>
        <v>1.2192424067375947E-2</v>
      </c>
    </row>
    <row r="5631" spans="1:5">
      <c r="A5631">
        <v>2014</v>
      </c>
      <c r="B5631">
        <v>1</v>
      </c>
      <c r="C5631">
        <v>1</v>
      </c>
      <c r="D5631">
        <v>74</v>
      </c>
      <c r="E5631">
        <f>Sheet2!BD78</f>
        <v>1.3019181593232608E-2</v>
      </c>
    </row>
    <row r="5632" spans="1:5">
      <c r="A5632">
        <v>2014</v>
      </c>
      <c r="B5632">
        <v>1</v>
      </c>
      <c r="C5632">
        <v>1</v>
      </c>
      <c r="D5632">
        <v>75</v>
      </c>
      <c r="E5632">
        <f>Sheet2!BD79</f>
        <v>1.496738113076187E-2</v>
      </c>
    </row>
    <row r="5633" spans="1:5">
      <c r="A5633">
        <v>2014</v>
      </c>
      <c r="B5633">
        <v>1</v>
      </c>
      <c r="C5633">
        <v>1</v>
      </c>
      <c r="D5633">
        <v>76</v>
      </c>
      <c r="E5633">
        <f>Sheet2!BD80</f>
        <v>1.5784167477606314E-2</v>
      </c>
    </row>
    <row r="5634" spans="1:5">
      <c r="A5634">
        <v>2014</v>
      </c>
      <c r="B5634">
        <v>1</v>
      </c>
      <c r="C5634">
        <v>1</v>
      </c>
      <c r="D5634">
        <v>77</v>
      </c>
      <c r="E5634">
        <f>Sheet2!BD81</f>
        <v>1.8396403584721822E-2</v>
      </c>
    </row>
    <row r="5635" spans="1:5">
      <c r="A5635">
        <v>2014</v>
      </c>
      <c r="B5635">
        <v>1</v>
      </c>
      <c r="C5635">
        <v>1</v>
      </c>
      <c r="D5635">
        <v>78</v>
      </c>
      <c r="E5635">
        <f>Sheet2!BD82</f>
        <v>2.0749329636935071E-2</v>
      </c>
    </row>
    <row r="5636" spans="1:5">
      <c r="A5636">
        <v>2014</v>
      </c>
      <c r="B5636">
        <v>1</v>
      </c>
      <c r="C5636">
        <v>1</v>
      </c>
      <c r="D5636">
        <v>79</v>
      </c>
      <c r="E5636">
        <f>Sheet2!BD83</f>
        <v>2.4232943973269003E-2</v>
      </c>
    </row>
    <row r="5637" spans="1:5">
      <c r="A5637">
        <v>2014</v>
      </c>
      <c r="B5637">
        <v>1</v>
      </c>
      <c r="C5637">
        <v>1</v>
      </c>
      <c r="D5637">
        <v>80</v>
      </c>
      <c r="E5637">
        <f>Sheet2!BD84</f>
        <v>2.7401958632569546E-2</v>
      </c>
    </row>
    <row r="5638" spans="1:5">
      <c r="A5638">
        <v>2014</v>
      </c>
      <c r="B5638">
        <v>1</v>
      </c>
      <c r="C5638">
        <v>1</v>
      </c>
      <c r="D5638">
        <v>81</v>
      </c>
      <c r="E5638">
        <f>Sheet2!BD85</f>
        <v>3.2168315731848356E-2</v>
      </c>
    </row>
    <row r="5639" spans="1:5">
      <c r="A5639">
        <v>2014</v>
      </c>
      <c r="B5639">
        <v>1</v>
      </c>
      <c r="C5639">
        <v>1</v>
      </c>
      <c r="D5639">
        <v>82</v>
      </c>
      <c r="E5639">
        <f>Sheet2!BD86</f>
        <v>3.7286880861363794E-2</v>
      </c>
    </row>
    <row r="5640" spans="1:5">
      <c r="A5640">
        <v>2014</v>
      </c>
      <c r="B5640">
        <v>1</v>
      </c>
      <c r="C5640">
        <v>1</v>
      </c>
      <c r="D5640">
        <v>83</v>
      </c>
      <c r="E5640">
        <f>Sheet2!BD87</f>
        <v>4.2784544748830471E-2</v>
      </c>
    </row>
    <row r="5641" spans="1:5">
      <c r="A5641">
        <v>2014</v>
      </c>
      <c r="B5641">
        <v>1</v>
      </c>
      <c r="C5641">
        <v>1</v>
      </c>
      <c r="D5641">
        <v>84</v>
      </c>
      <c r="E5641">
        <f>Sheet2!BD88</f>
        <v>4.9664286922686512E-2</v>
      </c>
    </row>
    <row r="5642" spans="1:5">
      <c r="A5642">
        <v>2014</v>
      </c>
      <c r="B5642">
        <v>1</v>
      </c>
      <c r="C5642">
        <v>1</v>
      </c>
      <c r="D5642">
        <v>85</v>
      </c>
      <c r="E5642">
        <f>Sheet2!BD89</f>
        <v>5.7218416830332797E-2</v>
      </c>
    </row>
    <row r="5643" spans="1:5">
      <c r="A5643">
        <v>2014</v>
      </c>
      <c r="B5643">
        <v>1</v>
      </c>
      <c r="C5643">
        <v>1</v>
      </c>
      <c r="D5643">
        <v>86</v>
      </c>
      <c r="E5643">
        <f>Sheet2!BD90</f>
        <v>6.6091388056895087E-2</v>
      </c>
    </row>
    <row r="5644" spans="1:5">
      <c r="A5644">
        <v>2014</v>
      </c>
      <c r="B5644">
        <v>1</v>
      </c>
      <c r="C5644">
        <v>1</v>
      </c>
      <c r="D5644">
        <v>87</v>
      </c>
      <c r="E5644">
        <f>Sheet2!BD91</f>
        <v>7.6734279161724012E-2</v>
      </c>
    </row>
    <row r="5645" spans="1:5">
      <c r="A5645">
        <v>2014</v>
      </c>
      <c r="B5645">
        <v>1</v>
      </c>
      <c r="C5645">
        <v>1</v>
      </c>
      <c r="D5645">
        <v>88</v>
      </c>
      <c r="E5645">
        <f>Sheet2!BD92</f>
        <v>9.0997204977042126E-2</v>
      </c>
    </row>
    <row r="5646" spans="1:5">
      <c r="A5646">
        <v>2014</v>
      </c>
      <c r="B5646">
        <v>1</v>
      </c>
      <c r="C5646">
        <v>1</v>
      </c>
      <c r="D5646">
        <v>89</v>
      </c>
      <c r="E5646">
        <f>Sheet2!BD93</f>
        <v>0.10053135152333452</v>
      </c>
    </row>
    <row r="5647" spans="1:5">
      <c r="A5647">
        <v>2014</v>
      </c>
      <c r="B5647">
        <v>1</v>
      </c>
      <c r="C5647">
        <v>1</v>
      </c>
      <c r="D5647">
        <v>90</v>
      </c>
      <c r="E5647">
        <f>Sheet2!BD94</f>
        <v>0.11005693915859303</v>
      </c>
    </row>
    <row r="5648" spans="1:5">
      <c r="A5648">
        <v>2014</v>
      </c>
      <c r="B5648">
        <v>1</v>
      </c>
      <c r="C5648">
        <v>1</v>
      </c>
      <c r="D5648">
        <v>91</v>
      </c>
      <c r="E5648">
        <f>Sheet2!BD95</f>
        <v>0.12681813031161476</v>
      </c>
    </row>
    <row r="5649" spans="1:5">
      <c r="A5649">
        <v>2014</v>
      </c>
      <c r="B5649">
        <v>1</v>
      </c>
      <c r="C5649">
        <v>1</v>
      </c>
      <c r="D5649">
        <v>92</v>
      </c>
      <c r="E5649">
        <f>Sheet2!BD96</f>
        <v>0.14239168504943381</v>
      </c>
    </row>
    <row r="5650" spans="1:5">
      <c r="A5650">
        <v>2014</v>
      </c>
      <c r="B5650">
        <v>1</v>
      </c>
      <c r="C5650">
        <v>1</v>
      </c>
      <c r="D5650">
        <v>93</v>
      </c>
      <c r="E5650">
        <f>Sheet2!BD97</f>
        <v>0.18190193864106907</v>
      </c>
    </row>
    <row r="5651" spans="1:5">
      <c r="A5651">
        <v>2014</v>
      </c>
      <c r="B5651">
        <v>1</v>
      </c>
      <c r="C5651">
        <v>1</v>
      </c>
      <c r="D5651">
        <v>94</v>
      </c>
      <c r="E5651">
        <f>Sheet2!BD98</f>
        <v>0.18819099292431343</v>
      </c>
    </row>
    <row r="5652" spans="1:5">
      <c r="A5652">
        <v>2014</v>
      </c>
      <c r="B5652">
        <v>1</v>
      </c>
      <c r="C5652">
        <v>1</v>
      </c>
      <c r="D5652">
        <v>95</v>
      </c>
      <c r="E5652">
        <f>Sheet2!BD99</f>
        <v>0.17671340790924847</v>
      </c>
    </row>
    <row r="5653" spans="1:5">
      <c r="A5653">
        <v>2014</v>
      </c>
      <c r="B5653">
        <v>1</v>
      </c>
      <c r="C5653">
        <v>1</v>
      </c>
      <c r="D5653">
        <v>96</v>
      </c>
      <c r="E5653">
        <f>Sheet2!BD100</f>
        <v>0.22879534258844603</v>
      </c>
    </row>
    <row r="5654" spans="1:5">
      <c r="A5654">
        <v>2014</v>
      </c>
      <c r="B5654">
        <v>1</v>
      </c>
      <c r="C5654">
        <v>1</v>
      </c>
      <c r="D5654">
        <v>97</v>
      </c>
      <c r="E5654">
        <f>Sheet2!BD101</f>
        <v>0.21288097328483629</v>
      </c>
    </row>
    <row r="5655" spans="1:5">
      <c r="A5655">
        <v>2014</v>
      </c>
      <c r="B5655">
        <v>1</v>
      </c>
      <c r="C5655">
        <v>1</v>
      </c>
      <c r="D5655">
        <v>98</v>
      </c>
      <c r="E5655">
        <f>Sheet2!BD102</f>
        <v>0.17671742808798649</v>
      </c>
    </row>
    <row r="5656" spans="1:5">
      <c r="A5656">
        <v>2014</v>
      </c>
      <c r="B5656">
        <v>1</v>
      </c>
      <c r="C5656">
        <v>1</v>
      </c>
      <c r="D5656">
        <v>99</v>
      </c>
      <c r="E5656">
        <f>Sheet2!BD103</f>
        <v>0.21259574468085102</v>
      </c>
    </row>
    <row r="5657" spans="1:5">
      <c r="A5657">
        <v>2014</v>
      </c>
      <c r="B5657">
        <v>1</v>
      </c>
      <c r="C5657">
        <v>1</v>
      </c>
      <c r="D5657">
        <v>100</v>
      </c>
      <c r="E5657">
        <f>Sheet2!BD104</f>
        <v>0.18111455108359131</v>
      </c>
    </row>
    <row r="5658" spans="1:5">
      <c r="A5658">
        <v>2015</v>
      </c>
      <c r="B5658">
        <v>0</v>
      </c>
      <c r="C5658">
        <v>0</v>
      </c>
      <c r="D5658">
        <v>0</v>
      </c>
      <c r="E5658">
        <f>Sheet2!BG4</f>
        <v>3.955591096086614E-3</v>
      </c>
    </row>
    <row r="5659" spans="1:5">
      <c r="A5659">
        <v>2015</v>
      </c>
      <c r="B5659">
        <v>0</v>
      </c>
      <c r="C5659">
        <v>0</v>
      </c>
      <c r="D5659">
        <v>1</v>
      </c>
      <c r="E5659">
        <f>Sheet2!BG5</f>
        <v>2.8551448476699098E-4</v>
      </c>
    </row>
    <row r="5660" spans="1:5">
      <c r="A5660">
        <v>2015</v>
      </c>
      <c r="B5660">
        <v>0</v>
      </c>
      <c r="C5660">
        <v>0</v>
      </c>
      <c r="D5660">
        <v>2</v>
      </c>
      <c r="E5660">
        <f>Sheet2!BG6</f>
        <v>1.8723614929677334E-4</v>
      </c>
    </row>
    <row r="5661" spans="1:5">
      <c r="A5661">
        <v>2015</v>
      </c>
      <c r="B5661">
        <v>0</v>
      </c>
      <c r="C5661">
        <v>0</v>
      </c>
      <c r="D5661">
        <v>3</v>
      </c>
      <c r="E5661">
        <f>Sheet2!BG7</f>
        <v>1.4462541163984393E-4</v>
      </c>
    </row>
    <row r="5662" spans="1:5">
      <c r="A5662">
        <v>2015</v>
      </c>
      <c r="B5662">
        <v>0</v>
      </c>
      <c r="C5662">
        <v>0</v>
      </c>
      <c r="D5662">
        <v>4</v>
      </c>
      <c r="E5662">
        <f>Sheet2!BG8</f>
        <v>1.1187497786347733E-4</v>
      </c>
    </row>
    <row r="5663" spans="1:5">
      <c r="A5663">
        <v>2015</v>
      </c>
      <c r="B5663">
        <v>0</v>
      </c>
      <c r="C5663">
        <v>0</v>
      </c>
      <c r="D5663">
        <v>5</v>
      </c>
      <c r="E5663">
        <f>Sheet2!BG9</f>
        <v>9.2693446416724877E-5</v>
      </c>
    </row>
    <row r="5664" spans="1:5">
      <c r="A5664">
        <v>2015</v>
      </c>
      <c r="B5664">
        <v>0</v>
      </c>
      <c r="C5664">
        <v>0</v>
      </c>
      <c r="D5664">
        <v>6</v>
      </c>
      <c r="E5664">
        <f>Sheet2!BG10</f>
        <v>9.2308454064291359E-5</v>
      </c>
    </row>
    <row r="5665" spans="1:5">
      <c r="A5665">
        <v>2015</v>
      </c>
      <c r="B5665">
        <v>0</v>
      </c>
      <c r="C5665">
        <v>0</v>
      </c>
      <c r="D5665">
        <v>7</v>
      </c>
      <c r="E5665">
        <f>Sheet2!BG11</f>
        <v>1.1544178663545356E-4</v>
      </c>
    </row>
    <row r="5666" spans="1:5">
      <c r="A5666">
        <v>2015</v>
      </c>
      <c r="B5666">
        <v>0</v>
      </c>
      <c r="C5666">
        <v>0</v>
      </c>
      <c r="D5666">
        <v>8</v>
      </c>
      <c r="E5666">
        <f>Sheet2!BG12</f>
        <v>7.9375146251900745E-5</v>
      </c>
    </row>
    <row r="5667" spans="1:5">
      <c r="A5667">
        <v>2015</v>
      </c>
      <c r="B5667">
        <v>0</v>
      </c>
      <c r="C5667">
        <v>0</v>
      </c>
      <c r="D5667">
        <v>9</v>
      </c>
      <c r="E5667">
        <f>Sheet2!BG13</f>
        <v>9.4841932427758779E-5</v>
      </c>
    </row>
    <row r="5668" spans="1:5">
      <c r="A5668">
        <v>2015</v>
      </c>
      <c r="B5668">
        <v>0</v>
      </c>
      <c r="C5668">
        <v>0</v>
      </c>
      <c r="D5668">
        <v>10</v>
      </c>
      <c r="E5668">
        <f>Sheet2!BG14</f>
        <v>8.2263984202165819E-5</v>
      </c>
    </row>
    <row r="5669" spans="1:5">
      <c r="A5669">
        <v>2015</v>
      </c>
      <c r="B5669">
        <v>0</v>
      </c>
      <c r="C5669">
        <v>0</v>
      </c>
      <c r="D5669">
        <v>11</v>
      </c>
      <c r="E5669">
        <f>Sheet2!BG15</f>
        <v>8.1597276593374965E-5</v>
      </c>
    </row>
    <row r="5670" spans="1:5">
      <c r="A5670">
        <v>2015</v>
      </c>
      <c r="B5670">
        <v>0</v>
      </c>
      <c r="C5670">
        <v>0</v>
      </c>
      <c r="D5670">
        <v>12</v>
      </c>
      <c r="E5670">
        <f>Sheet2!BG16</f>
        <v>1.0007045391458774E-4</v>
      </c>
    </row>
    <row r="5671" spans="1:5">
      <c r="A5671">
        <v>2015</v>
      </c>
      <c r="B5671">
        <v>0</v>
      </c>
      <c r="C5671">
        <v>0</v>
      </c>
      <c r="D5671">
        <v>13</v>
      </c>
      <c r="E5671">
        <f>Sheet2!BG17</f>
        <v>1.5089264744244719E-4</v>
      </c>
    </row>
    <row r="5672" spans="1:5">
      <c r="A5672">
        <v>2015</v>
      </c>
      <c r="B5672">
        <v>0</v>
      </c>
      <c r="C5672">
        <v>0</v>
      </c>
      <c r="D5672">
        <v>14</v>
      </c>
      <c r="E5672">
        <f>Sheet2!BG18</f>
        <v>1.3256166851229655E-4</v>
      </c>
    </row>
    <row r="5673" spans="1:5">
      <c r="A5673">
        <v>2015</v>
      </c>
      <c r="B5673">
        <v>0</v>
      </c>
      <c r="C5673">
        <v>0</v>
      </c>
      <c r="D5673">
        <v>15</v>
      </c>
      <c r="E5673">
        <f>Sheet2!BG19</f>
        <v>1.7630267831740239E-4</v>
      </c>
    </row>
    <row r="5674" spans="1:5">
      <c r="A5674">
        <v>2015</v>
      </c>
      <c r="B5674">
        <v>0</v>
      </c>
      <c r="C5674">
        <v>0</v>
      </c>
      <c r="D5674">
        <v>16</v>
      </c>
      <c r="E5674">
        <f>Sheet2!BG20</f>
        <v>3.0922902886515522E-4</v>
      </c>
    </row>
    <row r="5675" spans="1:5">
      <c r="A5675">
        <v>2015</v>
      </c>
      <c r="B5675">
        <v>0</v>
      </c>
      <c r="C5675">
        <v>0</v>
      </c>
      <c r="D5675">
        <v>17</v>
      </c>
      <c r="E5675">
        <f>Sheet2!BG21</f>
        <v>4.3304009008120442E-4</v>
      </c>
    </row>
    <row r="5676" spans="1:5">
      <c r="A5676">
        <v>2015</v>
      </c>
      <c r="B5676">
        <v>0</v>
      </c>
      <c r="C5676">
        <v>0</v>
      </c>
      <c r="D5676">
        <v>18</v>
      </c>
      <c r="E5676">
        <f>Sheet2!BG22</f>
        <v>5.1457103975203285E-4</v>
      </c>
    </row>
    <row r="5677" spans="1:5">
      <c r="A5677">
        <v>2015</v>
      </c>
      <c r="B5677">
        <v>0</v>
      </c>
      <c r="C5677">
        <v>0</v>
      </c>
      <c r="D5677">
        <v>19</v>
      </c>
      <c r="E5677">
        <f>Sheet2!BG23</f>
        <v>5.1648101470117957E-4</v>
      </c>
    </row>
    <row r="5678" spans="1:5">
      <c r="A5678">
        <v>2015</v>
      </c>
      <c r="B5678">
        <v>0</v>
      </c>
      <c r="C5678">
        <v>0</v>
      </c>
      <c r="D5678">
        <v>20</v>
      </c>
      <c r="E5678">
        <f>Sheet2!BG24</f>
        <v>6.1978393580699087E-4</v>
      </c>
    </row>
    <row r="5679" spans="1:5">
      <c r="A5679">
        <v>2015</v>
      </c>
      <c r="B5679">
        <v>0</v>
      </c>
      <c r="C5679">
        <v>0</v>
      </c>
      <c r="D5679">
        <v>21</v>
      </c>
      <c r="E5679">
        <f>Sheet2!BG25</f>
        <v>5.9759224346507729E-4</v>
      </c>
    </row>
    <row r="5680" spans="1:5">
      <c r="A5680">
        <v>2015</v>
      </c>
      <c r="B5680">
        <v>0</v>
      </c>
      <c r="C5680">
        <v>0</v>
      </c>
      <c r="D5680">
        <v>22</v>
      </c>
      <c r="E5680">
        <f>Sheet2!BG26</f>
        <v>7.0732682601800908E-4</v>
      </c>
    </row>
    <row r="5681" spans="1:5">
      <c r="A5681">
        <v>2015</v>
      </c>
      <c r="B5681">
        <v>0</v>
      </c>
      <c r="C5681">
        <v>0</v>
      </c>
      <c r="D5681">
        <v>23</v>
      </c>
      <c r="E5681">
        <f>Sheet2!BG27</f>
        <v>6.4644855173493518E-4</v>
      </c>
    </row>
    <row r="5682" spans="1:5">
      <c r="A5682">
        <v>2015</v>
      </c>
      <c r="B5682">
        <v>0</v>
      </c>
      <c r="C5682">
        <v>0</v>
      </c>
      <c r="D5682">
        <v>24</v>
      </c>
      <c r="E5682">
        <f>Sheet2!BG28</f>
        <v>7.1618815924240397E-4</v>
      </c>
    </row>
    <row r="5683" spans="1:5">
      <c r="A5683">
        <v>2015</v>
      </c>
      <c r="B5683">
        <v>0</v>
      </c>
      <c r="C5683">
        <v>0</v>
      </c>
      <c r="D5683">
        <v>25</v>
      </c>
      <c r="E5683">
        <f>Sheet2!BG29</f>
        <v>7.2534274863993598E-4</v>
      </c>
    </row>
    <row r="5684" spans="1:5">
      <c r="A5684">
        <v>2015</v>
      </c>
      <c r="B5684">
        <v>0</v>
      </c>
      <c r="C5684">
        <v>0</v>
      </c>
      <c r="D5684">
        <v>26</v>
      </c>
      <c r="E5684">
        <f>Sheet2!BG30</f>
        <v>6.392156266812678E-4</v>
      </c>
    </row>
    <row r="5685" spans="1:5">
      <c r="A5685">
        <v>2015</v>
      </c>
      <c r="B5685">
        <v>0</v>
      </c>
      <c r="C5685">
        <v>0</v>
      </c>
      <c r="D5685">
        <v>27</v>
      </c>
      <c r="E5685">
        <f>Sheet2!BG31</f>
        <v>8.797630176117778E-4</v>
      </c>
    </row>
    <row r="5686" spans="1:5">
      <c r="A5686">
        <v>2015</v>
      </c>
      <c r="B5686">
        <v>0</v>
      </c>
      <c r="C5686">
        <v>0</v>
      </c>
      <c r="D5686">
        <v>28</v>
      </c>
      <c r="E5686">
        <f>Sheet2!BG32</f>
        <v>8.0002528726133982E-4</v>
      </c>
    </row>
    <row r="5687" spans="1:5">
      <c r="A5687">
        <v>2015</v>
      </c>
      <c r="B5687">
        <v>0</v>
      </c>
      <c r="C5687">
        <v>0</v>
      </c>
      <c r="D5687">
        <v>29</v>
      </c>
      <c r="E5687">
        <f>Sheet2!BG33</f>
        <v>8.5432799219909556E-4</v>
      </c>
    </row>
    <row r="5688" spans="1:5">
      <c r="A5688">
        <v>2015</v>
      </c>
      <c r="B5688">
        <v>0</v>
      </c>
      <c r="C5688">
        <v>0</v>
      </c>
      <c r="D5688">
        <v>30</v>
      </c>
      <c r="E5688">
        <f>Sheet2!BG34</f>
        <v>1.2111678448799535E-3</v>
      </c>
    </row>
    <row r="5689" spans="1:5">
      <c r="A5689">
        <v>2015</v>
      </c>
      <c r="B5689">
        <v>0</v>
      </c>
      <c r="C5689">
        <v>0</v>
      </c>
      <c r="D5689">
        <v>31</v>
      </c>
      <c r="E5689">
        <f>Sheet2!BG35</f>
        <v>1.0632820868561525E-3</v>
      </c>
    </row>
    <row r="5690" spans="1:5">
      <c r="A5690">
        <v>2015</v>
      </c>
      <c r="B5690">
        <v>0</v>
      </c>
      <c r="C5690">
        <v>0</v>
      </c>
      <c r="D5690">
        <v>32</v>
      </c>
      <c r="E5690">
        <f>Sheet2!BG36</f>
        <v>1.146109458536608E-3</v>
      </c>
    </row>
    <row r="5691" spans="1:5">
      <c r="A5691">
        <v>2015</v>
      </c>
      <c r="B5691">
        <v>0</v>
      </c>
      <c r="C5691">
        <v>0</v>
      </c>
      <c r="D5691">
        <v>33</v>
      </c>
      <c r="E5691">
        <f>Sheet2!BG37</f>
        <v>1.2380250731829317E-3</v>
      </c>
    </row>
    <row r="5692" spans="1:5">
      <c r="A5692">
        <v>2015</v>
      </c>
      <c r="B5692">
        <v>0</v>
      </c>
      <c r="C5692">
        <v>0</v>
      </c>
      <c r="D5692">
        <v>34</v>
      </c>
      <c r="E5692">
        <f>Sheet2!BG38</f>
        <v>1.5379492906681844E-3</v>
      </c>
    </row>
    <row r="5693" spans="1:5">
      <c r="A5693">
        <v>2015</v>
      </c>
      <c r="B5693">
        <v>0</v>
      </c>
      <c r="C5693">
        <v>0</v>
      </c>
      <c r="D5693">
        <v>35</v>
      </c>
      <c r="E5693">
        <f>Sheet2!BG39</f>
        <v>1.530583496349096E-3</v>
      </c>
    </row>
    <row r="5694" spans="1:5">
      <c r="A5694">
        <v>2015</v>
      </c>
      <c r="B5694">
        <v>0</v>
      </c>
      <c r="C5694">
        <v>0</v>
      </c>
      <c r="D5694">
        <v>36</v>
      </c>
      <c r="E5694">
        <f>Sheet2!BG40</f>
        <v>1.6421121574719988E-3</v>
      </c>
    </row>
    <row r="5695" spans="1:5">
      <c r="A5695">
        <v>2015</v>
      </c>
      <c r="B5695">
        <v>0</v>
      </c>
      <c r="C5695">
        <v>0</v>
      </c>
      <c r="D5695">
        <v>37</v>
      </c>
      <c r="E5695">
        <f>Sheet2!BG41</f>
        <v>2.1559550687004179E-3</v>
      </c>
    </row>
    <row r="5696" spans="1:5">
      <c r="A5696">
        <v>2015</v>
      </c>
      <c r="B5696">
        <v>0</v>
      </c>
      <c r="C5696">
        <v>0</v>
      </c>
      <c r="D5696">
        <v>38</v>
      </c>
      <c r="E5696">
        <f>Sheet2!BG42</f>
        <v>1.7023502977540172E-3</v>
      </c>
    </row>
    <row r="5697" spans="1:5">
      <c r="A5697">
        <v>2015</v>
      </c>
      <c r="B5697">
        <v>0</v>
      </c>
      <c r="C5697">
        <v>0</v>
      </c>
      <c r="D5697">
        <v>39</v>
      </c>
      <c r="E5697">
        <f>Sheet2!BG43</f>
        <v>1.9757743118702796E-3</v>
      </c>
    </row>
    <row r="5698" spans="1:5">
      <c r="A5698">
        <v>2015</v>
      </c>
      <c r="B5698">
        <v>0</v>
      </c>
      <c r="C5698">
        <v>0</v>
      </c>
      <c r="D5698">
        <v>40</v>
      </c>
      <c r="E5698">
        <f>Sheet2!BG44</f>
        <v>2.041570386240791E-3</v>
      </c>
    </row>
    <row r="5699" spans="1:5">
      <c r="A5699">
        <v>2015</v>
      </c>
      <c r="B5699">
        <v>0</v>
      </c>
      <c r="C5699">
        <v>0</v>
      </c>
      <c r="D5699">
        <v>41</v>
      </c>
      <c r="E5699">
        <f>Sheet2!BG45</f>
        <v>2.3663574326475861E-3</v>
      </c>
    </row>
    <row r="5700" spans="1:5">
      <c r="A5700">
        <v>2015</v>
      </c>
      <c r="B5700">
        <v>0</v>
      </c>
      <c r="C5700">
        <v>0</v>
      </c>
      <c r="D5700">
        <v>42</v>
      </c>
      <c r="E5700">
        <f>Sheet2!BG46</f>
        <v>2.6078835270219301E-3</v>
      </c>
    </row>
    <row r="5701" spans="1:5">
      <c r="A5701">
        <v>2015</v>
      </c>
      <c r="B5701">
        <v>0</v>
      </c>
      <c r="C5701">
        <v>0</v>
      </c>
      <c r="D5701">
        <v>43</v>
      </c>
      <c r="E5701">
        <f>Sheet2!BG47</f>
        <v>2.6932067747408896E-3</v>
      </c>
    </row>
    <row r="5702" spans="1:5">
      <c r="A5702">
        <v>2015</v>
      </c>
      <c r="B5702">
        <v>0</v>
      </c>
      <c r="C5702">
        <v>0</v>
      </c>
      <c r="D5702">
        <v>44</v>
      </c>
      <c r="E5702">
        <f>Sheet2!BG48</f>
        <v>2.5726642170053257E-3</v>
      </c>
    </row>
    <row r="5703" spans="1:5">
      <c r="A5703">
        <v>2015</v>
      </c>
      <c r="B5703">
        <v>0</v>
      </c>
      <c r="C5703">
        <v>0</v>
      </c>
      <c r="D5703">
        <v>45</v>
      </c>
      <c r="E5703">
        <f>Sheet2!BG49</f>
        <v>2.7583120468310223E-3</v>
      </c>
    </row>
    <row r="5704" spans="1:5">
      <c r="A5704">
        <v>2015</v>
      </c>
      <c r="B5704">
        <v>0</v>
      </c>
      <c r="C5704">
        <v>0</v>
      </c>
      <c r="D5704">
        <v>46</v>
      </c>
      <c r="E5704">
        <f>Sheet2!BG50</f>
        <v>3.0924598662735148E-3</v>
      </c>
    </row>
    <row r="5705" spans="1:5">
      <c r="A5705">
        <v>2015</v>
      </c>
      <c r="B5705">
        <v>0</v>
      </c>
      <c r="C5705">
        <v>0</v>
      </c>
      <c r="D5705">
        <v>47</v>
      </c>
      <c r="E5705">
        <f>Sheet2!BG51</f>
        <v>2.927239547568663E-3</v>
      </c>
    </row>
    <row r="5706" spans="1:5">
      <c r="A5706">
        <v>2015</v>
      </c>
      <c r="B5706">
        <v>0</v>
      </c>
      <c r="C5706">
        <v>0</v>
      </c>
      <c r="D5706">
        <v>48</v>
      </c>
      <c r="E5706">
        <f>Sheet2!BG52</f>
        <v>3.7689152714216289E-3</v>
      </c>
    </row>
    <row r="5707" spans="1:5">
      <c r="A5707">
        <v>2015</v>
      </c>
      <c r="B5707">
        <v>0</v>
      </c>
      <c r="C5707">
        <v>0</v>
      </c>
      <c r="D5707">
        <v>49</v>
      </c>
      <c r="E5707">
        <f>Sheet2!BG53</f>
        <v>3.5894439235776465E-3</v>
      </c>
    </row>
    <row r="5708" spans="1:5">
      <c r="A5708">
        <v>2015</v>
      </c>
      <c r="B5708">
        <v>0</v>
      </c>
      <c r="C5708">
        <v>0</v>
      </c>
      <c r="D5708">
        <v>50</v>
      </c>
      <c r="E5708">
        <f>Sheet2!BG54</f>
        <v>3.5473260595738371E-3</v>
      </c>
    </row>
    <row r="5709" spans="1:5">
      <c r="A5709">
        <v>2015</v>
      </c>
      <c r="B5709">
        <v>0</v>
      </c>
      <c r="C5709">
        <v>0</v>
      </c>
      <c r="D5709">
        <v>51</v>
      </c>
      <c r="E5709">
        <f>Sheet2!BG55</f>
        <v>4.6953424947610758E-3</v>
      </c>
    </row>
    <row r="5710" spans="1:5">
      <c r="A5710">
        <v>2015</v>
      </c>
      <c r="B5710">
        <v>0</v>
      </c>
      <c r="C5710">
        <v>0</v>
      </c>
      <c r="D5710">
        <v>52</v>
      </c>
      <c r="E5710">
        <f>Sheet2!BG56</f>
        <v>5.0305609643335964E-3</v>
      </c>
    </row>
    <row r="5711" spans="1:5">
      <c r="A5711">
        <v>2015</v>
      </c>
      <c r="B5711">
        <v>0</v>
      </c>
      <c r="C5711">
        <v>0</v>
      </c>
      <c r="D5711">
        <v>53</v>
      </c>
      <c r="E5711">
        <f>Sheet2!BG57</f>
        <v>5.2112706572171753E-3</v>
      </c>
    </row>
    <row r="5712" spans="1:5">
      <c r="A5712">
        <v>2015</v>
      </c>
      <c r="B5712">
        <v>0</v>
      </c>
      <c r="C5712">
        <v>0</v>
      </c>
      <c r="D5712">
        <v>54</v>
      </c>
      <c r="E5712">
        <f>Sheet2!BG58</f>
        <v>5.31349569455105E-3</v>
      </c>
    </row>
    <row r="5713" spans="1:5">
      <c r="A5713">
        <v>2015</v>
      </c>
      <c r="B5713">
        <v>0</v>
      </c>
      <c r="C5713">
        <v>0</v>
      </c>
      <c r="D5713">
        <v>55</v>
      </c>
      <c r="E5713">
        <f>Sheet2!BG59</f>
        <v>5.9130285122440266E-3</v>
      </c>
    </row>
    <row r="5714" spans="1:5">
      <c r="A5714">
        <v>2015</v>
      </c>
      <c r="B5714">
        <v>0</v>
      </c>
      <c r="C5714">
        <v>0</v>
      </c>
      <c r="D5714">
        <v>56</v>
      </c>
      <c r="E5714">
        <f>Sheet2!BG60</f>
        <v>6.4835087968689734E-3</v>
      </c>
    </row>
    <row r="5715" spans="1:5">
      <c r="A5715">
        <v>2015</v>
      </c>
      <c r="B5715">
        <v>0</v>
      </c>
      <c r="C5715">
        <v>0</v>
      </c>
      <c r="D5715">
        <v>57</v>
      </c>
      <c r="E5715">
        <f>Sheet2!BG61</f>
        <v>7.1915168370884621E-3</v>
      </c>
    </row>
    <row r="5716" spans="1:5">
      <c r="A5716">
        <v>2015</v>
      </c>
      <c r="B5716">
        <v>0</v>
      </c>
      <c r="C5716">
        <v>0</v>
      </c>
      <c r="D5716">
        <v>58</v>
      </c>
      <c r="E5716">
        <f>Sheet2!BG62</f>
        <v>7.5099152268472517E-3</v>
      </c>
    </row>
    <row r="5717" spans="1:5">
      <c r="A5717">
        <v>2015</v>
      </c>
      <c r="B5717">
        <v>0</v>
      </c>
      <c r="C5717">
        <v>0</v>
      </c>
      <c r="D5717">
        <v>59</v>
      </c>
      <c r="E5717">
        <f>Sheet2!BG63</f>
        <v>8.3481118294992506E-3</v>
      </c>
    </row>
    <row r="5718" spans="1:5">
      <c r="A5718">
        <v>2015</v>
      </c>
      <c r="B5718">
        <v>0</v>
      </c>
      <c r="C5718">
        <v>0</v>
      </c>
      <c r="D5718">
        <v>60</v>
      </c>
      <c r="E5718">
        <f>Sheet2!BG64</f>
        <v>8.4219806567902844E-3</v>
      </c>
    </row>
    <row r="5719" spans="1:5">
      <c r="A5719">
        <v>2015</v>
      </c>
      <c r="B5719">
        <v>0</v>
      </c>
      <c r="C5719">
        <v>0</v>
      </c>
      <c r="D5719">
        <v>61</v>
      </c>
      <c r="E5719">
        <f>Sheet2!BG65</f>
        <v>9.7505577849089087E-3</v>
      </c>
    </row>
    <row r="5720" spans="1:5">
      <c r="A5720">
        <v>2015</v>
      </c>
      <c r="B5720">
        <v>0</v>
      </c>
      <c r="C5720">
        <v>0</v>
      </c>
      <c r="D5720">
        <v>62</v>
      </c>
      <c r="E5720">
        <f>Sheet2!BG66</f>
        <v>1.0508281743661765E-2</v>
      </c>
    </row>
    <row r="5721" spans="1:5">
      <c r="A5721">
        <v>2015</v>
      </c>
      <c r="B5721">
        <v>0</v>
      </c>
      <c r="C5721">
        <v>0</v>
      </c>
      <c r="D5721">
        <v>63</v>
      </c>
      <c r="E5721">
        <f>Sheet2!BG67</f>
        <v>1.0756693383198188E-2</v>
      </c>
    </row>
    <row r="5722" spans="1:5">
      <c r="A5722">
        <v>2015</v>
      </c>
      <c r="B5722">
        <v>0</v>
      </c>
      <c r="C5722">
        <v>0</v>
      </c>
      <c r="D5722">
        <v>64</v>
      </c>
      <c r="E5722">
        <f>Sheet2!BG68</f>
        <v>1.1704619522094945E-2</v>
      </c>
    </row>
    <row r="5723" spans="1:5">
      <c r="A5723">
        <v>2015</v>
      </c>
      <c r="B5723">
        <v>0</v>
      </c>
      <c r="C5723">
        <v>0</v>
      </c>
      <c r="D5723">
        <v>65</v>
      </c>
      <c r="E5723">
        <f>Sheet2!BG69</f>
        <v>1.2759497961270306E-2</v>
      </c>
    </row>
    <row r="5724" spans="1:5">
      <c r="A5724">
        <v>2015</v>
      </c>
      <c r="B5724">
        <v>0</v>
      </c>
      <c r="C5724">
        <v>0</v>
      </c>
      <c r="D5724">
        <v>66</v>
      </c>
      <c r="E5724">
        <f>Sheet2!BG70</f>
        <v>1.3522080512961209E-2</v>
      </c>
    </row>
    <row r="5725" spans="1:5">
      <c r="A5725">
        <v>2015</v>
      </c>
      <c r="B5725">
        <v>0</v>
      </c>
      <c r="C5725">
        <v>0</v>
      </c>
      <c r="D5725">
        <v>67</v>
      </c>
      <c r="E5725">
        <f>Sheet2!BG71</f>
        <v>1.4035787039923408E-2</v>
      </c>
    </row>
    <row r="5726" spans="1:5">
      <c r="A5726">
        <v>2015</v>
      </c>
      <c r="B5726">
        <v>0</v>
      </c>
      <c r="C5726">
        <v>0</v>
      </c>
      <c r="D5726">
        <v>68</v>
      </c>
      <c r="E5726">
        <f>Sheet2!BG72</f>
        <v>1.6148948638539946E-2</v>
      </c>
    </row>
    <row r="5727" spans="1:5">
      <c r="A5727">
        <v>2015</v>
      </c>
      <c r="B5727">
        <v>0</v>
      </c>
      <c r="C5727">
        <v>0</v>
      </c>
      <c r="D5727">
        <v>69</v>
      </c>
      <c r="E5727">
        <f>Sheet2!BG73</f>
        <v>1.6920430398600198E-2</v>
      </c>
    </row>
    <row r="5728" spans="1:5">
      <c r="A5728">
        <v>2015</v>
      </c>
      <c r="B5728">
        <v>0</v>
      </c>
      <c r="C5728">
        <v>0</v>
      </c>
      <c r="D5728">
        <v>70</v>
      </c>
      <c r="E5728">
        <f>Sheet2!BG74</f>
        <v>1.9088799346015255E-2</v>
      </c>
    </row>
    <row r="5729" spans="1:5">
      <c r="A5729">
        <v>2015</v>
      </c>
      <c r="B5729">
        <v>0</v>
      </c>
      <c r="C5729">
        <v>0</v>
      </c>
      <c r="D5729">
        <v>71</v>
      </c>
      <c r="E5729">
        <f>Sheet2!BG75</f>
        <v>2.0165680951252537E-2</v>
      </c>
    </row>
    <row r="5730" spans="1:5">
      <c r="A5730">
        <v>2015</v>
      </c>
      <c r="B5730">
        <v>0</v>
      </c>
      <c r="C5730">
        <v>0</v>
      </c>
      <c r="D5730">
        <v>72</v>
      </c>
      <c r="E5730">
        <f>Sheet2!BG76</f>
        <v>2.276328519275329E-2</v>
      </c>
    </row>
    <row r="5731" spans="1:5">
      <c r="A5731">
        <v>2015</v>
      </c>
      <c r="B5731">
        <v>0</v>
      </c>
      <c r="C5731">
        <v>0</v>
      </c>
      <c r="D5731">
        <v>73</v>
      </c>
      <c r="E5731">
        <f>Sheet2!BG77</f>
        <v>2.721954174693016E-2</v>
      </c>
    </row>
    <row r="5732" spans="1:5">
      <c r="A5732">
        <v>2015</v>
      </c>
      <c r="B5732">
        <v>0</v>
      </c>
      <c r="C5732">
        <v>0</v>
      </c>
      <c r="D5732">
        <v>74</v>
      </c>
      <c r="E5732">
        <f>Sheet2!BG78</f>
        <v>3.0574515133265052E-2</v>
      </c>
    </row>
    <row r="5733" spans="1:5">
      <c r="A5733">
        <v>2015</v>
      </c>
      <c r="B5733">
        <v>0</v>
      </c>
      <c r="C5733">
        <v>0</v>
      </c>
      <c r="D5733">
        <v>75</v>
      </c>
      <c r="E5733">
        <f>Sheet2!BG79</f>
        <v>3.1441327287115683E-2</v>
      </c>
    </row>
    <row r="5734" spans="1:5">
      <c r="A5734">
        <v>2015</v>
      </c>
      <c r="B5734">
        <v>0</v>
      </c>
      <c r="C5734">
        <v>0</v>
      </c>
      <c r="D5734">
        <v>76</v>
      </c>
      <c r="E5734">
        <f>Sheet2!BG80</f>
        <v>3.6090557560681698E-2</v>
      </c>
    </row>
    <row r="5735" spans="1:5">
      <c r="A5735">
        <v>2015</v>
      </c>
      <c r="B5735">
        <v>0</v>
      </c>
      <c r="C5735">
        <v>0</v>
      </c>
      <c r="D5735">
        <v>77</v>
      </c>
      <c r="E5735">
        <f>Sheet2!BG81</f>
        <v>4.0103519316020374E-2</v>
      </c>
    </row>
    <row r="5736" spans="1:5">
      <c r="A5736">
        <v>2015</v>
      </c>
      <c r="B5736">
        <v>0</v>
      </c>
      <c r="C5736">
        <v>0</v>
      </c>
      <c r="D5736">
        <v>78</v>
      </c>
      <c r="E5736">
        <f>Sheet2!BG82</f>
        <v>4.5317583716783315E-2</v>
      </c>
    </row>
    <row r="5737" spans="1:5">
      <c r="A5737">
        <v>2015</v>
      </c>
      <c r="B5737">
        <v>0</v>
      </c>
      <c r="C5737">
        <v>0</v>
      </c>
      <c r="D5737">
        <v>79</v>
      </c>
      <c r="E5737">
        <f>Sheet2!BG83</f>
        <v>4.66710377171453E-2</v>
      </c>
    </row>
    <row r="5738" spans="1:5">
      <c r="A5738">
        <v>2015</v>
      </c>
      <c r="B5738">
        <v>0</v>
      </c>
      <c r="C5738">
        <v>0</v>
      </c>
      <c r="D5738">
        <v>80</v>
      </c>
      <c r="E5738">
        <f>Sheet2!BG84</f>
        <v>5.6166031598318233E-2</v>
      </c>
    </row>
    <row r="5739" spans="1:5">
      <c r="A5739">
        <v>2015</v>
      </c>
      <c r="B5739">
        <v>0</v>
      </c>
      <c r="C5739">
        <v>0</v>
      </c>
      <c r="D5739">
        <v>81</v>
      </c>
      <c r="E5739">
        <f>Sheet2!BG85</f>
        <v>6.3245688609033193E-2</v>
      </c>
    </row>
    <row r="5740" spans="1:5">
      <c r="A5740">
        <v>2015</v>
      </c>
      <c r="B5740">
        <v>0</v>
      </c>
      <c r="C5740">
        <v>0</v>
      </c>
      <c r="D5740">
        <v>82</v>
      </c>
      <c r="E5740">
        <f>Sheet2!BG86</f>
        <v>6.7055997688268018E-2</v>
      </c>
    </row>
    <row r="5741" spans="1:5">
      <c r="A5741">
        <v>2015</v>
      </c>
      <c r="B5741">
        <v>0</v>
      </c>
      <c r="C5741">
        <v>0</v>
      </c>
      <c r="D5741">
        <v>83</v>
      </c>
      <c r="E5741">
        <f>Sheet2!BG87</f>
        <v>7.7488755434693149E-2</v>
      </c>
    </row>
    <row r="5742" spans="1:5">
      <c r="A5742">
        <v>2015</v>
      </c>
      <c r="B5742">
        <v>0</v>
      </c>
      <c r="C5742">
        <v>0</v>
      </c>
      <c r="D5742">
        <v>84</v>
      </c>
      <c r="E5742">
        <f>Sheet2!BG88</f>
        <v>8.9754063308553012E-2</v>
      </c>
    </row>
    <row r="5743" spans="1:5">
      <c r="A5743">
        <v>2015</v>
      </c>
      <c r="B5743">
        <v>0</v>
      </c>
      <c r="C5743">
        <v>0</v>
      </c>
      <c r="D5743">
        <v>85</v>
      </c>
      <c r="E5743">
        <f>Sheet2!BG89</f>
        <v>9.6888931488284202E-2</v>
      </c>
    </row>
    <row r="5744" spans="1:5">
      <c r="A5744">
        <v>2015</v>
      </c>
      <c r="B5744">
        <v>0</v>
      </c>
      <c r="C5744">
        <v>0</v>
      </c>
      <c r="D5744">
        <v>86</v>
      </c>
      <c r="E5744">
        <f>Sheet2!BG90</f>
        <v>0.10812330135287551</v>
      </c>
    </row>
    <row r="5745" spans="1:5">
      <c r="A5745">
        <v>2015</v>
      </c>
      <c r="B5745">
        <v>0</v>
      </c>
      <c r="C5745">
        <v>0</v>
      </c>
      <c r="D5745">
        <v>87</v>
      </c>
      <c r="E5745">
        <f>Sheet2!BG91</f>
        <v>0.12569718213352207</v>
      </c>
    </row>
    <row r="5746" spans="1:5">
      <c r="A5746">
        <v>2015</v>
      </c>
      <c r="B5746">
        <v>0</v>
      </c>
      <c r="C5746">
        <v>0</v>
      </c>
      <c r="D5746">
        <v>88</v>
      </c>
      <c r="E5746">
        <f>Sheet2!BG92</f>
        <v>0.14262349385803283</v>
      </c>
    </row>
    <row r="5747" spans="1:5">
      <c r="A5747">
        <v>2015</v>
      </c>
      <c r="B5747">
        <v>0</v>
      </c>
      <c r="C5747">
        <v>0</v>
      </c>
      <c r="D5747">
        <v>89</v>
      </c>
      <c r="E5747">
        <f>Sheet2!BG93</f>
        <v>0.15860036500370989</v>
      </c>
    </row>
    <row r="5748" spans="1:5">
      <c r="A5748">
        <v>2015</v>
      </c>
      <c r="B5748">
        <v>0</v>
      </c>
      <c r="C5748">
        <v>0</v>
      </c>
      <c r="D5748">
        <v>90</v>
      </c>
      <c r="E5748">
        <f>Sheet2!BG94</f>
        <v>0.17140733100695391</v>
      </c>
    </row>
    <row r="5749" spans="1:5">
      <c r="A5749">
        <v>2015</v>
      </c>
      <c r="B5749">
        <v>0</v>
      </c>
      <c r="C5749">
        <v>0</v>
      </c>
      <c r="D5749">
        <v>91</v>
      </c>
      <c r="E5749">
        <f>Sheet2!BG95</f>
        <v>0.19544827459100894</v>
      </c>
    </row>
    <row r="5750" spans="1:5">
      <c r="A5750">
        <v>2015</v>
      </c>
      <c r="B5750">
        <v>0</v>
      </c>
      <c r="C5750">
        <v>0</v>
      </c>
      <c r="D5750">
        <v>92</v>
      </c>
      <c r="E5750">
        <f>Sheet2!BG96</f>
        <v>0.20217716330404689</v>
      </c>
    </row>
    <row r="5751" spans="1:5">
      <c r="A5751">
        <v>2015</v>
      </c>
      <c r="B5751">
        <v>0</v>
      </c>
      <c r="C5751">
        <v>0</v>
      </c>
      <c r="D5751">
        <v>93</v>
      </c>
      <c r="E5751">
        <f>Sheet2!BG97</f>
        <v>0.2431257858126194</v>
      </c>
    </row>
    <row r="5752" spans="1:5">
      <c r="A5752">
        <v>2015</v>
      </c>
      <c r="B5752">
        <v>0</v>
      </c>
      <c r="C5752">
        <v>0</v>
      </c>
      <c r="D5752">
        <v>94</v>
      </c>
      <c r="E5752">
        <f>Sheet2!BG98</f>
        <v>0.25539341321623954</v>
      </c>
    </row>
    <row r="5753" spans="1:5">
      <c r="A5753">
        <v>2015</v>
      </c>
      <c r="B5753">
        <v>0</v>
      </c>
      <c r="C5753">
        <v>0</v>
      </c>
      <c r="D5753">
        <v>95</v>
      </c>
      <c r="E5753">
        <f>Sheet2!BG99</f>
        <v>0.28111571243892286</v>
      </c>
    </row>
    <row r="5754" spans="1:5">
      <c r="A5754">
        <v>2015</v>
      </c>
      <c r="B5754">
        <v>0</v>
      </c>
      <c r="C5754">
        <v>0</v>
      </c>
      <c r="D5754">
        <v>96</v>
      </c>
      <c r="E5754">
        <f>Sheet2!BG100</f>
        <v>0.29698958554228222</v>
      </c>
    </row>
    <row r="5755" spans="1:5">
      <c r="A5755">
        <v>2015</v>
      </c>
      <c r="B5755">
        <v>0</v>
      </c>
      <c r="C5755">
        <v>0</v>
      </c>
      <c r="D5755">
        <v>97</v>
      </c>
      <c r="E5755">
        <f>Sheet2!BG101</f>
        <v>0.34954161586054283</v>
      </c>
    </row>
    <row r="5756" spans="1:5">
      <c r="A5756">
        <v>2015</v>
      </c>
      <c r="B5756">
        <v>0</v>
      </c>
      <c r="C5756">
        <v>0</v>
      </c>
      <c r="D5756">
        <v>98</v>
      </c>
      <c r="E5756">
        <f>Sheet2!BG102</f>
        <v>0.33959460916442052</v>
      </c>
    </row>
    <row r="5757" spans="1:5">
      <c r="A5757">
        <v>2015</v>
      </c>
      <c r="B5757">
        <v>0</v>
      </c>
      <c r="C5757">
        <v>0</v>
      </c>
      <c r="D5757">
        <v>99</v>
      </c>
      <c r="E5757">
        <f>Sheet2!BG103</f>
        <v>0.30130977917981061</v>
      </c>
    </row>
    <row r="5758" spans="1:5">
      <c r="A5758">
        <v>2015</v>
      </c>
      <c r="B5758">
        <v>0</v>
      </c>
      <c r="C5758">
        <v>0</v>
      </c>
      <c r="D5758">
        <v>100</v>
      </c>
      <c r="E5758">
        <f>Sheet2!BG104</f>
        <v>0.47720978943517062</v>
      </c>
    </row>
    <row r="5759" spans="1:5">
      <c r="A5759">
        <v>2015</v>
      </c>
      <c r="B5759">
        <v>0</v>
      </c>
      <c r="C5759">
        <v>1</v>
      </c>
      <c r="D5759">
        <v>0</v>
      </c>
      <c r="E5759">
        <f>Sheet2!BF4</f>
        <v>3.955591096086614E-3</v>
      </c>
    </row>
    <row r="5760" spans="1:5">
      <c r="A5760">
        <v>2015</v>
      </c>
      <c r="B5760">
        <v>0</v>
      </c>
      <c r="C5760">
        <v>1</v>
      </c>
      <c r="D5760">
        <v>1</v>
      </c>
      <c r="E5760">
        <f>Sheet2!BF5</f>
        <v>2.8551448476699098E-4</v>
      </c>
    </row>
    <row r="5761" spans="1:5">
      <c r="A5761">
        <v>2015</v>
      </c>
      <c r="B5761">
        <v>0</v>
      </c>
      <c r="C5761">
        <v>1</v>
      </c>
      <c r="D5761">
        <v>2</v>
      </c>
      <c r="E5761">
        <f>Sheet2!BF6</f>
        <v>1.8723614929677334E-4</v>
      </c>
    </row>
    <row r="5762" spans="1:5">
      <c r="A5762">
        <v>2015</v>
      </c>
      <c r="B5762">
        <v>0</v>
      </c>
      <c r="C5762">
        <v>1</v>
      </c>
      <c r="D5762">
        <v>3</v>
      </c>
      <c r="E5762">
        <f>Sheet2!BF7</f>
        <v>1.4462541163984393E-4</v>
      </c>
    </row>
    <row r="5763" spans="1:5">
      <c r="A5763">
        <v>2015</v>
      </c>
      <c r="B5763">
        <v>0</v>
      </c>
      <c r="C5763">
        <v>1</v>
      </c>
      <c r="D5763">
        <v>4</v>
      </c>
      <c r="E5763">
        <f>Sheet2!BF8</f>
        <v>1.1187497786347733E-4</v>
      </c>
    </row>
    <row r="5764" spans="1:5">
      <c r="A5764">
        <v>2015</v>
      </c>
      <c r="B5764">
        <v>0</v>
      </c>
      <c r="C5764">
        <v>1</v>
      </c>
      <c r="D5764">
        <v>5</v>
      </c>
      <c r="E5764">
        <f>Sheet2!BF9</f>
        <v>9.2693446416724877E-5</v>
      </c>
    </row>
    <row r="5765" spans="1:5">
      <c r="A5765">
        <v>2015</v>
      </c>
      <c r="B5765">
        <v>0</v>
      </c>
      <c r="C5765">
        <v>1</v>
      </c>
      <c r="D5765">
        <v>6</v>
      </c>
      <c r="E5765">
        <f>Sheet2!BF10</f>
        <v>9.2308454064291359E-5</v>
      </c>
    </row>
    <row r="5766" spans="1:5">
      <c r="A5766">
        <v>2015</v>
      </c>
      <c r="B5766">
        <v>0</v>
      </c>
      <c r="C5766">
        <v>1</v>
      </c>
      <c r="D5766">
        <v>7</v>
      </c>
      <c r="E5766">
        <f>Sheet2!BF11</f>
        <v>1.1544178663545356E-4</v>
      </c>
    </row>
    <row r="5767" spans="1:5">
      <c r="A5767">
        <v>2015</v>
      </c>
      <c r="B5767">
        <v>0</v>
      </c>
      <c r="C5767">
        <v>1</v>
      </c>
      <c r="D5767">
        <v>8</v>
      </c>
      <c r="E5767">
        <f>Sheet2!BF12</f>
        <v>7.9375146251900745E-5</v>
      </c>
    </row>
    <row r="5768" spans="1:5">
      <c r="A5768">
        <v>2015</v>
      </c>
      <c r="B5768">
        <v>0</v>
      </c>
      <c r="C5768">
        <v>1</v>
      </c>
      <c r="D5768">
        <v>9</v>
      </c>
      <c r="E5768">
        <f>Sheet2!BF13</f>
        <v>9.4841932427758779E-5</v>
      </c>
    </row>
    <row r="5769" spans="1:5">
      <c r="A5769">
        <v>2015</v>
      </c>
      <c r="B5769">
        <v>0</v>
      </c>
      <c r="C5769">
        <v>1</v>
      </c>
      <c r="D5769">
        <v>10</v>
      </c>
      <c r="E5769">
        <f>Sheet2!BF14</f>
        <v>8.2263984202165819E-5</v>
      </c>
    </row>
    <row r="5770" spans="1:5">
      <c r="A5770">
        <v>2015</v>
      </c>
      <c r="B5770">
        <v>0</v>
      </c>
      <c r="C5770">
        <v>1</v>
      </c>
      <c r="D5770">
        <v>11</v>
      </c>
      <c r="E5770">
        <f>Sheet2!BF15</f>
        <v>8.1597276593374965E-5</v>
      </c>
    </row>
    <row r="5771" spans="1:5">
      <c r="A5771">
        <v>2015</v>
      </c>
      <c r="B5771">
        <v>0</v>
      </c>
      <c r="C5771">
        <v>1</v>
      </c>
      <c r="D5771">
        <v>12</v>
      </c>
      <c r="E5771">
        <f>Sheet2!BF16</f>
        <v>1.0007045391458774E-4</v>
      </c>
    </row>
    <row r="5772" spans="1:5">
      <c r="A5772">
        <v>2015</v>
      </c>
      <c r="B5772">
        <v>0</v>
      </c>
      <c r="C5772">
        <v>1</v>
      </c>
      <c r="D5772">
        <v>13</v>
      </c>
      <c r="E5772">
        <f>Sheet2!BF17</f>
        <v>1.5089264744244719E-4</v>
      </c>
    </row>
    <row r="5773" spans="1:5">
      <c r="A5773">
        <v>2015</v>
      </c>
      <c r="B5773">
        <v>0</v>
      </c>
      <c r="C5773">
        <v>1</v>
      </c>
      <c r="D5773">
        <v>14</v>
      </c>
      <c r="E5773">
        <f>Sheet2!BF18</f>
        <v>1.3256166851229655E-4</v>
      </c>
    </row>
    <row r="5774" spans="1:5">
      <c r="A5774">
        <v>2015</v>
      </c>
      <c r="B5774">
        <v>0</v>
      </c>
      <c r="C5774">
        <v>1</v>
      </c>
      <c r="D5774">
        <v>15</v>
      </c>
      <c r="E5774">
        <f>Sheet2!BF19</f>
        <v>1.7630267831740239E-4</v>
      </c>
    </row>
    <row r="5775" spans="1:5">
      <c r="A5775">
        <v>2015</v>
      </c>
      <c r="B5775">
        <v>0</v>
      </c>
      <c r="C5775">
        <v>1</v>
      </c>
      <c r="D5775">
        <v>16</v>
      </c>
      <c r="E5775">
        <f>Sheet2!BF20</f>
        <v>3.0922902886515522E-4</v>
      </c>
    </row>
    <row r="5776" spans="1:5">
      <c r="A5776">
        <v>2015</v>
      </c>
      <c r="B5776">
        <v>0</v>
      </c>
      <c r="C5776">
        <v>1</v>
      </c>
      <c r="D5776">
        <v>17</v>
      </c>
      <c r="E5776">
        <f>Sheet2!BF21</f>
        <v>4.3304009008120442E-4</v>
      </c>
    </row>
    <row r="5777" spans="1:5">
      <c r="A5777">
        <v>2015</v>
      </c>
      <c r="B5777">
        <v>0</v>
      </c>
      <c r="C5777">
        <v>1</v>
      </c>
      <c r="D5777">
        <v>18</v>
      </c>
      <c r="E5777">
        <f>Sheet2!BF22</f>
        <v>5.1457103975203285E-4</v>
      </c>
    </row>
    <row r="5778" spans="1:5">
      <c r="A5778">
        <v>2015</v>
      </c>
      <c r="B5778">
        <v>0</v>
      </c>
      <c r="C5778">
        <v>1</v>
      </c>
      <c r="D5778">
        <v>19</v>
      </c>
      <c r="E5778">
        <f>Sheet2!BF23</f>
        <v>5.1648101470117957E-4</v>
      </c>
    </row>
    <row r="5779" spans="1:5">
      <c r="A5779">
        <v>2015</v>
      </c>
      <c r="B5779">
        <v>0</v>
      </c>
      <c r="C5779">
        <v>1</v>
      </c>
      <c r="D5779">
        <v>20</v>
      </c>
      <c r="E5779">
        <f>Sheet2!BF24</f>
        <v>6.1978393580699087E-4</v>
      </c>
    </row>
    <row r="5780" spans="1:5">
      <c r="A5780">
        <v>2015</v>
      </c>
      <c r="B5780">
        <v>0</v>
      </c>
      <c r="C5780">
        <v>1</v>
      </c>
      <c r="D5780">
        <v>21</v>
      </c>
      <c r="E5780">
        <f>Sheet2!BF25</f>
        <v>5.9759224346507729E-4</v>
      </c>
    </row>
    <row r="5781" spans="1:5">
      <c r="A5781">
        <v>2015</v>
      </c>
      <c r="B5781">
        <v>0</v>
      </c>
      <c r="C5781">
        <v>1</v>
      </c>
      <c r="D5781">
        <v>22</v>
      </c>
      <c r="E5781">
        <f>Sheet2!BF26</f>
        <v>7.0732682601800908E-4</v>
      </c>
    </row>
    <row r="5782" spans="1:5">
      <c r="A5782">
        <v>2015</v>
      </c>
      <c r="B5782">
        <v>0</v>
      </c>
      <c r="C5782">
        <v>1</v>
      </c>
      <c r="D5782">
        <v>23</v>
      </c>
      <c r="E5782">
        <f>Sheet2!BF27</f>
        <v>6.4644855173493518E-4</v>
      </c>
    </row>
    <row r="5783" spans="1:5">
      <c r="A5783">
        <v>2015</v>
      </c>
      <c r="B5783">
        <v>0</v>
      </c>
      <c r="C5783">
        <v>1</v>
      </c>
      <c r="D5783">
        <v>24</v>
      </c>
      <c r="E5783">
        <f>Sheet2!BF28</f>
        <v>7.1618815924240397E-4</v>
      </c>
    </row>
    <row r="5784" spans="1:5">
      <c r="A5784">
        <v>2015</v>
      </c>
      <c r="B5784">
        <v>0</v>
      </c>
      <c r="C5784">
        <v>1</v>
      </c>
      <c r="D5784">
        <v>25</v>
      </c>
      <c r="E5784">
        <f>Sheet2!BF29</f>
        <v>7.2534274863993598E-4</v>
      </c>
    </row>
    <row r="5785" spans="1:5">
      <c r="A5785">
        <v>2015</v>
      </c>
      <c r="B5785">
        <v>0</v>
      </c>
      <c r="C5785">
        <v>1</v>
      </c>
      <c r="D5785">
        <v>26</v>
      </c>
      <c r="E5785">
        <f>Sheet2!BF30</f>
        <v>3.6291326276532699E-4</v>
      </c>
    </row>
    <row r="5786" spans="1:5">
      <c r="A5786">
        <v>2015</v>
      </c>
      <c r="B5786">
        <v>0</v>
      </c>
      <c r="C5786">
        <v>1</v>
      </c>
      <c r="D5786">
        <v>27</v>
      </c>
      <c r="E5786">
        <f>Sheet2!BF31</f>
        <v>3.4329505804014146E-4</v>
      </c>
    </row>
    <row r="5787" spans="1:5">
      <c r="A5787">
        <v>2015</v>
      </c>
      <c r="B5787">
        <v>0</v>
      </c>
      <c r="C5787">
        <v>1</v>
      </c>
      <c r="D5787">
        <v>28</v>
      </c>
      <c r="E5787">
        <f>Sheet2!BF32</f>
        <v>3.2732676620418475E-4</v>
      </c>
    </row>
    <row r="5788" spans="1:5">
      <c r="A5788">
        <v>2015</v>
      </c>
      <c r="B5788">
        <v>0</v>
      </c>
      <c r="C5788">
        <v>1</v>
      </c>
      <c r="D5788">
        <v>29</v>
      </c>
      <c r="E5788">
        <f>Sheet2!BF33</f>
        <v>3.3246543832698153E-4</v>
      </c>
    </row>
    <row r="5789" spans="1:5">
      <c r="A5789">
        <v>2015</v>
      </c>
      <c r="B5789">
        <v>0</v>
      </c>
      <c r="C5789">
        <v>1</v>
      </c>
      <c r="D5789">
        <v>30</v>
      </c>
      <c r="E5789">
        <f>Sheet2!BF34</f>
        <v>3.8487932932860521E-4</v>
      </c>
    </row>
    <row r="5790" spans="1:5">
      <c r="A5790">
        <v>2015</v>
      </c>
      <c r="B5790">
        <v>0</v>
      </c>
      <c r="C5790">
        <v>1</v>
      </c>
      <c r="D5790">
        <v>31</v>
      </c>
      <c r="E5790">
        <f>Sheet2!BF35</f>
        <v>2.4243883951175423E-4</v>
      </c>
    </row>
    <row r="5791" spans="1:5">
      <c r="A5791">
        <v>2015</v>
      </c>
      <c r="B5791">
        <v>0</v>
      </c>
      <c r="C5791">
        <v>1</v>
      </c>
      <c r="D5791">
        <v>32</v>
      </c>
      <c r="E5791">
        <f>Sheet2!BF36</f>
        <v>3.897446179097947E-4</v>
      </c>
    </row>
    <row r="5792" spans="1:5">
      <c r="A5792">
        <v>2015</v>
      </c>
      <c r="B5792">
        <v>0</v>
      </c>
      <c r="C5792">
        <v>1</v>
      </c>
      <c r="D5792">
        <v>33</v>
      </c>
      <c r="E5792">
        <f>Sheet2!BF37</f>
        <v>4.3275809666575173E-4</v>
      </c>
    </row>
    <row r="5793" spans="1:5">
      <c r="A5793">
        <v>2015</v>
      </c>
      <c r="B5793">
        <v>0</v>
      </c>
      <c r="C5793">
        <v>1</v>
      </c>
      <c r="D5793">
        <v>34</v>
      </c>
      <c r="E5793">
        <f>Sheet2!BF38</f>
        <v>3.5935502562161931E-4</v>
      </c>
    </row>
    <row r="5794" spans="1:5">
      <c r="A5794">
        <v>2015</v>
      </c>
      <c r="B5794">
        <v>0</v>
      </c>
      <c r="C5794">
        <v>1</v>
      </c>
      <c r="D5794">
        <v>35</v>
      </c>
      <c r="E5794">
        <f>Sheet2!BF39</f>
        <v>5.2922877014158621E-4</v>
      </c>
    </row>
    <row r="5795" spans="1:5">
      <c r="A5795">
        <v>2015</v>
      </c>
      <c r="B5795">
        <v>0</v>
      </c>
      <c r="C5795">
        <v>1</v>
      </c>
      <c r="D5795">
        <v>36</v>
      </c>
      <c r="E5795">
        <f>Sheet2!BF40</f>
        <v>4.472682114639147E-4</v>
      </c>
    </row>
    <row r="5796" spans="1:5">
      <c r="A5796">
        <v>2015</v>
      </c>
      <c r="B5796">
        <v>0</v>
      </c>
      <c r="C5796">
        <v>1</v>
      </c>
      <c r="D5796">
        <v>37</v>
      </c>
      <c r="E5796">
        <f>Sheet2!BF41</f>
        <v>4.8994204011582716E-4</v>
      </c>
    </row>
    <row r="5797" spans="1:5">
      <c r="A5797">
        <v>2015</v>
      </c>
      <c r="B5797">
        <v>0</v>
      </c>
      <c r="C5797">
        <v>1</v>
      </c>
      <c r="D5797">
        <v>38</v>
      </c>
      <c r="E5797">
        <f>Sheet2!BF42</f>
        <v>5.2829939605938156E-4</v>
      </c>
    </row>
    <row r="5798" spans="1:5">
      <c r="A5798">
        <v>2015</v>
      </c>
      <c r="B5798">
        <v>0</v>
      </c>
      <c r="C5798">
        <v>1</v>
      </c>
      <c r="D5798">
        <v>39</v>
      </c>
      <c r="E5798">
        <f>Sheet2!BF43</f>
        <v>5.2935582944194461E-4</v>
      </c>
    </row>
    <row r="5799" spans="1:5">
      <c r="A5799">
        <v>2015</v>
      </c>
      <c r="B5799">
        <v>0</v>
      </c>
      <c r="C5799">
        <v>1</v>
      </c>
      <c r="D5799">
        <v>40</v>
      </c>
      <c r="E5799">
        <f>Sheet2!BF44</f>
        <v>7.3292757690935511E-4</v>
      </c>
    </row>
    <row r="5800" spans="1:5">
      <c r="A5800">
        <v>2015</v>
      </c>
      <c r="B5800">
        <v>0</v>
      </c>
      <c r="C5800">
        <v>1</v>
      </c>
      <c r="D5800">
        <v>41</v>
      </c>
      <c r="E5800">
        <f>Sheet2!BF45</f>
        <v>8.7799085675039973E-4</v>
      </c>
    </row>
    <row r="5801" spans="1:5">
      <c r="A5801">
        <v>2015</v>
      </c>
      <c r="B5801">
        <v>0</v>
      </c>
      <c r="C5801">
        <v>1</v>
      </c>
      <c r="D5801">
        <v>42</v>
      </c>
      <c r="E5801">
        <f>Sheet2!BF46</f>
        <v>7.9197001641504231E-4</v>
      </c>
    </row>
    <row r="5802" spans="1:5">
      <c r="A5802">
        <v>2015</v>
      </c>
      <c r="B5802">
        <v>0</v>
      </c>
      <c r="C5802">
        <v>1</v>
      </c>
      <c r="D5802">
        <v>43</v>
      </c>
      <c r="E5802">
        <f>Sheet2!BF47</f>
        <v>8.6620899509844108E-4</v>
      </c>
    </row>
    <row r="5803" spans="1:5">
      <c r="A5803">
        <v>2015</v>
      </c>
      <c r="B5803">
        <v>0</v>
      </c>
      <c r="C5803">
        <v>1</v>
      </c>
      <c r="D5803">
        <v>44</v>
      </c>
      <c r="E5803">
        <f>Sheet2!BF48</f>
        <v>8.9901725941541266E-4</v>
      </c>
    </row>
    <row r="5804" spans="1:5">
      <c r="A5804">
        <v>2015</v>
      </c>
      <c r="B5804">
        <v>0</v>
      </c>
      <c r="C5804">
        <v>1</v>
      </c>
      <c r="D5804">
        <v>45</v>
      </c>
      <c r="E5804">
        <f>Sheet2!BF49</f>
        <v>1.1027447095894186E-3</v>
      </c>
    </row>
    <row r="5805" spans="1:5">
      <c r="A5805">
        <v>2015</v>
      </c>
      <c r="B5805">
        <v>0</v>
      </c>
      <c r="C5805">
        <v>1</v>
      </c>
      <c r="D5805">
        <v>46</v>
      </c>
      <c r="E5805">
        <f>Sheet2!BF50</f>
        <v>1.1650111482741029E-3</v>
      </c>
    </row>
    <row r="5806" spans="1:5">
      <c r="A5806">
        <v>2015</v>
      </c>
      <c r="B5806">
        <v>0</v>
      </c>
      <c r="C5806">
        <v>1</v>
      </c>
      <c r="D5806">
        <v>47</v>
      </c>
      <c r="E5806">
        <f>Sheet2!BF51</f>
        <v>1.3803971352143699E-3</v>
      </c>
    </row>
    <row r="5807" spans="1:5">
      <c r="A5807">
        <v>2015</v>
      </c>
      <c r="B5807">
        <v>0</v>
      </c>
      <c r="C5807">
        <v>1</v>
      </c>
      <c r="D5807">
        <v>48</v>
      </c>
      <c r="E5807">
        <f>Sheet2!BF52</f>
        <v>1.4174630859475775E-3</v>
      </c>
    </row>
    <row r="5808" spans="1:5">
      <c r="A5808">
        <v>2015</v>
      </c>
      <c r="B5808">
        <v>0</v>
      </c>
      <c r="C5808">
        <v>1</v>
      </c>
      <c r="D5808">
        <v>49</v>
      </c>
      <c r="E5808">
        <f>Sheet2!BF53</f>
        <v>1.5185117137059073E-3</v>
      </c>
    </row>
    <row r="5809" spans="1:5">
      <c r="A5809">
        <v>2015</v>
      </c>
      <c r="B5809">
        <v>0</v>
      </c>
      <c r="C5809">
        <v>1</v>
      </c>
      <c r="D5809">
        <v>50</v>
      </c>
      <c r="E5809">
        <f>Sheet2!BF54</f>
        <v>1.6090594772705626E-3</v>
      </c>
    </row>
    <row r="5810" spans="1:5">
      <c r="A5810">
        <v>2015</v>
      </c>
      <c r="B5810">
        <v>0</v>
      </c>
      <c r="C5810">
        <v>1</v>
      </c>
      <c r="D5810">
        <v>51</v>
      </c>
      <c r="E5810">
        <f>Sheet2!BF55</f>
        <v>1.9180862346744928E-3</v>
      </c>
    </row>
    <row r="5811" spans="1:5">
      <c r="A5811">
        <v>2015</v>
      </c>
      <c r="B5811">
        <v>0</v>
      </c>
      <c r="C5811">
        <v>1</v>
      </c>
      <c r="D5811">
        <v>52</v>
      </c>
      <c r="E5811">
        <f>Sheet2!BF56</f>
        <v>1.851229451536293E-3</v>
      </c>
    </row>
    <row r="5812" spans="1:5">
      <c r="A5812">
        <v>2015</v>
      </c>
      <c r="B5812">
        <v>0</v>
      </c>
      <c r="C5812">
        <v>1</v>
      </c>
      <c r="D5812">
        <v>53</v>
      </c>
      <c r="E5812">
        <f>Sheet2!BF57</f>
        <v>2.310068930682948E-3</v>
      </c>
    </row>
    <row r="5813" spans="1:5">
      <c r="A5813">
        <v>2015</v>
      </c>
      <c r="B5813">
        <v>0</v>
      </c>
      <c r="C5813">
        <v>1</v>
      </c>
      <c r="D5813">
        <v>54</v>
      </c>
      <c r="E5813">
        <f>Sheet2!BF58</f>
        <v>2.7907917931969694E-3</v>
      </c>
    </row>
    <row r="5814" spans="1:5">
      <c r="A5814">
        <v>2015</v>
      </c>
      <c r="B5814">
        <v>0</v>
      </c>
      <c r="C5814">
        <v>1</v>
      </c>
      <c r="D5814">
        <v>55</v>
      </c>
      <c r="E5814">
        <f>Sheet2!BF59</f>
        <v>2.9840114796944976E-3</v>
      </c>
    </row>
    <row r="5815" spans="1:5">
      <c r="A5815">
        <v>2015</v>
      </c>
      <c r="B5815">
        <v>0</v>
      </c>
      <c r="C5815">
        <v>1</v>
      </c>
      <c r="D5815">
        <v>56</v>
      </c>
      <c r="E5815">
        <f>Sheet2!BF60</f>
        <v>2.9695339118310632E-3</v>
      </c>
    </row>
    <row r="5816" spans="1:5">
      <c r="A5816">
        <v>2015</v>
      </c>
      <c r="B5816">
        <v>0</v>
      </c>
      <c r="C5816">
        <v>1</v>
      </c>
      <c r="D5816">
        <v>57</v>
      </c>
      <c r="E5816">
        <f>Sheet2!BF61</f>
        <v>3.3660030406339973E-3</v>
      </c>
    </row>
    <row r="5817" spans="1:5">
      <c r="A5817">
        <v>2015</v>
      </c>
      <c r="B5817">
        <v>0</v>
      </c>
      <c r="C5817">
        <v>1</v>
      </c>
      <c r="D5817">
        <v>58</v>
      </c>
      <c r="E5817">
        <f>Sheet2!BF62</f>
        <v>3.802968127430988E-3</v>
      </c>
    </row>
    <row r="5818" spans="1:5">
      <c r="A5818">
        <v>2015</v>
      </c>
      <c r="B5818">
        <v>0</v>
      </c>
      <c r="C5818">
        <v>1</v>
      </c>
      <c r="D5818">
        <v>59</v>
      </c>
      <c r="E5818">
        <f>Sheet2!BF63</f>
        <v>4.2473036033647263E-3</v>
      </c>
    </row>
    <row r="5819" spans="1:5">
      <c r="A5819">
        <v>2015</v>
      </c>
      <c r="B5819">
        <v>0</v>
      </c>
      <c r="C5819">
        <v>1</v>
      </c>
      <c r="D5819">
        <v>60</v>
      </c>
      <c r="E5819">
        <f>Sheet2!BF64</f>
        <v>4.7962013827409214E-3</v>
      </c>
    </row>
    <row r="5820" spans="1:5">
      <c r="A5820">
        <v>2015</v>
      </c>
      <c r="B5820">
        <v>0</v>
      </c>
      <c r="C5820">
        <v>1</v>
      </c>
      <c r="D5820">
        <v>61</v>
      </c>
      <c r="E5820">
        <f>Sheet2!BF65</f>
        <v>4.9997087069517604E-3</v>
      </c>
    </row>
    <row r="5821" spans="1:5">
      <c r="A5821">
        <v>2015</v>
      </c>
      <c r="B5821">
        <v>0</v>
      </c>
      <c r="C5821">
        <v>1</v>
      </c>
      <c r="D5821">
        <v>62</v>
      </c>
      <c r="E5821">
        <f>Sheet2!BF66</f>
        <v>5.3014470823686249E-3</v>
      </c>
    </row>
    <row r="5822" spans="1:5">
      <c r="A5822">
        <v>2015</v>
      </c>
      <c r="B5822">
        <v>0</v>
      </c>
      <c r="C5822">
        <v>1</v>
      </c>
      <c r="D5822">
        <v>63</v>
      </c>
      <c r="E5822">
        <f>Sheet2!BF67</f>
        <v>6.333318690449354E-3</v>
      </c>
    </row>
    <row r="5823" spans="1:5">
      <c r="A5823">
        <v>2015</v>
      </c>
      <c r="B5823">
        <v>0</v>
      </c>
      <c r="C5823">
        <v>1</v>
      </c>
      <c r="D5823">
        <v>64</v>
      </c>
      <c r="E5823">
        <f>Sheet2!BF68</f>
        <v>7.1397996763980691E-3</v>
      </c>
    </row>
    <row r="5824" spans="1:5">
      <c r="A5824">
        <v>2015</v>
      </c>
      <c r="B5824">
        <v>0</v>
      </c>
      <c r="C5824">
        <v>1</v>
      </c>
      <c r="D5824">
        <v>65</v>
      </c>
      <c r="E5824">
        <f>Sheet2!BF69</f>
        <v>7.776548004178584E-3</v>
      </c>
    </row>
    <row r="5825" spans="1:5">
      <c r="A5825">
        <v>2015</v>
      </c>
      <c r="B5825">
        <v>0</v>
      </c>
      <c r="C5825">
        <v>1</v>
      </c>
      <c r="D5825">
        <v>66</v>
      </c>
      <c r="E5825">
        <f>Sheet2!BF70</f>
        <v>8.6973659610272737E-3</v>
      </c>
    </row>
    <row r="5826" spans="1:5">
      <c r="A5826">
        <v>2015</v>
      </c>
      <c r="B5826">
        <v>0</v>
      </c>
      <c r="C5826">
        <v>1</v>
      </c>
      <c r="D5826">
        <v>67</v>
      </c>
      <c r="E5826">
        <f>Sheet2!BF71</f>
        <v>9.6616479032773251E-3</v>
      </c>
    </row>
    <row r="5827" spans="1:5">
      <c r="A5827">
        <v>2015</v>
      </c>
      <c r="B5827">
        <v>0</v>
      </c>
      <c r="C5827">
        <v>1</v>
      </c>
      <c r="D5827">
        <v>68</v>
      </c>
      <c r="E5827">
        <f>Sheet2!BF72</f>
        <v>1.078302454068053E-2</v>
      </c>
    </row>
    <row r="5828" spans="1:5">
      <c r="A5828">
        <v>2015</v>
      </c>
      <c r="B5828">
        <v>0</v>
      </c>
      <c r="C5828">
        <v>1</v>
      </c>
      <c r="D5828">
        <v>69</v>
      </c>
      <c r="E5828">
        <f>Sheet2!BF73</f>
        <v>1.1319861708291915E-2</v>
      </c>
    </row>
    <row r="5829" spans="1:5">
      <c r="A5829">
        <v>2015</v>
      </c>
      <c r="B5829">
        <v>0</v>
      </c>
      <c r="C5829">
        <v>1</v>
      </c>
      <c r="D5829">
        <v>70</v>
      </c>
      <c r="E5829">
        <f>Sheet2!BF74</f>
        <v>1.3622592020550243E-2</v>
      </c>
    </row>
    <row r="5830" spans="1:5">
      <c r="A5830">
        <v>2015</v>
      </c>
      <c r="B5830">
        <v>0</v>
      </c>
      <c r="C5830">
        <v>1</v>
      </c>
      <c r="D5830">
        <v>71</v>
      </c>
      <c r="E5830">
        <f>Sheet2!BF75</f>
        <v>1.5316387376913687E-2</v>
      </c>
    </row>
    <row r="5831" spans="1:5">
      <c r="A5831">
        <v>2015</v>
      </c>
      <c r="B5831">
        <v>0</v>
      </c>
      <c r="C5831">
        <v>1</v>
      </c>
      <c r="D5831">
        <v>72</v>
      </c>
      <c r="E5831">
        <f>Sheet2!BF76</f>
        <v>1.6745650599355011E-2</v>
      </c>
    </row>
    <row r="5832" spans="1:5">
      <c r="A5832">
        <v>2015</v>
      </c>
      <c r="B5832">
        <v>0</v>
      </c>
      <c r="C5832">
        <v>1</v>
      </c>
      <c r="D5832">
        <v>73</v>
      </c>
      <c r="E5832">
        <f>Sheet2!BF77</f>
        <v>1.9538498294775823E-2</v>
      </c>
    </row>
    <row r="5833" spans="1:5">
      <c r="A5833">
        <v>2015</v>
      </c>
      <c r="B5833">
        <v>0</v>
      </c>
      <c r="C5833">
        <v>1</v>
      </c>
      <c r="D5833">
        <v>74</v>
      </c>
      <c r="E5833">
        <f>Sheet2!BF78</f>
        <v>2.099522364931326E-2</v>
      </c>
    </row>
    <row r="5834" spans="1:5">
      <c r="A5834">
        <v>2015</v>
      </c>
      <c r="B5834">
        <v>0</v>
      </c>
      <c r="C5834">
        <v>1</v>
      </c>
      <c r="D5834">
        <v>75</v>
      </c>
      <c r="E5834">
        <f>Sheet2!BF79</f>
        <v>2.3755894445347359E-2</v>
      </c>
    </row>
    <row r="5835" spans="1:5">
      <c r="A5835">
        <v>2015</v>
      </c>
      <c r="B5835">
        <v>0</v>
      </c>
      <c r="C5835">
        <v>1</v>
      </c>
      <c r="D5835">
        <v>76</v>
      </c>
      <c r="E5835">
        <f>Sheet2!BF80</f>
        <v>2.7685013447671779E-2</v>
      </c>
    </row>
    <row r="5836" spans="1:5">
      <c r="A5836">
        <v>2015</v>
      </c>
      <c r="B5836">
        <v>0</v>
      </c>
      <c r="C5836">
        <v>1</v>
      </c>
      <c r="D5836">
        <v>77</v>
      </c>
      <c r="E5836">
        <f>Sheet2!BF81</f>
        <v>2.9914183289875967E-2</v>
      </c>
    </row>
    <row r="5837" spans="1:5">
      <c r="A5837">
        <v>2015</v>
      </c>
      <c r="B5837">
        <v>0</v>
      </c>
      <c r="C5837">
        <v>1</v>
      </c>
      <c r="D5837">
        <v>78</v>
      </c>
      <c r="E5837">
        <f>Sheet2!BF82</f>
        <v>3.3869142916506521E-2</v>
      </c>
    </row>
    <row r="5838" spans="1:5">
      <c r="A5838">
        <v>2015</v>
      </c>
      <c r="B5838">
        <v>0</v>
      </c>
      <c r="C5838">
        <v>1</v>
      </c>
      <c r="D5838">
        <v>79</v>
      </c>
      <c r="E5838">
        <f>Sheet2!BF83</f>
        <v>3.9116511282212822E-2</v>
      </c>
    </row>
    <row r="5839" spans="1:5">
      <c r="A5839">
        <v>2015</v>
      </c>
      <c r="B5839">
        <v>0</v>
      </c>
      <c r="C5839">
        <v>1</v>
      </c>
      <c r="D5839">
        <v>80</v>
      </c>
      <c r="E5839">
        <f>Sheet2!BF84</f>
        <v>4.2985288826831579E-2</v>
      </c>
    </row>
    <row r="5840" spans="1:5">
      <c r="A5840">
        <v>2015</v>
      </c>
      <c r="B5840">
        <v>0</v>
      </c>
      <c r="C5840">
        <v>1</v>
      </c>
      <c r="D5840">
        <v>81</v>
      </c>
      <c r="E5840">
        <f>Sheet2!BF85</f>
        <v>5.2858666068679297E-2</v>
      </c>
    </row>
    <row r="5841" spans="1:5">
      <c r="A5841">
        <v>2015</v>
      </c>
      <c r="B5841">
        <v>0</v>
      </c>
      <c r="C5841">
        <v>1</v>
      </c>
      <c r="D5841">
        <v>82</v>
      </c>
      <c r="E5841">
        <f>Sheet2!BF86</f>
        <v>5.9548287287317564E-2</v>
      </c>
    </row>
    <row r="5842" spans="1:5">
      <c r="A5842">
        <v>2015</v>
      </c>
      <c r="B5842">
        <v>0</v>
      </c>
      <c r="C5842">
        <v>1</v>
      </c>
      <c r="D5842">
        <v>83</v>
      </c>
      <c r="E5842">
        <f>Sheet2!BF87</f>
        <v>6.3532439719163017E-2</v>
      </c>
    </row>
    <row r="5843" spans="1:5">
      <c r="A5843">
        <v>2015</v>
      </c>
      <c r="B5843">
        <v>0</v>
      </c>
      <c r="C5843">
        <v>1</v>
      </c>
      <c r="D5843">
        <v>84</v>
      </c>
      <c r="E5843">
        <f>Sheet2!BF88</f>
        <v>7.2670344043094914E-2</v>
      </c>
    </row>
    <row r="5844" spans="1:5">
      <c r="A5844">
        <v>2015</v>
      </c>
      <c r="B5844">
        <v>0</v>
      </c>
      <c r="C5844">
        <v>1</v>
      </c>
      <c r="D5844">
        <v>85</v>
      </c>
      <c r="E5844">
        <f>Sheet2!BF89</f>
        <v>8.2245774435455679E-2</v>
      </c>
    </row>
    <row r="5845" spans="1:5">
      <c r="A5845">
        <v>2015</v>
      </c>
      <c r="B5845">
        <v>0</v>
      </c>
      <c r="C5845">
        <v>1</v>
      </c>
      <c r="D5845">
        <v>86</v>
      </c>
      <c r="E5845">
        <f>Sheet2!BF90</f>
        <v>9.8380940252734611E-2</v>
      </c>
    </row>
    <row r="5846" spans="1:5">
      <c r="A5846">
        <v>2015</v>
      </c>
      <c r="B5846">
        <v>0</v>
      </c>
      <c r="C5846">
        <v>1</v>
      </c>
      <c r="D5846">
        <v>87</v>
      </c>
      <c r="E5846">
        <f>Sheet2!BF91</f>
        <v>0.10856484108715142</v>
      </c>
    </row>
    <row r="5847" spans="1:5">
      <c r="A5847">
        <v>2015</v>
      </c>
      <c r="B5847">
        <v>0</v>
      </c>
      <c r="C5847">
        <v>1</v>
      </c>
      <c r="D5847">
        <v>88</v>
      </c>
      <c r="E5847">
        <f>Sheet2!BF92</f>
        <v>0.11974143207974808</v>
      </c>
    </row>
    <row r="5848" spans="1:5">
      <c r="A5848">
        <v>2015</v>
      </c>
      <c r="B5848">
        <v>0</v>
      </c>
      <c r="C5848">
        <v>1</v>
      </c>
      <c r="D5848">
        <v>89</v>
      </c>
      <c r="E5848">
        <f>Sheet2!BF93</f>
        <v>0.14353429314002877</v>
      </c>
    </row>
    <row r="5849" spans="1:5">
      <c r="A5849">
        <v>2015</v>
      </c>
      <c r="B5849">
        <v>0</v>
      </c>
      <c r="C5849">
        <v>1</v>
      </c>
      <c r="D5849">
        <v>90</v>
      </c>
      <c r="E5849">
        <f>Sheet2!BF94</f>
        <v>0.15312412572863987</v>
      </c>
    </row>
    <row r="5850" spans="1:5">
      <c r="A5850">
        <v>2015</v>
      </c>
      <c r="B5850">
        <v>0</v>
      </c>
      <c r="C5850">
        <v>1</v>
      </c>
      <c r="D5850">
        <v>91</v>
      </c>
      <c r="E5850">
        <f>Sheet2!BF95</f>
        <v>0.17469761127076675</v>
      </c>
    </row>
    <row r="5851" spans="1:5">
      <c r="A5851">
        <v>2015</v>
      </c>
      <c r="B5851">
        <v>0</v>
      </c>
      <c r="C5851">
        <v>1</v>
      </c>
      <c r="D5851">
        <v>92</v>
      </c>
      <c r="E5851">
        <f>Sheet2!BF96</f>
        <v>0.19675498206679159</v>
      </c>
    </row>
    <row r="5852" spans="1:5">
      <c r="A5852">
        <v>2015</v>
      </c>
      <c r="B5852">
        <v>0</v>
      </c>
      <c r="C5852">
        <v>1</v>
      </c>
      <c r="D5852">
        <v>93</v>
      </c>
      <c r="E5852">
        <f>Sheet2!BF97</f>
        <v>0.21466675810869315</v>
      </c>
    </row>
    <row r="5853" spans="1:5">
      <c r="A5853">
        <v>2015</v>
      </c>
      <c r="B5853">
        <v>0</v>
      </c>
      <c r="C5853">
        <v>1</v>
      </c>
      <c r="D5853">
        <v>94</v>
      </c>
      <c r="E5853">
        <f>Sheet2!BF98</f>
        <v>0.23615957804562909</v>
      </c>
    </row>
    <row r="5854" spans="1:5">
      <c r="A5854">
        <v>2015</v>
      </c>
      <c r="B5854">
        <v>0</v>
      </c>
      <c r="C5854">
        <v>1</v>
      </c>
      <c r="D5854">
        <v>95</v>
      </c>
      <c r="E5854">
        <f>Sheet2!BF99</f>
        <v>0.27857493379031006</v>
      </c>
    </row>
    <row r="5855" spans="1:5">
      <c r="A5855">
        <v>2015</v>
      </c>
      <c r="B5855">
        <v>0</v>
      </c>
      <c r="C5855">
        <v>1</v>
      </c>
      <c r="D5855">
        <v>96</v>
      </c>
      <c r="E5855">
        <f>Sheet2!BF100</f>
        <v>0.25882261219304692</v>
      </c>
    </row>
    <row r="5856" spans="1:5">
      <c r="A5856">
        <v>2015</v>
      </c>
      <c r="B5856">
        <v>0</v>
      </c>
      <c r="C5856">
        <v>1</v>
      </c>
      <c r="D5856">
        <v>97</v>
      </c>
      <c r="E5856">
        <f>Sheet2!BF101</f>
        <v>0.28358603142997391</v>
      </c>
    </row>
    <row r="5857" spans="1:5">
      <c r="A5857">
        <v>2015</v>
      </c>
      <c r="B5857">
        <v>0</v>
      </c>
      <c r="C5857">
        <v>1</v>
      </c>
      <c r="D5857">
        <v>98</v>
      </c>
      <c r="E5857">
        <f>Sheet2!BF102</f>
        <v>0.26385102922205389</v>
      </c>
    </row>
    <row r="5858" spans="1:5">
      <c r="A5858">
        <v>2015</v>
      </c>
      <c r="B5858">
        <v>0</v>
      </c>
      <c r="C5858">
        <v>1</v>
      </c>
      <c r="D5858">
        <v>99</v>
      </c>
      <c r="E5858">
        <f>Sheet2!BF103</f>
        <v>0.30523437944979204</v>
      </c>
    </row>
    <row r="5859" spans="1:5">
      <c r="A5859">
        <v>2015</v>
      </c>
      <c r="B5859">
        <v>0</v>
      </c>
      <c r="C5859">
        <v>1</v>
      </c>
      <c r="D5859">
        <v>100</v>
      </c>
      <c r="E5859">
        <f>Sheet2!BF104</f>
        <v>0.46145527212883514</v>
      </c>
    </row>
    <row r="5860" spans="1:5">
      <c r="A5860">
        <v>2015</v>
      </c>
      <c r="B5860">
        <v>1</v>
      </c>
      <c r="C5860">
        <v>0</v>
      </c>
      <c r="D5860">
        <v>0</v>
      </c>
      <c r="E5860">
        <f>Sheet2!BI4</f>
        <v>3.2764072329169221E-3</v>
      </c>
    </row>
    <row r="5861" spans="1:5">
      <c r="A5861">
        <v>2015</v>
      </c>
      <c r="B5861">
        <v>1</v>
      </c>
      <c r="C5861">
        <v>0</v>
      </c>
      <c r="D5861">
        <v>1</v>
      </c>
      <c r="E5861">
        <f>Sheet2!BI5</f>
        <v>2.4706840305167323E-4</v>
      </c>
    </row>
    <row r="5862" spans="1:5">
      <c r="A5862">
        <v>2015</v>
      </c>
      <c r="B5862">
        <v>1</v>
      </c>
      <c r="C5862">
        <v>0</v>
      </c>
      <c r="D5862">
        <v>2</v>
      </c>
      <c r="E5862">
        <f>Sheet2!BI6</f>
        <v>1.1055247705807266E-4</v>
      </c>
    </row>
    <row r="5863" spans="1:5">
      <c r="A5863">
        <v>2015</v>
      </c>
      <c r="B5863">
        <v>1</v>
      </c>
      <c r="C5863">
        <v>0</v>
      </c>
      <c r="D5863">
        <v>3</v>
      </c>
      <c r="E5863">
        <f>Sheet2!BI7</f>
        <v>1.1094081424533349E-4</v>
      </c>
    </row>
    <row r="5864" spans="1:5">
      <c r="A5864">
        <v>2015</v>
      </c>
      <c r="B5864">
        <v>1</v>
      </c>
      <c r="C5864">
        <v>0</v>
      </c>
      <c r="D5864">
        <v>4</v>
      </c>
      <c r="E5864">
        <f>Sheet2!BI8</f>
        <v>1.0740300739003164E-4</v>
      </c>
    </row>
    <row r="5865" spans="1:5">
      <c r="A5865">
        <v>2015</v>
      </c>
      <c r="B5865">
        <v>1</v>
      </c>
      <c r="C5865">
        <v>0</v>
      </c>
      <c r="D5865">
        <v>5</v>
      </c>
      <c r="E5865">
        <f>Sheet2!BI9</f>
        <v>1.0701122191676579E-4</v>
      </c>
    </row>
    <row r="5866" spans="1:5">
      <c r="A5866">
        <v>2015</v>
      </c>
      <c r="B5866">
        <v>1</v>
      </c>
      <c r="C5866">
        <v>0</v>
      </c>
      <c r="D5866">
        <v>6</v>
      </c>
      <c r="E5866">
        <f>Sheet2!BI10</f>
        <v>7.0494974857534954E-5</v>
      </c>
    </row>
    <row r="5867" spans="1:5">
      <c r="A5867">
        <v>2015</v>
      </c>
      <c r="B5867">
        <v>1</v>
      </c>
      <c r="C5867">
        <v>0</v>
      </c>
      <c r="D5867">
        <v>7</v>
      </c>
      <c r="E5867">
        <f>Sheet2!BI11</f>
        <v>1.7740656972472724E-5</v>
      </c>
    </row>
    <row r="5868" spans="1:5">
      <c r="A5868">
        <v>2015</v>
      </c>
      <c r="B5868">
        <v>1</v>
      </c>
      <c r="C5868">
        <v>0</v>
      </c>
      <c r="D5868">
        <v>8</v>
      </c>
      <c r="E5868">
        <f>Sheet2!BI12</f>
        <v>5.5614252212915144E-5</v>
      </c>
    </row>
    <row r="5869" spans="1:5">
      <c r="A5869">
        <v>2015</v>
      </c>
      <c r="B5869">
        <v>1</v>
      </c>
      <c r="C5869">
        <v>0</v>
      </c>
      <c r="D5869">
        <v>9</v>
      </c>
      <c r="E5869">
        <f>Sheet2!BI13</f>
        <v>6.8991611146502672E-5</v>
      </c>
    </row>
    <row r="5870" spans="1:5">
      <c r="A5870">
        <v>2015</v>
      </c>
      <c r="B5870">
        <v>1</v>
      </c>
      <c r="C5870">
        <v>0</v>
      </c>
      <c r="D5870">
        <v>10</v>
      </c>
      <c r="E5870">
        <f>Sheet2!BI14</f>
        <v>8.1223818638259427E-5</v>
      </c>
    </row>
    <row r="5871" spans="1:5">
      <c r="A5871">
        <v>2015</v>
      </c>
      <c r="B5871">
        <v>1</v>
      </c>
      <c r="C5871">
        <v>0</v>
      </c>
      <c r="D5871">
        <v>11</v>
      </c>
      <c r="E5871">
        <f>Sheet2!BI15</f>
        <v>5.997147371631086E-5</v>
      </c>
    </row>
    <row r="5872" spans="1:5">
      <c r="A5872">
        <v>2015</v>
      </c>
      <c r="B5872">
        <v>1</v>
      </c>
      <c r="C5872">
        <v>0</v>
      </c>
      <c r="D5872">
        <v>12</v>
      </c>
      <c r="E5872">
        <f>Sheet2!BI16</f>
        <v>8.7074968791119891E-5</v>
      </c>
    </row>
    <row r="5873" spans="1:5">
      <c r="A5873">
        <v>2015</v>
      </c>
      <c r="B5873">
        <v>1</v>
      </c>
      <c r="C5873">
        <v>0</v>
      </c>
      <c r="D5873">
        <v>13</v>
      </c>
      <c r="E5873">
        <f>Sheet2!BI17</f>
        <v>7.8620600036843471E-5</v>
      </c>
    </row>
    <row r="5874" spans="1:5">
      <c r="A5874">
        <v>2015</v>
      </c>
      <c r="B5874">
        <v>1</v>
      </c>
      <c r="C5874">
        <v>0</v>
      </c>
      <c r="D5874">
        <v>14</v>
      </c>
      <c r="E5874">
        <f>Sheet2!BI18</f>
        <v>9.0293432614229024E-5</v>
      </c>
    </row>
    <row r="5875" spans="1:5">
      <c r="A5875">
        <v>2015</v>
      </c>
      <c r="B5875">
        <v>1</v>
      </c>
      <c r="C5875">
        <v>0</v>
      </c>
      <c r="D5875">
        <v>15</v>
      </c>
      <c r="E5875">
        <f>Sheet2!BI19</f>
        <v>1.5256837535554811E-4</v>
      </c>
    </row>
    <row r="5876" spans="1:5">
      <c r="A5876">
        <v>2015</v>
      </c>
      <c r="B5876">
        <v>1</v>
      </c>
      <c r="C5876">
        <v>0</v>
      </c>
      <c r="D5876">
        <v>16</v>
      </c>
      <c r="E5876">
        <f>Sheet2!BI20</f>
        <v>1.7181939985815665E-4</v>
      </c>
    </row>
    <row r="5877" spans="1:5">
      <c r="A5877">
        <v>2015</v>
      </c>
      <c r="B5877">
        <v>1</v>
      </c>
      <c r="C5877">
        <v>0</v>
      </c>
      <c r="D5877">
        <v>17</v>
      </c>
      <c r="E5877">
        <f>Sheet2!BI21</f>
        <v>1.657947688576359E-4</v>
      </c>
    </row>
    <row r="5878" spans="1:5">
      <c r="A5878">
        <v>2015</v>
      </c>
      <c r="B5878">
        <v>1</v>
      </c>
      <c r="C5878">
        <v>0</v>
      </c>
      <c r="D5878">
        <v>18</v>
      </c>
      <c r="E5878">
        <f>Sheet2!BI22</f>
        <v>2.3875461403657672E-4</v>
      </c>
    </row>
    <row r="5879" spans="1:5">
      <c r="A5879">
        <v>2015</v>
      </c>
      <c r="B5879">
        <v>1</v>
      </c>
      <c r="C5879">
        <v>0</v>
      </c>
      <c r="D5879">
        <v>19</v>
      </c>
      <c r="E5879">
        <f>Sheet2!BI23</f>
        <v>2.254764065856619E-4</v>
      </c>
    </row>
    <row r="5880" spans="1:5">
      <c r="A5880">
        <v>2015</v>
      </c>
      <c r="B5880">
        <v>1</v>
      </c>
      <c r="C5880">
        <v>0</v>
      </c>
      <c r="D5880">
        <v>20</v>
      </c>
      <c r="E5880">
        <f>Sheet2!BI24</f>
        <v>2.9441651627327921E-4</v>
      </c>
    </row>
    <row r="5881" spans="1:5">
      <c r="A5881">
        <v>2015</v>
      </c>
      <c r="B5881">
        <v>1</v>
      </c>
      <c r="C5881">
        <v>0</v>
      </c>
      <c r="D5881">
        <v>21</v>
      </c>
      <c r="E5881">
        <f>Sheet2!BI25</f>
        <v>1.9625592655572299E-4</v>
      </c>
    </row>
    <row r="5882" spans="1:5">
      <c r="A5882">
        <v>2015</v>
      </c>
      <c r="B5882">
        <v>1</v>
      </c>
      <c r="C5882">
        <v>0</v>
      </c>
      <c r="D5882">
        <v>22</v>
      </c>
      <c r="E5882">
        <f>Sheet2!BI26</f>
        <v>2.8547160043787556E-4</v>
      </c>
    </row>
    <row r="5883" spans="1:5">
      <c r="A5883">
        <v>2015</v>
      </c>
      <c r="B5883">
        <v>1</v>
      </c>
      <c r="C5883">
        <v>0</v>
      </c>
      <c r="D5883">
        <v>23</v>
      </c>
      <c r="E5883">
        <f>Sheet2!BI27</f>
        <v>2.5240408568369844E-4</v>
      </c>
    </row>
    <row r="5884" spans="1:5">
      <c r="A5884">
        <v>2015</v>
      </c>
      <c r="B5884">
        <v>1</v>
      </c>
      <c r="C5884">
        <v>0</v>
      </c>
      <c r="D5884">
        <v>24</v>
      </c>
      <c r="E5884">
        <f>Sheet2!BI28</f>
        <v>2.57497085812072E-4</v>
      </c>
    </row>
    <row r="5885" spans="1:5">
      <c r="A5885">
        <v>2015</v>
      </c>
      <c r="B5885">
        <v>1</v>
      </c>
      <c r="C5885">
        <v>0</v>
      </c>
      <c r="D5885">
        <v>25</v>
      </c>
      <c r="E5885">
        <f>Sheet2!BI29</f>
        <v>2.998981628706711E-4</v>
      </c>
    </row>
    <row r="5886" spans="1:5">
      <c r="A5886">
        <v>2015</v>
      </c>
      <c r="B5886">
        <v>1</v>
      </c>
      <c r="C5886">
        <v>0</v>
      </c>
      <c r="D5886">
        <v>26</v>
      </c>
      <c r="E5886">
        <f>Sheet2!BI30</f>
        <v>3.6224793973612713E-4</v>
      </c>
    </row>
    <row r="5887" spans="1:5">
      <c r="A5887">
        <v>2015</v>
      </c>
      <c r="B5887">
        <v>1</v>
      </c>
      <c r="C5887">
        <v>0</v>
      </c>
      <c r="D5887">
        <v>27</v>
      </c>
      <c r="E5887">
        <f>Sheet2!BI31</f>
        <v>2.8895197196685939E-4</v>
      </c>
    </row>
    <row r="5888" spans="1:5">
      <c r="A5888">
        <v>2015</v>
      </c>
      <c r="B5888">
        <v>1</v>
      </c>
      <c r="C5888">
        <v>0</v>
      </c>
      <c r="D5888">
        <v>28</v>
      </c>
      <c r="E5888">
        <f>Sheet2!BI32</f>
        <v>3.0287002661763817E-4</v>
      </c>
    </row>
    <row r="5889" spans="1:5">
      <c r="A5889">
        <v>2015</v>
      </c>
      <c r="B5889">
        <v>1</v>
      </c>
      <c r="C5889">
        <v>0</v>
      </c>
      <c r="D5889">
        <v>29</v>
      </c>
      <c r="E5889">
        <f>Sheet2!BI33</f>
        <v>4.5666342086868772E-4</v>
      </c>
    </row>
    <row r="5890" spans="1:5">
      <c r="A5890">
        <v>2015</v>
      </c>
      <c r="B5890">
        <v>1</v>
      </c>
      <c r="C5890">
        <v>0</v>
      </c>
      <c r="D5890">
        <v>30</v>
      </c>
      <c r="E5890">
        <f>Sheet2!BI34</f>
        <v>5.0990570327651759E-4</v>
      </c>
    </row>
    <row r="5891" spans="1:5">
      <c r="A5891">
        <v>2015</v>
      </c>
      <c r="B5891">
        <v>1</v>
      </c>
      <c r="C5891">
        <v>0</v>
      </c>
      <c r="D5891">
        <v>31</v>
      </c>
      <c r="E5891">
        <f>Sheet2!BI35</f>
        <v>6.1514797639704679E-4</v>
      </c>
    </row>
    <row r="5892" spans="1:5">
      <c r="A5892">
        <v>2015</v>
      </c>
      <c r="B5892">
        <v>1</v>
      </c>
      <c r="C5892">
        <v>0</v>
      </c>
      <c r="D5892">
        <v>32</v>
      </c>
      <c r="E5892">
        <f>Sheet2!BI36</f>
        <v>5.892168429211613E-4</v>
      </c>
    </row>
    <row r="5893" spans="1:5">
      <c r="A5893">
        <v>2015</v>
      </c>
      <c r="B5893">
        <v>1</v>
      </c>
      <c r="C5893">
        <v>0</v>
      </c>
      <c r="D5893">
        <v>33</v>
      </c>
      <c r="E5893">
        <f>Sheet2!BI37</f>
        <v>6.2783676199390558E-4</v>
      </c>
    </row>
    <row r="5894" spans="1:5">
      <c r="A5894">
        <v>2015</v>
      </c>
      <c r="B5894">
        <v>1</v>
      </c>
      <c r="C5894">
        <v>0</v>
      </c>
      <c r="D5894">
        <v>34</v>
      </c>
      <c r="E5894">
        <f>Sheet2!BI38</f>
        <v>7.2661666627080082E-4</v>
      </c>
    </row>
    <row r="5895" spans="1:5">
      <c r="A5895">
        <v>2015</v>
      </c>
      <c r="B5895">
        <v>1</v>
      </c>
      <c r="C5895">
        <v>0</v>
      </c>
      <c r="D5895">
        <v>35</v>
      </c>
      <c r="E5895">
        <f>Sheet2!BI39</f>
        <v>7.7500083931129784E-4</v>
      </c>
    </row>
    <row r="5896" spans="1:5">
      <c r="A5896">
        <v>2015</v>
      </c>
      <c r="B5896">
        <v>1</v>
      </c>
      <c r="C5896">
        <v>0</v>
      </c>
      <c r="D5896">
        <v>36</v>
      </c>
      <c r="E5896">
        <f>Sheet2!BI40</f>
        <v>7.1058970195923431E-4</v>
      </c>
    </row>
    <row r="5897" spans="1:5">
      <c r="A5897">
        <v>2015</v>
      </c>
      <c r="B5897">
        <v>1</v>
      </c>
      <c r="C5897">
        <v>0</v>
      </c>
      <c r="D5897">
        <v>37</v>
      </c>
      <c r="E5897">
        <f>Sheet2!BI41</f>
        <v>7.7480996563188825E-4</v>
      </c>
    </row>
    <row r="5898" spans="1:5">
      <c r="A5898">
        <v>2015</v>
      </c>
      <c r="B5898">
        <v>1</v>
      </c>
      <c r="C5898">
        <v>0</v>
      </c>
      <c r="D5898">
        <v>38</v>
      </c>
      <c r="E5898">
        <f>Sheet2!BI42</f>
        <v>9.2425441685849369E-4</v>
      </c>
    </row>
    <row r="5899" spans="1:5">
      <c r="A5899">
        <v>2015</v>
      </c>
      <c r="B5899">
        <v>1</v>
      </c>
      <c r="C5899">
        <v>0</v>
      </c>
      <c r="D5899">
        <v>39</v>
      </c>
      <c r="E5899">
        <f>Sheet2!BI43</f>
        <v>8.8711643850156196E-4</v>
      </c>
    </row>
    <row r="5900" spans="1:5">
      <c r="A5900">
        <v>2015</v>
      </c>
      <c r="B5900">
        <v>1</v>
      </c>
      <c r="C5900">
        <v>0</v>
      </c>
      <c r="D5900">
        <v>40</v>
      </c>
      <c r="E5900">
        <f>Sheet2!BI44</f>
        <v>9.6249635063519923E-4</v>
      </c>
    </row>
    <row r="5901" spans="1:5">
      <c r="A5901">
        <v>2015</v>
      </c>
      <c r="B5901">
        <v>1</v>
      </c>
      <c r="C5901">
        <v>0</v>
      </c>
      <c r="D5901">
        <v>41</v>
      </c>
      <c r="E5901">
        <f>Sheet2!BI45</f>
        <v>1.0679294063670845E-3</v>
      </c>
    </row>
    <row r="5902" spans="1:5">
      <c r="A5902">
        <v>2015</v>
      </c>
      <c r="B5902">
        <v>1</v>
      </c>
      <c r="C5902">
        <v>0</v>
      </c>
      <c r="D5902">
        <v>42</v>
      </c>
      <c r="E5902">
        <f>Sheet2!BI46</f>
        <v>1.1915446954619767E-3</v>
      </c>
    </row>
    <row r="5903" spans="1:5">
      <c r="A5903">
        <v>2015</v>
      </c>
      <c r="B5903">
        <v>1</v>
      </c>
      <c r="C5903">
        <v>0</v>
      </c>
      <c r="D5903">
        <v>43</v>
      </c>
      <c r="E5903">
        <f>Sheet2!BI47</f>
        <v>1.4075401075187436E-3</v>
      </c>
    </row>
    <row r="5904" spans="1:5">
      <c r="A5904">
        <v>2015</v>
      </c>
      <c r="B5904">
        <v>1</v>
      </c>
      <c r="C5904">
        <v>0</v>
      </c>
      <c r="D5904">
        <v>44</v>
      </c>
      <c r="E5904">
        <f>Sheet2!BI48</f>
        <v>1.6213283405021517E-3</v>
      </c>
    </row>
    <row r="5905" spans="1:5">
      <c r="A5905">
        <v>2015</v>
      </c>
      <c r="B5905">
        <v>1</v>
      </c>
      <c r="C5905">
        <v>0</v>
      </c>
      <c r="D5905">
        <v>45</v>
      </c>
      <c r="E5905">
        <f>Sheet2!BI49</f>
        <v>1.4629562051157786E-3</v>
      </c>
    </row>
    <row r="5906" spans="1:5">
      <c r="A5906">
        <v>2015</v>
      </c>
      <c r="B5906">
        <v>1</v>
      </c>
      <c r="C5906">
        <v>0</v>
      </c>
      <c r="D5906">
        <v>46</v>
      </c>
      <c r="E5906">
        <f>Sheet2!BI50</f>
        <v>1.4649712019928444E-3</v>
      </c>
    </row>
    <row r="5907" spans="1:5">
      <c r="A5907">
        <v>2015</v>
      </c>
      <c r="B5907">
        <v>1</v>
      </c>
      <c r="C5907">
        <v>0</v>
      </c>
      <c r="D5907">
        <v>47</v>
      </c>
      <c r="E5907">
        <f>Sheet2!BI51</f>
        <v>1.6220307345937474E-3</v>
      </c>
    </row>
    <row r="5908" spans="1:5">
      <c r="A5908">
        <v>2015</v>
      </c>
      <c r="B5908">
        <v>1</v>
      </c>
      <c r="C5908">
        <v>0</v>
      </c>
      <c r="D5908">
        <v>48</v>
      </c>
      <c r="E5908">
        <f>Sheet2!BI52</f>
        <v>1.6878153854370582E-3</v>
      </c>
    </row>
    <row r="5909" spans="1:5">
      <c r="A5909">
        <v>2015</v>
      </c>
      <c r="B5909">
        <v>1</v>
      </c>
      <c r="C5909">
        <v>0</v>
      </c>
      <c r="D5909">
        <v>49</v>
      </c>
      <c r="E5909">
        <f>Sheet2!BI53</f>
        <v>1.8672224427585637E-3</v>
      </c>
    </row>
    <row r="5910" spans="1:5">
      <c r="A5910">
        <v>2015</v>
      </c>
      <c r="B5910">
        <v>1</v>
      </c>
      <c r="C5910">
        <v>0</v>
      </c>
      <c r="D5910">
        <v>50</v>
      </c>
      <c r="E5910">
        <f>Sheet2!BI54</f>
        <v>1.8433706072811052E-3</v>
      </c>
    </row>
    <row r="5911" spans="1:5">
      <c r="A5911">
        <v>2015</v>
      </c>
      <c r="B5911">
        <v>1</v>
      </c>
      <c r="C5911">
        <v>0</v>
      </c>
      <c r="D5911">
        <v>51</v>
      </c>
      <c r="E5911">
        <f>Sheet2!BI55</f>
        <v>2.4940367485556474E-3</v>
      </c>
    </row>
    <row r="5912" spans="1:5">
      <c r="A5912">
        <v>2015</v>
      </c>
      <c r="B5912">
        <v>1</v>
      </c>
      <c r="C5912">
        <v>0</v>
      </c>
      <c r="D5912">
        <v>52</v>
      </c>
      <c r="E5912">
        <f>Sheet2!BI56</f>
        <v>2.3544370738636882E-3</v>
      </c>
    </row>
    <row r="5913" spans="1:5">
      <c r="A5913">
        <v>2015</v>
      </c>
      <c r="B5913">
        <v>1</v>
      </c>
      <c r="C5913">
        <v>0</v>
      </c>
      <c r="D5913">
        <v>53</v>
      </c>
      <c r="E5913">
        <f>Sheet2!BI57</f>
        <v>2.2268097697007859E-3</v>
      </c>
    </row>
    <row r="5914" spans="1:5">
      <c r="A5914">
        <v>2015</v>
      </c>
      <c r="B5914">
        <v>1</v>
      </c>
      <c r="C5914">
        <v>0</v>
      </c>
      <c r="D5914">
        <v>54</v>
      </c>
      <c r="E5914">
        <f>Sheet2!BI58</f>
        <v>3.1423468073051106E-3</v>
      </c>
    </row>
    <row r="5915" spans="1:5">
      <c r="A5915">
        <v>2015</v>
      </c>
      <c r="B5915">
        <v>1</v>
      </c>
      <c r="C5915">
        <v>0</v>
      </c>
      <c r="D5915">
        <v>55</v>
      </c>
      <c r="E5915">
        <f>Sheet2!BI59</f>
        <v>2.8812474146852896E-3</v>
      </c>
    </row>
    <row r="5916" spans="1:5">
      <c r="A5916">
        <v>2015</v>
      </c>
      <c r="B5916">
        <v>1</v>
      </c>
      <c r="C5916">
        <v>0</v>
      </c>
      <c r="D5916">
        <v>56</v>
      </c>
      <c r="E5916">
        <f>Sheet2!BI60</f>
        <v>3.3825166275303705E-3</v>
      </c>
    </row>
    <row r="5917" spans="1:5">
      <c r="A5917">
        <v>2015</v>
      </c>
      <c r="B5917">
        <v>1</v>
      </c>
      <c r="C5917">
        <v>0</v>
      </c>
      <c r="D5917">
        <v>57</v>
      </c>
      <c r="E5917">
        <f>Sheet2!BI61</f>
        <v>3.389360978581322E-3</v>
      </c>
    </row>
    <row r="5918" spans="1:5">
      <c r="A5918">
        <v>2015</v>
      </c>
      <c r="B5918">
        <v>1</v>
      </c>
      <c r="C5918">
        <v>0</v>
      </c>
      <c r="D5918">
        <v>58</v>
      </c>
      <c r="E5918">
        <f>Sheet2!BI62</f>
        <v>3.7504206625143697E-3</v>
      </c>
    </row>
    <row r="5919" spans="1:5">
      <c r="A5919">
        <v>2015</v>
      </c>
      <c r="B5919">
        <v>1</v>
      </c>
      <c r="C5919">
        <v>0</v>
      </c>
      <c r="D5919">
        <v>59</v>
      </c>
      <c r="E5919">
        <f>Sheet2!BI63</f>
        <v>3.9589028205040001E-3</v>
      </c>
    </row>
    <row r="5920" spans="1:5">
      <c r="A5920">
        <v>2015</v>
      </c>
      <c r="B5920">
        <v>1</v>
      </c>
      <c r="C5920">
        <v>0</v>
      </c>
      <c r="D5920">
        <v>60</v>
      </c>
      <c r="E5920">
        <f>Sheet2!BI64</f>
        <v>4.7640129771314285E-3</v>
      </c>
    </row>
    <row r="5921" spans="1:5">
      <c r="A5921">
        <v>2015</v>
      </c>
      <c r="B5921">
        <v>1</v>
      </c>
      <c r="C5921">
        <v>0</v>
      </c>
      <c r="D5921">
        <v>61</v>
      </c>
      <c r="E5921">
        <f>Sheet2!BI65</f>
        <v>4.897731079702837E-3</v>
      </c>
    </row>
    <row r="5922" spans="1:5">
      <c r="A5922">
        <v>2015</v>
      </c>
      <c r="B5922">
        <v>1</v>
      </c>
      <c r="C5922">
        <v>0</v>
      </c>
      <c r="D5922">
        <v>62</v>
      </c>
      <c r="E5922">
        <f>Sheet2!BI66</f>
        <v>4.641933561725391E-3</v>
      </c>
    </row>
    <row r="5923" spans="1:5">
      <c r="A5923">
        <v>2015</v>
      </c>
      <c r="B5923">
        <v>1</v>
      </c>
      <c r="C5923">
        <v>0</v>
      </c>
      <c r="D5923">
        <v>63</v>
      </c>
      <c r="E5923">
        <f>Sheet2!BI67</f>
        <v>5.4308934692475679E-3</v>
      </c>
    </row>
    <row r="5924" spans="1:5">
      <c r="A5924">
        <v>2015</v>
      </c>
      <c r="B5924">
        <v>1</v>
      </c>
      <c r="C5924">
        <v>0</v>
      </c>
      <c r="D5924">
        <v>64</v>
      </c>
      <c r="E5924">
        <f>Sheet2!BI68</f>
        <v>5.9462999012194614E-3</v>
      </c>
    </row>
    <row r="5925" spans="1:5">
      <c r="A5925">
        <v>2015</v>
      </c>
      <c r="B5925">
        <v>1</v>
      </c>
      <c r="C5925">
        <v>0</v>
      </c>
      <c r="D5925">
        <v>65</v>
      </c>
      <c r="E5925">
        <f>Sheet2!BI69</f>
        <v>6.3702133864891753E-3</v>
      </c>
    </row>
    <row r="5926" spans="1:5">
      <c r="A5926">
        <v>2015</v>
      </c>
      <c r="B5926">
        <v>1</v>
      </c>
      <c r="C5926">
        <v>0</v>
      </c>
      <c r="D5926">
        <v>66</v>
      </c>
      <c r="E5926">
        <f>Sheet2!BI70</f>
        <v>6.9448651482277761E-3</v>
      </c>
    </row>
    <row r="5927" spans="1:5">
      <c r="A5927">
        <v>2015</v>
      </c>
      <c r="B5927">
        <v>1</v>
      </c>
      <c r="C5927">
        <v>0</v>
      </c>
      <c r="D5927">
        <v>67</v>
      </c>
      <c r="E5927">
        <f>Sheet2!BI71</f>
        <v>8.0994994751466265E-3</v>
      </c>
    </row>
    <row r="5928" spans="1:5">
      <c r="A5928">
        <v>2015</v>
      </c>
      <c r="B5928">
        <v>1</v>
      </c>
      <c r="C5928">
        <v>0</v>
      </c>
      <c r="D5928">
        <v>68</v>
      </c>
      <c r="E5928">
        <f>Sheet2!BI72</f>
        <v>8.1649174978032282E-3</v>
      </c>
    </row>
    <row r="5929" spans="1:5">
      <c r="A5929">
        <v>2015</v>
      </c>
      <c r="B5929">
        <v>1</v>
      </c>
      <c r="C5929">
        <v>0</v>
      </c>
      <c r="D5929">
        <v>69</v>
      </c>
      <c r="E5929">
        <f>Sheet2!BI73</f>
        <v>9.8784573327949741E-3</v>
      </c>
    </row>
    <row r="5930" spans="1:5">
      <c r="A5930">
        <v>2015</v>
      </c>
      <c r="B5930">
        <v>1</v>
      </c>
      <c r="C5930">
        <v>0</v>
      </c>
      <c r="D5930">
        <v>70</v>
      </c>
      <c r="E5930">
        <f>Sheet2!BI74</f>
        <v>1.0339743835071077E-2</v>
      </c>
    </row>
    <row r="5931" spans="1:5">
      <c r="A5931">
        <v>2015</v>
      </c>
      <c r="B5931">
        <v>1</v>
      </c>
      <c r="C5931">
        <v>0</v>
      </c>
      <c r="D5931">
        <v>71</v>
      </c>
      <c r="E5931">
        <f>Sheet2!BI75</f>
        <v>1.2144287757046937E-2</v>
      </c>
    </row>
    <row r="5932" spans="1:5">
      <c r="A5932">
        <v>2015</v>
      </c>
      <c r="B5932">
        <v>1</v>
      </c>
      <c r="C5932">
        <v>0</v>
      </c>
      <c r="D5932">
        <v>72</v>
      </c>
      <c r="E5932">
        <f>Sheet2!BI76</f>
        <v>1.3178708774902058E-2</v>
      </c>
    </row>
    <row r="5933" spans="1:5">
      <c r="A5933">
        <v>2015</v>
      </c>
      <c r="B5933">
        <v>1</v>
      </c>
      <c r="C5933">
        <v>0</v>
      </c>
      <c r="D5933">
        <v>73</v>
      </c>
      <c r="E5933">
        <f>Sheet2!BI77</f>
        <v>1.5172556241482218E-2</v>
      </c>
    </row>
    <row r="5934" spans="1:5">
      <c r="A5934">
        <v>2015</v>
      </c>
      <c r="B5934">
        <v>1</v>
      </c>
      <c r="C5934">
        <v>0</v>
      </c>
      <c r="D5934">
        <v>74</v>
      </c>
      <c r="E5934">
        <f>Sheet2!BI78</f>
        <v>1.6618908796173715E-2</v>
      </c>
    </row>
    <row r="5935" spans="1:5">
      <c r="A5935">
        <v>2015</v>
      </c>
      <c r="B5935">
        <v>1</v>
      </c>
      <c r="C5935">
        <v>0</v>
      </c>
      <c r="D5935">
        <v>75</v>
      </c>
      <c r="E5935">
        <f>Sheet2!BI79</f>
        <v>1.9341453735774273E-2</v>
      </c>
    </row>
    <row r="5936" spans="1:5">
      <c r="A5936">
        <v>2015</v>
      </c>
      <c r="B5936">
        <v>1</v>
      </c>
      <c r="C5936">
        <v>0</v>
      </c>
      <c r="D5936">
        <v>76</v>
      </c>
      <c r="E5936">
        <f>Sheet2!BI80</f>
        <v>2.0060738892308787E-2</v>
      </c>
    </row>
    <row r="5937" spans="1:5">
      <c r="A5937">
        <v>2015</v>
      </c>
      <c r="B5937">
        <v>1</v>
      </c>
      <c r="C5937">
        <v>0</v>
      </c>
      <c r="D5937">
        <v>77</v>
      </c>
      <c r="E5937">
        <f>Sheet2!BI81</f>
        <v>2.3550704962914278E-2</v>
      </c>
    </row>
    <row r="5938" spans="1:5">
      <c r="A5938">
        <v>2015</v>
      </c>
      <c r="B5938">
        <v>1</v>
      </c>
      <c r="C5938">
        <v>0</v>
      </c>
      <c r="D5938">
        <v>78</v>
      </c>
      <c r="E5938">
        <f>Sheet2!BI82</f>
        <v>2.6873794501490453E-2</v>
      </c>
    </row>
    <row r="5939" spans="1:5">
      <c r="A5939">
        <v>2015</v>
      </c>
      <c r="B5939">
        <v>1</v>
      </c>
      <c r="C5939">
        <v>0</v>
      </c>
      <c r="D5939">
        <v>79</v>
      </c>
      <c r="E5939">
        <f>Sheet2!BI83</f>
        <v>2.974178073278811E-2</v>
      </c>
    </row>
    <row r="5940" spans="1:5">
      <c r="A5940">
        <v>2015</v>
      </c>
      <c r="B5940">
        <v>1</v>
      </c>
      <c r="C5940">
        <v>0</v>
      </c>
      <c r="D5940">
        <v>80</v>
      </c>
      <c r="E5940">
        <f>Sheet2!BI84</f>
        <v>3.3885930832447647E-2</v>
      </c>
    </row>
    <row r="5941" spans="1:5">
      <c r="A5941">
        <v>2015</v>
      </c>
      <c r="B5941">
        <v>1</v>
      </c>
      <c r="C5941">
        <v>0</v>
      </c>
      <c r="D5941">
        <v>81</v>
      </c>
      <c r="E5941">
        <f>Sheet2!BI85</f>
        <v>3.8367293409307869E-2</v>
      </c>
    </row>
    <row r="5942" spans="1:5">
      <c r="A5942">
        <v>2015</v>
      </c>
      <c r="B5942">
        <v>1</v>
      </c>
      <c r="C5942">
        <v>0</v>
      </c>
      <c r="D5942">
        <v>82</v>
      </c>
      <c r="E5942">
        <f>Sheet2!BI86</f>
        <v>4.5464409133569507E-2</v>
      </c>
    </row>
    <row r="5943" spans="1:5">
      <c r="A5943">
        <v>2015</v>
      </c>
      <c r="B5943">
        <v>1</v>
      </c>
      <c r="C5943">
        <v>0</v>
      </c>
      <c r="D5943">
        <v>83</v>
      </c>
      <c r="E5943">
        <f>Sheet2!BI87</f>
        <v>4.7884986128613957E-2</v>
      </c>
    </row>
    <row r="5944" spans="1:5">
      <c r="A5944">
        <v>2015</v>
      </c>
      <c r="B5944">
        <v>1</v>
      </c>
      <c r="C5944">
        <v>0</v>
      </c>
      <c r="D5944">
        <v>84</v>
      </c>
      <c r="E5944">
        <f>Sheet2!BI88</f>
        <v>5.9565076325757492E-2</v>
      </c>
    </row>
    <row r="5945" spans="1:5">
      <c r="A5945">
        <v>2015</v>
      </c>
      <c r="B5945">
        <v>1</v>
      </c>
      <c r="C5945">
        <v>0</v>
      </c>
      <c r="D5945">
        <v>85</v>
      </c>
      <c r="E5945">
        <f>Sheet2!BI89</f>
        <v>6.5509417338209641E-2</v>
      </c>
    </row>
    <row r="5946" spans="1:5">
      <c r="A5946">
        <v>2015</v>
      </c>
      <c r="B5946">
        <v>1</v>
      </c>
      <c r="C5946">
        <v>0</v>
      </c>
      <c r="D5946">
        <v>86</v>
      </c>
      <c r="E5946">
        <f>Sheet2!BI90</f>
        <v>7.3640934041824049E-2</v>
      </c>
    </row>
    <row r="5947" spans="1:5">
      <c r="A5947">
        <v>2015</v>
      </c>
      <c r="B5947">
        <v>1</v>
      </c>
      <c r="C5947">
        <v>0</v>
      </c>
      <c r="D5947">
        <v>87</v>
      </c>
      <c r="E5947">
        <f>Sheet2!BI91</f>
        <v>8.6461773157030866E-2</v>
      </c>
    </row>
    <row r="5948" spans="1:5">
      <c r="A5948">
        <v>2015</v>
      </c>
      <c r="B5948">
        <v>1</v>
      </c>
      <c r="C5948">
        <v>0</v>
      </c>
      <c r="D5948">
        <v>88</v>
      </c>
      <c r="E5948">
        <f>Sheet2!BI92</f>
        <v>9.8886296355922304E-2</v>
      </c>
    </row>
    <row r="5949" spans="1:5">
      <c r="A5949">
        <v>2015</v>
      </c>
      <c r="B5949">
        <v>1</v>
      </c>
      <c r="C5949">
        <v>0</v>
      </c>
      <c r="D5949">
        <v>89</v>
      </c>
      <c r="E5949">
        <f>Sheet2!BI93</f>
        <v>0.11537759733614225</v>
      </c>
    </row>
    <row r="5950" spans="1:5">
      <c r="A5950">
        <v>2015</v>
      </c>
      <c r="B5950">
        <v>1</v>
      </c>
      <c r="C5950">
        <v>0</v>
      </c>
      <c r="D5950">
        <v>90</v>
      </c>
      <c r="E5950">
        <f>Sheet2!BI94</f>
        <v>0.13130246584520869</v>
      </c>
    </row>
    <row r="5951" spans="1:5">
      <c r="A5951">
        <v>2015</v>
      </c>
      <c r="B5951">
        <v>1</v>
      </c>
      <c r="C5951">
        <v>0</v>
      </c>
      <c r="D5951">
        <v>91</v>
      </c>
      <c r="E5951">
        <f>Sheet2!BI95</f>
        <v>0.14784302242891587</v>
      </c>
    </row>
    <row r="5952" spans="1:5">
      <c r="A5952">
        <v>2015</v>
      </c>
      <c r="B5952">
        <v>1</v>
      </c>
      <c r="C5952">
        <v>0</v>
      </c>
      <c r="D5952">
        <v>92</v>
      </c>
      <c r="E5952">
        <f>Sheet2!BI96</f>
        <v>0.17118130512292115</v>
      </c>
    </row>
    <row r="5953" spans="1:5">
      <c r="A5953">
        <v>2015</v>
      </c>
      <c r="B5953">
        <v>1</v>
      </c>
      <c r="C5953">
        <v>0</v>
      </c>
      <c r="D5953">
        <v>93</v>
      </c>
      <c r="E5953">
        <f>Sheet2!BI97</f>
        <v>0.19173707606492593</v>
      </c>
    </row>
    <row r="5954" spans="1:5">
      <c r="A5954">
        <v>2015</v>
      </c>
      <c r="B5954">
        <v>1</v>
      </c>
      <c r="C5954">
        <v>0</v>
      </c>
      <c r="D5954">
        <v>94</v>
      </c>
      <c r="E5954">
        <f>Sheet2!BI98</f>
        <v>0.21644600754864957</v>
      </c>
    </row>
    <row r="5955" spans="1:5">
      <c r="A5955">
        <v>2015</v>
      </c>
      <c r="B5955">
        <v>1</v>
      </c>
      <c r="C5955">
        <v>0</v>
      </c>
      <c r="D5955">
        <v>95</v>
      </c>
      <c r="E5955">
        <f>Sheet2!BI99</f>
        <v>0.23925045615647555</v>
      </c>
    </row>
    <row r="5956" spans="1:5">
      <c r="A5956">
        <v>2015</v>
      </c>
      <c r="B5956">
        <v>1</v>
      </c>
      <c r="C5956">
        <v>0</v>
      </c>
      <c r="D5956">
        <v>96</v>
      </c>
      <c r="E5956">
        <f>Sheet2!BI100</f>
        <v>0.26451186380918185</v>
      </c>
    </row>
    <row r="5957" spans="1:5">
      <c r="A5957">
        <v>2015</v>
      </c>
      <c r="B5957">
        <v>1</v>
      </c>
      <c r="C5957">
        <v>0</v>
      </c>
      <c r="D5957">
        <v>97</v>
      </c>
      <c r="E5957">
        <f>Sheet2!BI101</f>
        <v>0.30634618846085954</v>
      </c>
    </row>
    <row r="5958" spans="1:5">
      <c r="A5958">
        <v>2015</v>
      </c>
      <c r="B5958">
        <v>1</v>
      </c>
      <c r="C5958">
        <v>0</v>
      </c>
      <c r="D5958">
        <v>98</v>
      </c>
      <c r="E5958">
        <f>Sheet2!BI102</f>
        <v>0.31125059089318269</v>
      </c>
    </row>
    <row r="5959" spans="1:5">
      <c r="A5959">
        <v>2015</v>
      </c>
      <c r="B5959">
        <v>1</v>
      </c>
      <c r="C5959">
        <v>0</v>
      </c>
      <c r="D5959">
        <v>99</v>
      </c>
      <c r="E5959">
        <f>Sheet2!BI103</f>
        <v>0.35673050087586483</v>
      </c>
    </row>
    <row r="5960" spans="1:5">
      <c r="A5960">
        <v>2015</v>
      </c>
      <c r="B5960">
        <v>1</v>
      </c>
      <c r="C5960">
        <v>0</v>
      </c>
      <c r="D5960">
        <v>100</v>
      </c>
      <c r="E5960">
        <f>Sheet2!BI104</f>
        <v>0.5105307176939301</v>
      </c>
    </row>
    <row r="5961" spans="1:5">
      <c r="A5961">
        <v>2015</v>
      </c>
      <c r="B5961">
        <v>1</v>
      </c>
      <c r="C5961">
        <v>1</v>
      </c>
      <c r="D5961">
        <v>0</v>
      </c>
      <c r="E5961">
        <f>Sheet2!BH4</f>
        <v>3.2764072329169221E-3</v>
      </c>
    </row>
    <row r="5962" spans="1:5">
      <c r="A5962">
        <v>2015</v>
      </c>
      <c r="B5962">
        <v>1</v>
      </c>
      <c r="C5962">
        <v>1</v>
      </c>
      <c r="D5962">
        <v>1</v>
      </c>
      <c r="E5962">
        <f>Sheet2!BH5</f>
        <v>2.4706840305167323E-4</v>
      </c>
    </row>
    <row r="5963" spans="1:5">
      <c r="A5963">
        <v>2015</v>
      </c>
      <c r="B5963">
        <v>1</v>
      </c>
      <c r="C5963">
        <v>1</v>
      </c>
      <c r="D5963">
        <v>2</v>
      </c>
      <c r="E5963">
        <f>Sheet2!BH6</f>
        <v>1.1055247705807266E-4</v>
      </c>
    </row>
    <row r="5964" spans="1:5">
      <c r="A5964">
        <v>2015</v>
      </c>
      <c r="B5964">
        <v>1</v>
      </c>
      <c r="C5964">
        <v>1</v>
      </c>
      <c r="D5964">
        <v>3</v>
      </c>
      <c r="E5964">
        <f>Sheet2!BH7</f>
        <v>1.1094081424533349E-4</v>
      </c>
    </row>
    <row r="5965" spans="1:5">
      <c r="A5965">
        <v>2015</v>
      </c>
      <c r="B5965">
        <v>1</v>
      </c>
      <c r="C5965">
        <v>1</v>
      </c>
      <c r="D5965">
        <v>4</v>
      </c>
      <c r="E5965">
        <f>Sheet2!BH8</f>
        <v>1.0740300739003164E-4</v>
      </c>
    </row>
    <row r="5966" spans="1:5">
      <c r="A5966">
        <v>2015</v>
      </c>
      <c r="B5966">
        <v>1</v>
      </c>
      <c r="C5966">
        <v>1</v>
      </c>
      <c r="D5966">
        <v>5</v>
      </c>
      <c r="E5966">
        <f>Sheet2!BH9</f>
        <v>1.0701122191676579E-4</v>
      </c>
    </row>
    <row r="5967" spans="1:5">
      <c r="A5967">
        <v>2015</v>
      </c>
      <c r="B5967">
        <v>1</v>
      </c>
      <c r="C5967">
        <v>1</v>
      </c>
      <c r="D5967">
        <v>6</v>
      </c>
      <c r="E5967">
        <f>Sheet2!BH10</f>
        <v>7.0494974857534954E-5</v>
      </c>
    </row>
    <row r="5968" spans="1:5">
      <c r="A5968">
        <v>2015</v>
      </c>
      <c r="B5968">
        <v>1</v>
      </c>
      <c r="C5968">
        <v>1</v>
      </c>
      <c r="D5968">
        <v>7</v>
      </c>
      <c r="E5968">
        <f>Sheet2!BH11</f>
        <v>1.7740656972472724E-5</v>
      </c>
    </row>
    <row r="5969" spans="1:5">
      <c r="A5969">
        <v>2015</v>
      </c>
      <c r="B5969">
        <v>1</v>
      </c>
      <c r="C5969">
        <v>1</v>
      </c>
      <c r="D5969">
        <v>8</v>
      </c>
      <c r="E5969">
        <f>Sheet2!BH12</f>
        <v>5.5614252212915144E-5</v>
      </c>
    </row>
    <row r="5970" spans="1:5">
      <c r="A5970">
        <v>2015</v>
      </c>
      <c r="B5970">
        <v>1</v>
      </c>
      <c r="C5970">
        <v>1</v>
      </c>
      <c r="D5970">
        <v>9</v>
      </c>
      <c r="E5970">
        <f>Sheet2!BH13</f>
        <v>6.8991611146502672E-5</v>
      </c>
    </row>
    <row r="5971" spans="1:5">
      <c r="A5971">
        <v>2015</v>
      </c>
      <c r="B5971">
        <v>1</v>
      </c>
      <c r="C5971">
        <v>1</v>
      </c>
      <c r="D5971">
        <v>10</v>
      </c>
      <c r="E5971">
        <f>Sheet2!BH14</f>
        <v>8.1223818638259427E-5</v>
      </c>
    </row>
    <row r="5972" spans="1:5">
      <c r="A5972">
        <v>2015</v>
      </c>
      <c r="B5972">
        <v>1</v>
      </c>
      <c r="C5972">
        <v>1</v>
      </c>
      <c r="D5972">
        <v>11</v>
      </c>
      <c r="E5972">
        <f>Sheet2!BH15</f>
        <v>5.997147371631086E-5</v>
      </c>
    </row>
    <row r="5973" spans="1:5">
      <c r="A5973">
        <v>2015</v>
      </c>
      <c r="B5973">
        <v>1</v>
      </c>
      <c r="C5973">
        <v>1</v>
      </c>
      <c r="D5973">
        <v>12</v>
      </c>
      <c r="E5973">
        <f>Sheet2!BH16</f>
        <v>8.7074968791119891E-5</v>
      </c>
    </row>
    <row r="5974" spans="1:5">
      <c r="A5974">
        <v>2015</v>
      </c>
      <c r="B5974">
        <v>1</v>
      </c>
      <c r="C5974">
        <v>1</v>
      </c>
      <c r="D5974">
        <v>13</v>
      </c>
      <c r="E5974">
        <f>Sheet2!BH17</f>
        <v>7.8620600036843471E-5</v>
      </c>
    </row>
    <row r="5975" spans="1:5">
      <c r="A5975">
        <v>2015</v>
      </c>
      <c r="B5975">
        <v>1</v>
      </c>
      <c r="C5975">
        <v>1</v>
      </c>
      <c r="D5975">
        <v>14</v>
      </c>
      <c r="E5975">
        <f>Sheet2!BH18</f>
        <v>9.0293432614229024E-5</v>
      </c>
    </row>
    <row r="5976" spans="1:5">
      <c r="A5976">
        <v>2015</v>
      </c>
      <c r="B5976">
        <v>1</v>
      </c>
      <c r="C5976">
        <v>1</v>
      </c>
      <c r="D5976">
        <v>15</v>
      </c>
      <c r="E5976">
        <f>Sheet2!BH19</f>
        <v>1.5256837535554811E-4</v>
      </c>
    </row>
    <row r="5977" spans="1:5">
      <c r="A5977">
        <v>2015</v>
      </c>
      <c r="B5977">
        <v>1</v>
      </c>
      <c r="C5977">
        <v>1</v>
      </c>
      <c r="D5977">
        <v>16</v>
      </c>
      <c r="E5977">
        <f>Sheet2!BH20</f>
        <v>1.7181939985815665E-4</v>
      </c>
    </row>
    <row r="5978" spans="1:5">
      <c r="A5978">
        <v>2015</v>
      </c>
      <c r="B5978">
        <v>1</v>
      </c>
      <c r="C5978">
        <v>1</v>
      </c>
      <c r="D5978">
        <v>17</v>
      </c>
      <c r="E5978">
        <f>Sheet2!BH21</f>
        <v>1.657947688576359E-4</v>
      </c>
    </row>
    <row r="5979" spans="1:5">
      <c r="A5979">
        <v>2015</v>
      </c>
      <c r="B5979">
        <v>1</v>
      </c>
      <c r="C5979">
        <v>1</v>
      </c>
      <c r="D5979">
        <v>18</v>
      </c>
      <c r="E5979">
        <f>Sheet2!BH22</f>
        <v>2.3875461403657672E-4</v>
      </c>
    </row>
    <row r="5980" spans="1:5">
      <c r="A5980">
        <v>2015</v>
      </c>
      <c r="B5980">
        <v>1</v>
      </c>
      <c r="C5980">
        <v>1</v>
      </c>
      <c r="D5980">
        <v>19</v>
      </c>
      <c r="E5980">
        <f>Sheet2!BH23</f>
        <v>2.254764065856619E-4</v>
      </c>
    </row>
    <row r="5981" spans="1:5">
      <c r="A5981">
        <v>2015</v>
      </c>
      <c r="B5981">
        <v>1</v>
      </c>
      <c r="C5981">
        <v>1</v>
      </c>
      <c r="D5981">
        <v>20</v>
      </c>
      <c r="E5981">
        <f>Sheet2!BH24</f>
        <v>2.9441651627327921E-4</v>
      </c>
    </row>
    <row r="5982" spans="1:5">
      <c r="A5982">
        <v>2015</v>
      </c>
      <c r="B5982">
        <v>1</v>
      </c>
      <c r="C5982">
        <v>1</v>
      </c>
      <c r="D5982">
        <v>21</v>
      </c>
      <c r="E5982">
        <f>Sheet2!BH25</f>
        <v>1.9625592655572299E-4</v>
      </c>
    </row>
    <row r="5983" spans="1:5">
      <c r="A5983">
        <v>2015</v>
      </c>
      <c r="B5983">
        <v>1</v>
      </c>
      <c r="C5983">
        <v>1</v>
      </c>
      <c r="D5983">
        <v>22</v>
      </c>
      <c r="E5983">
        <f>Sheet2!BH26</f>
        <v>2.8547160043787556E-4</v>
      </c>
    </row>
    <row r="5984" spans="1:5">
      <c r="A5984">
        <v>2015</v>
      </c>
      <c r="B5984">
        <v>1</v>
      </c>
      <c r="C5984">
        <v>1</v>
      </c>
      <c r="D5984">
        <v>23</v>
      </c>
      <c r="E5984">
        <f>Sheet2!BH27</f>
        <v>2.5240408568369844E-4</v>
      </c>
    </row>
    <row r="5985" spans="1:5">
      <c r="A5985">
        <v>2015</v>
      </c>
      <c r="B5985">
        <v>1</v>
      </c>
      <c r="C5985">
        <v>1</v>
      </c>
      <c r="D5985">
        <v>24</v>
      </c>
      <c r="E5985">
        <f>Sheet2!BH28</f>
        <v>2.57497085812072E-4</v>
      </c>
    </row>
    <row r="5986" spans="1:5">
      <c r="A5986">
        <v>2015</v>
      </c>
      <c r="B5986">
        <v>1</v>
      </c>
      <c r="C5986">
        <v>1</v>
      </c>
      <c r="D5986">
        <v>25</v>
      </c>
      <c r="E5986">
        <f>Sheet2!BH29</f>
        <v>2.998981628706711E-4</v>
      </c>
    </row>
    <row r="5987" spans="1:5">
      <c r="A5987">
        <v>2015</v>
      </c>
      <c r="B5987">
        <v>1</v>
      </c>
      <c r="C5987">
        <v>1</v>
      </c>
      <c r="D5987">
        <v>26</v>
      </c>
      <c r="E5987">
        <f>Sheet2!BH30</f>
        <v>1.9066016326980476E-4</v>
      </c>
    </row>
    <row r="5988" spans="1:5">
      <c r="A5988">
        <v>2015</v>
      </c>
      <c r="B5988">
        <v>1</v>
      </c>
      <c r="C5988">
        <v>1</v>
      </c>
      <c r="D5988">
        <v>27</v>
      </c>
      <c r="E5988">
        <f>Sheet2!BH31</f>
        <v>1.2838493001117424E-4</v>
      </c>
    </row>
    <row r="5989" spans="1:5">
      <c r="A5989">
        <v>2015</v>
      </c>
      <c r="B5989">
        <v>1</v>
      </c>
      <c r="C5989">
        <v>1</v>
      </c>
      <c r="D5989">
        <v>28</v>
      </c>
      <c r="E5989">
        <f>Sheet2!BH32</f>
        <v>1.4649366679254309E-4</v>
      </c>
    </row>
    <row r="5990" spans="1:5">
      <c r="A5990">
        <v>2015</v>
      </c>
      <c r="B5990">
        <v>1</v>
      </c>
      <c r="C5990">
        <v>1</v>
      </c>
      <c r="D5990">
        <v>29</v>
      </c>
      <c r="E5990">
        <f>Sheet2!BH33</f>
        <v>1.8563535115741667E-4</v>
      </c>
    </row>
    <row r="5991" spans="1:5">
      <c r="A5991">
        <v>2015</v>
      </c>
      <c r="B5991">
        <v>1</v>
      </c>
      <c r="C5991">
        <v>1</v>
      </c>
      <c r="D5991">
        <v>30</v>
      </c>
      <c r="E5991">
        <f>Sheet2!BH34</f>
        <v>1.9265155996336648E-4</v>
      </c>
    </row>
    <row r="5992" spans="1:5">
      <c r="A5992">
        <v>2015</v>
      </c>
      <c r="B5992">
        <v>1</v>
      </c>
      <c r="C5992">
        <v>1</v>
      </c>
      <c r="D5992">
        <v>31</v>
      </c>
      <c r="E5992">
        <f>Sheet2!BH35</f>
        <v>2.7473424384844404E-4</v>
      </c>
    </row>
    <row r="5993" spans="1:5">
      <c r="A5993">
        <v>2015</v>
      </c>
      <c r="B5993">
        <v>1</v>
      </c>
      <c r="C5993">
        <v>1</v>
      </c>
      <c r="D5993">
        <v>32</v>
      </c>
      <c r="E5993">
        <f>Sheet2!BH36</f>
        <v>2.1013005463101279E-4</v>
      </c>
    </row>
    <row r="5994" spans="1:5">
      <c r="A5994">
        <v>2015</v>
      </c>
      <c r="B5994">
        <v>1</v>
      </c>
      <c r="C5994">
        <v>1</v>
      </c>
      <c r="D5994">
        <v>33</v>
      </c>
      <c r="E5994">
        <f>Sheet2!BH37</f>
        <v>2.5732112841549463E-4</v>
      </c>
    </row>
    <row r="5995" spans="1:5">
      <c r="A5995">
        <v>2015</v>
      </c>
      <c r="B5995">
        <v>1</v>
      </c>
      <c r="C5995">
        <v>1</v>
      </c>
      <c r="D5995">
        <v>34</v>
      </c>
      <c r="E5995">
        <f>Sheet2!BH38</f>
        <v>3.4378919785545045E-4</v>
      </c>
    </row>
    <row r="5996" spans="1:5">
      <c r="A5996">
        <v>2015</v>
      </c>
      <c r="B5996">
        <v>1</v>
      </c>
      <c r="C5996">
        <v>1</v>
      </c>
      <c r="D5996">
        <v>35</v>
      </c>
      <c r="E5996">
        <f>Sheet2!BH39</f>
        <v>3.2210131705865872E-4</v>
      </c>
    </row>
    <row r="5997" spans="1:5">
      <c r="A5997">
        <v>2015</v>
      </c>
      <c r="B5997">
        <v>1</v>
      </c>
      <c r="C5997">
        <v>1</v>
      </c>
      <c r="D5997">
        <v>36</v>
      </c>
      <c r="E5997">
        <f>Sheet2!BH40</f>
        <v>2.7424603531181702E-4</v>
      </c>
    </row>
    <row r="5998" spans="1:5">
      <c r="A5998">
        <v>2015</v>
      </c>
      <c r="B5998">
        <v>1</v>
      </c>
      <c r="C5998">
        <v>1</v>
      </c>
      <c r="D5998">
        <v>37</v>
      </c>
      <c r="E5998">
        <f>Sheet2!BH41</f>
        <v>4.2524390268604446E-4</v>
      </c>
    </row>
    <row r="5999" spans="1:5">
      <c r="A5999">
        <v>2015</v>
      </c>
      <c r="B5999">
        <v>1</v>
      </c>
      <c r="C5999">
        <v>1</v>
      </c>
      <c r="D5999">
        <v>38</v>
      </c>
      <c r="E5999">
        <f>Sheet2!BH42</f>
        <v>4.3741529877608208E-4</v>
      </c>
    </row>
    <row r="6000" spans="1:5">
      <c r="A6000">
        <v>2015</v>
      </c>
      <c r="B6000">
        <v>1</v>
      </c>
      <c r="C6000">
        <v>1</v>
      </c>
      <c r="D6000">
        <v>39</v>
      </c>
      <c r="E6000">
        <f>Sheet2!BH43</f>
        <v>4.4697785484194548E-4</v>
      </c>
    </row>
    <row r="6001" spans="1:5">
      <c r="A6001">
        <v>2015</v>
      </c>
      <c r="B6001">
        <v>1</v>
      </c>
      <c r="C6001">
        <v>1</v>
      </c>
      <c r="D6001">
        <v>40</v>
      </c>
      <c r="E6001">
        <f>Sheet2!BH44</f>
        <v>4.9592462100255159E-4</v>
      </c>
    </row>
    <row r="6002" spans="1:5">
      <c r="A6002">
        <v>2015</v>
      </c>
      <c r="B6002">
        <v>1</v>
      </c>
      <c r="C6002">
        <v>1</v>
      </c>
      <c r="D6002">
        <v>41</v>
      </c>
      <c r="E6002">
        <f>Sheet2!BH45</f>
        <v>4.8237843183883183E-4</v>
      </c>
    </row>
    <row r="6003" spans="1:5">
      <c r="A6003">
        <v>2015</v>
      </c>
      <c r="B6003">
        <v>1</v>
      </c>
      <c r="C6003">
        <v>1</v>
      </c>
      <c r="D6003">
        <v>42</v>
      </c>
      <c r="E6003">
        <f>Sheet2!BH46</f>
        <v>5.4922859950023919E-4</v>
      </c>
    </row>
    <row r="6004" spans="1:5">
      <c r="A6004">
        <v>2015</v>
      </c>
      <c r="B6004">
        <v>1</v>
      </c>
      <c r="C6004">
        <v>1</v>
      </c>
      <c r="D6004">
        <v>43</v>
      </c>
      <c r="E6004">
        <f>Sheet2!BH47</f>
        <v>6.7108839206690598E-4</v>
      </c>
    </row>
    <row r="6005" spans="1:5">
      <c r="A6005">
        <v>2015</v>
      </c>
      <c r="B6005">
        <v>1</v>
      </c>
      <c r="C6005">
        <v>1</v>
      </c>
      <c r="D6005">
        <v>44</v>
      </c>
      <c r="E6005">
        <f>Sheet2!BH48</f>
        <v>8.6493476465383399E-4</v>
      </c>
    </row>
    <row r="6006" spans="1:5">
      <c r="A6006">
        <v>2015</v>
      </c>
      <c r="B6006">
        <v>1</v>
      </c>
      <c r="C6006">
        <v>1</v>
      </c>
      <c r="D6006">
        <v>45</v>
      </c>
      <c r="E6006">
        <f>Sheet2!BH49</f>
        <v>8.1701476548543884E-4</v>
      </c>
    </row>
    <row r="6007" spans="1:5">
      <c r="A6007">
        <v>2015</v>
      </c>
      <c r="B6007">
        <v>1</v>
      </c>
      <c r="C6007">
        <v>1</v>
      </c>
      <c r="D6007">
        <v>46</v>
      </c>
      <c r="E6007">
        <f>Sheet2!BH50</f>
        <v>8.7326667855844634E-4</v>
      </c>
    </row>
    <row r="6008" spans="1:5">
      <c r="A6008">
        <v>2015</v>
      </c>
      <c r="B6008">
        <v>1</v>
      </c>
      <c r="C6008">
        <v>1</v>
      </c>
      <c r="D6008">
        <v>47</v>
      </c>
      <c r="E6008">
        <f>Sheet2!BH51</f>
        <v>9.215631507277619E-4</v>
      </c>
    </row>
    <row r="6009" spans="1:5">
      <c r="A6009">
        <v>2015</v>
      </c>
      <c r="B6009">
        <v>1</v>
      </c>
      <c r="C6009">
        <v>1</v>
      </c>
      <c r="D6009">
        <v>48</v>
      </c>
      <c r="E6009">
        <f>Sheet2!BH52</f>
        <v>1.1460040746063549E-3</v>
      </c>
    </row>
    <row r="6010" spans="1:5">
      <c r="A6010">
        <v>2015</v>
      </c>
      <c r="B6010">
        <v>1</v>
      </c>
      <c r="C6010">
        <v>1</v>
      </c>
      <c r="D6010">
        <v>49</v>
      </c>
      <c r="E6010">
        <f>Sheet2!BH53</f>
        <v>1.21298536394929E-3</v>
      </c>
    </row>
    <row r="6011" spans="1:5">
      <c r="A6011">
        <v>2015</v>
      </c>
      <c r="B6011">
        <v>1</v>
      </c>
      <c r="C6011">
        <v>1</v>
      </c>
      <c r="D6011">
        <v>50</v>
      </c>
      <c r="E6011">
        <f>Sheet2!BH54</f>
        <v>1.1840439776760548E-3</v>
      </c>
    </row>
    <row r="6012" spans="1:5">
      <c r="A6012">
        <v>2015</v>
      </c>
      <c r="B6012">
        <v>1</v>
      </c>
      <c r="C6012">
        <v>1</v>
      </c>
      <c r="D6012">
        <v>51</v>
      </c>
      <c r="E6012">
        <f>Sheet2!BH55</f>
        <v>1.4140047403322711E-3</v>
      </c>
    </row>
    <row r="6013" spans="1:5">
      <c r="A6013">
        <v>2015</v>
      </c>
      <c r="B6013">
        <v>1</v>
      </c>
      <c r="C6013">
        <v>1</v>
      </c>
      <c r="D6013">
        <v>52</v>
      </c>
      <c r="E6013">
        <f>Sheet2!BH56</f>
        <v>1.4658236706917638E-3</v>
      </c>
    </row>
    <row r="6014" spans="1:5">
      <c r="A6014">
        <v>2015</v>
      </c>
      <c r="B6014">
        <v>1</v>
      </c>
      <c r="C6014">
        <v>1</v>
      </c>
      <c r="D6014">
        <v>53</v>
      </c>
      <c r="E6014">
        <f>Sheet2!BH57</f>
        <v>1.695326355202077E-3</v>
      </c>
    </row>
    <row r="6015" spans="1:5">
      <c r="A6015">
        <v>2015</v>
      </c>
      <c r="B6015">
        <v>1</v>
      </c>
      <c r="C6015">
        <v>1</v>
      </c>
      <c r="D6015">
        <v>54</v>
      </c>
      <c r="E6015">
        <f>Sheet2!BH58</f>
        <v>1.8787860655816182E-3</v>
      </c>
    </row>
    <row r="6016" spans="1:5">
      <c r="A6016">
        <v>2015</v>
      </c>
      <c r="B6016">
        <v>1</v>
      </c>
      <c r="C6016">
        <v>1</v>
      </c>
      <c r="D6016">
        <v>55</v>
      </c>
      <c r="E6016">
        <f>Sheet2!BH59</f>
        <v>2.0877013415166578E-3</v>
      </c>
    </row>
    <row r="6017" spans="1:5">
      <c r="A6017">
        <v>2015</v>
      </c>
      <c r="B6017">
        <v>1</v>
      </c>
      <c r="C6017">
        <v>1</v>
      </c>
      <c r="D6017">
        <v>56</v>
      </c>
      <c r="E6017">
        <f>Sheet2!BH60</f>
        <v>2.1204556764443825E-3</v>
      </c>
    </row>
    <row r="6018" spans="1:5">
      <c r="A6018">
        <v>2015</v>
      </c>
      <c r="B6018">
        <v>1</v>
      </c>
      <c r="C6018">
        <v>1</v>
      </c>
      <c r="D6018">
        <v>57</v>
      </c>
      <c r="E6018">
        <f>Sheet2!BH61</f>
        <v>2.3612390368871685E-3</v>
      </c>
    </row>
    <row r="6019" spans="1:5">
      <c r="A6019">
        <v>2015</v>
      </c>
      <c r="B6019">
        <v>1</v>
      </c>
      <c r="C6019">
        <v>1</v>
      </c>
      <c r="D6019">
        <v>58</v>
      </c>
      <c r="E6019">
        <f>Sheet2!BH62</f>
        <v>2.5259499048283286E-3</v>
      </c>
    </row>
    <row r="6020" spans="1:5">
      <c r="A6020">
        <v>2015</v>
      </c>
      <c r="B6020">
        <v>1</v>
      </c>
      <c r="C6020">
        <v>1</v>
      </c>
      <c r="D6020">
        <v>59</v>
      </c>
      <c r="E6020">
        <f>Sheet2!BH63</f>
        <v>2.8218013882756179E-3</v>
      </c>
    </row>
    <row r="6021" spans="1:5">
      <c r="A6021">
        <v>2015</v>
      </c>
      <c r="B6021">
        <v>1</v>
      </c>
      <c r="C6021">
        <v>1</v>
      </c>
      <c r="D6021">
        <v>60</v>
      </c>
      <c r="E6021">
        <f>Sheet2!BH64</f>
        <v>3.1922509947336065E-3</v>
      </c>
    </row>
    <row r="6022" spans="1:5">
      <c r="A6022">
        <v>2015</v>
      </c>
      <c r="B6022">
        <v>1</v>
      </c>
      <c r="C6022">
        <v>1</v>
      </c>
      <c r="D6022">
        <v>61</v>
      </c>
      <c r="E6022">
        <f>Sheet2!BH65</f>
        <v>3.2880110431681769E-3</v>
      </c>
    </row>
    <row r="6023" spans="1:5">
      <c r="A6023">
        <v>2015</v>
      </c>
      <c r="B6023">
        <v>1</v>
      </c>
      <c r="C6023">
        <v>1</v>
      </c>
      <c r="D6023">
        <v>62</v>
      </c>
      <c r="E6023">
        <f>Sheet2!BH66</f>
        <v>3.6532360478459657E-3</v>
      </c>
    </row>
    <row r="6024" spans="1:5">
      <c r="A6024">
        <v>2015</v>
      </c>
      <c r="B6024">
        <v>1</v>
      </c>
      <c r="C6024">
        <v>1</v>
      </c>
      <c r="D6024">
        <v>63</v>
      </c>
      <c r="E6024">
        <f>Sheet2!BH67</f>
        <v>3.9487766019923433E-3</v>
      </c>
    </row>
    <row r="6025" spans="1:5">
      <c r="A6025">
        <v>2015</v>
      </c>
      <c r="B6025">
        <v>1</v>
      </c>
      <c r="C6025">
        <v>1</v>
      </c>
      <c r="D6025">
        <v>64</v>
      </c>
      <c r="E6025">
        <f>Sheet2!BH68</f>
        <v>4.0088371704209928E-3</v>
      </c>
    </row>
    <row r="6026" spans="1:5">
      <c r="A6026">
        <v>2015</v>
      </c>
      <c r="B6026">
        <v>1</v>
      </c>
      <c r="C6026">
        <v>1</v>
      </c>
      <c r="D6026">
        <v>65</v>
      </c>
      <c r="E6026">
        <f>Sheet2!BH69</f>
        <v>4.7570922832009602E-3</v>
      </c>
    </row>
    <row r="6027" spans="1:5">
      <c r="A6027">
        <v>2015</v>
      </c>
      <c r="B6027">
        <v>1</v>
      </c>
      <c r="C6027">
        <v>1</v>
      </c>
      <c r="D6027">
        <v>66</v>
      </c>
      <c r="E6027">
        <f>Sheet2!BH70</f>
        <v>5.0385488164740762E-3</v>
      </c>
    </row>
    <row r="6028" spans="1:5">
      <c r="A6028">
        <v>2015</v>
      </c>
      <c r="B6028">
        <v>1</v>
      </c>
      <c r="C6028">
        <v>1</v>
      </c>
      <c r="D6028">
        <v>67</v>
      </c>
      <c r="E6028">
        <f>Sheet2!BH71</f>
        <v>5.7481404093252938E-3</v>
      </c>
    </row>
    <row r="6029" spans="1:5">
      <c r="A6029">
        <v>2015</v>
      </c>
      <c r="B6029">
        <v>1</v>
      </c>
      <c r="C6029">
        <v>1</v>
      </c>
      <c r="D6029">
        <v>68</v>
      </c>
      <c r="E6029">
        <f>Sheet2!BH72</f>
        <v>6.9055133834493854E-3</v>
      </c>
    </row>
    <row r="6030" spans="1:5">
      <c r="A6030">
        <v>2015</v>
      </c>
      <c r="B6030">
        <v>1</v>
      </c>
      <c r="C6030">
        <v>1</v>
      </c>
      <c r="D6030">
        <v>69</v>
      </c>
      <c r="E6030">
        <f>Sheet2!BH73</f>
        <v>6.9268273908595964E-3</v>
      </c>
    </row>
    <row r="6031" spans="1:5">
      <c r="A6031">
        <v>2015</v>
      </c>
      <c r="B6031">
        <v>1</v>
      </c>
      <c r="C6031">
        <v>1</v>
      </c>
      <c r="D6031">
        <v>70</v>
      </c>
      <c r="E6031">
        <f>Sheet2!BH74</f>
        <v>8.2075709916695876E-3</v>
      </c>
    </row>
    <row r="6032" spans="1:5">
      <c r="A6032">
        <v>2015</v>
      </c>
      <c r="B6032">
        <v>1</v>
      </c>
      <c r="C6032">
        <v>1</v>
      </c>
      <c r="D6032">
        <v>71</v>
      </c>
      <c r="E6032">
        <f>Sheet2!BH75</f>
        <v>8.8131889980320229E-3</v>
      </c>
    </row>
    <row r="6033" spans="1:5">
      <c r="A6033">
        <v>2015</v>
      </c>
      <c r="B6033">
        <v>1</v>
      </c>
      <c r="C6033">
        <v>1</v>
      </c>
      <c r="D6033">
        <v>72</v>
      </c>
      <c r="E6033">
        <f>Sheet2!BH76</f>
        <v>9.9137823773474722E-3</v>
      </c>
    </row>
    <row r="6034" spans="1:5">
      <c r="A6034">
        <v>2015</v>
      </c>
      <c r="B6034">
        <v>1</v>
      </c>
      <c r="C6034">
        <v>1</v>
      </c>
      <c r="D6034">
        <v>73</v>
      </c>
      <c r="E6034">
        <f>Sheet2!BH77</f>
        <v>1.1975438059628864E-2</v>
      </c>
    </row>
    <row r="6035" spans="1:5">
      <c r="A6035">
        <v>2015</v>
      </c>
      <c r="B6035">
        <v>1</v>
      </c>
      <c r="C6035">
        <v>1</v>
      </c>
      <c r="D6035">
        <v>74</v>
      </c>
      <c r="E6035">
        <f>Sheet2!BH78</f>
        <v>1.2612303113201453E-2</v>
      </c>
    </row>
    <row r="6036" spans="1:5">
      <c r="A6036">
        <v>2015</v>
      </c>
      <c r="B6036">
        <v>1</v>
      </c>
      <c r="C6036">
        <v>1</v>
      </c>
      <c r="D6036">
        <v>75</v>
      </c>
      <c r="E6036">
        <f>Sheet2!BH79</f>
        <v>1.4842593732534919E-2</v>
      </c>
    </row>
    <row r="6037" spans="1:5">
      <c r="A6037">
        <v>2015</v>
      </c>
      <c r="B6037">
        <v>1</v>
      </c>
      <c r="C6037">
        <v>1</v>
      </c>
      <c r="D6037">
        <v>76</v>
      </c>
      <c r="E6037">
        <f>Sheet2!BH80</f>
        <v>1.5527197266145659E-2</v>
      </c>
    </row>
    <row r="6038" spans="1:5">
      <c r="A6038">
        <v>2015</v>
      </c>
      <c r="B6038">
        <v>1</v>
      </c>
      <c r="C6038">
        <v>1</v>
      </c>
      <c r="D6038">
        <v>77</v>
      </c>
      <c r="E6038">
        <f>Sheet2!BH81</f>
        <v>1.7877735745520852E-2</v>
      </c>
    </row>
    <row r="6039" spans="1:5">
      <c r="A6039">
        <v>2015</v>
      </c>
      <c r="B6039">
        <v>1</v>
      </c>
      <c r="C6039">
        <v>1</v>
      </c>
      <c r="D6039">
        <v>78</v>
      </c>
      <c r="E6039">
        <f>Sheet2!BH82</f>
        <v>2.0691480415543088E-2</v>
      </c>
    </row>
    <row r="6040" spans="1:5">
      <c r="A6040">
        <v>2015</v>
      </c>
      <c r="B6040">
        <v>1</v>
      </c>
      <c r="C6040">
        <v>1</v>
      </c>
      <c r="D6040">
        <v>79</v>
      </c>
      <c r="E6040">
        <f>Sheet2!BH83</f>
        <v>2.40762927699847E-2</v>
      </c>
    </row>
    <row r="6041" spans="1:5">
      <c r="A6041">
        <v>2015</v>
      </c>
      <c r="B6041">
        <v>1</v>
      </c>
      <c r="C6041">
        <v>1</v>
      </c>
      <c r="D6041">
        <v>80</v>
      </c>
      <c r="E6041">
        <f>Sheet2!BH84</f>
        <v>2.6786574985624187E-2</v>
      </c>
    </row>
    <row r="6042" spans="1:5">
      <c r="A6042">
        <v>2015</v>
      </c>
      <c r="B6042">
        <v>1</v>
      </c>
      <c r="C6042">
        <v>1</v>
      </c>
      <c r="D6042">
        <v>81</v>
      </c>
      <c r="E6042">
        <f>Sheet2!BH85</f>
        <v>3.198004222456606E-2</v>
      </c>
    </row>
    <row r="6043" spans="1:5">
      <c r="A6043">
        <v>2015</v>
      </c>
      <c r="B6043">
        <v>1</v>
      </c>
      <c r="C6043">
        <v>1</v>
      </c>
      <c r="D6043">
        <v>82</v>
      </c>
      <c r="E6043">
        <f>Sheet2!BH86</f>
        <v>3.6241727274521129E-2</v>
      </c>
    </row>
    <row r="6044" spans="1:5">
      <c r="A6044">
        <v>2015</v>
      </c>
      <c r="B6044">
        <v>1</v>
      </c>
      <c r="C6044">
        <v>1</v>
      </c>
      <c r="D6044">
        <v>83</v>
      </c>
      <c r="E6044">
        <f>Sheet2!BH87</f>
        <v>4.1864211149925445E-2</v>
      </c>
    </row>
    <row r="6045" spans="1:5">
      <c r="A6045">
        <v>2015</v>
      </c>
      <c r="B6045">
        <v>1</v>
      </c>
      <c r="C6045">
        <v>1</v>
      </c>
      <c r="D6045">
        <v>84</v>
      </c>
      <c r="E6045">
        <f>Sheet2!BH88</f>
        <v>4.9498810128009919E-2</v>
      </c>
    </row>
    <row r="6046" spans="1:5">
      <c r="A6046">
        <v>2015</v>
      </c>
      <c r="B6046">
        <v>1</v>
      </c>
      <c r="C6046">
        <v>1</v>
      </c>
      <c r="D6046">
        <v>85</v>
      </c>
      <c r="E6046">
        <f>Sheet2!BH89</f>
        <v>5.6417416049783405E-2</v>
      </c>
    </row>
    <row r="6047" spans="1:5">
      <c r="A6047">
        <v>2015</v>
      </c>
      <c r="B6047">
        <v>1</v>
      </c>
      <c r="C6047">
        <v>1</v>
      </c>
      <c r="D6047">
        <v>86</v>
      </c>
      <c r="E6047">
        <f>Sheet2!BH90</f>
        <v>6.3750182806502409E-2</v>
      </c>
    </row>
    <row r="6048" spans="1:5">
      <c r="A6048">
        <v>2015</v>
      </c>
      <c r="B6048">
        <v>1</v>
      </c>
      <c r="C6048">
        <v>1</v>
      </c>
      <c r="D6048">
        <v>87</v>
      </c>
      <c r="E6048">
        <f>Sheet2!BH91</f>
        <v>7.5272372215632016E-2</v>
      </c>
    </row>
    <row r="6049" spans="1:5">
      <c r="A6049">
        <v>2015</v>
      </c>
      <c r="B6049">
        <v>1</v>
      </c>
      <c r="C6049">
        <v>1</v>
      </c>
      <c r="D6049">
        <v>88</v>
      </c>
      <c r="E6049">
        <f>Sheet2!BH92</f>
        <v>8.8528004536753635E-2</v>
      </c>
    </row>
    <row r="6050" spans="1:5">
      <c r="A6050">
        <v>2015</v>
      </c>
      <c r="B6050">
        <v>1</v>
      </c>
      <c r="C6050">
        <v>1</v>
      </c>
      <c r="D6050">
        <v>89</v>
      </c>
      <c r="E6050">
        <f>Sheet2!BH93</f>
        <v>0.10058082464234537</v>
      </c>
    </row>
    <row r="6051" spans="1:5">
      <c r="A6051">
        <v>2015</v>
      </c>
      <c r="B6051">
        <v>1</v>
      </c>
      <c r="C6051">
        <v>1</v>
      </c>
      <c r="D6051">
        <v>90</v>
      </c>
      <c r="E6051">
        <f>Sheet2!BH94</f>
        <v>0.11016919330129538</v>
      </c>
    </row>
    <row r="6052" spans="1:5">
      <c r="A6052">
        <v>2015</v>
      </c>
      <c r="B6052">
        <v>1</v>
      </c>
      <c r="C6052">
        <v>1</v>
      </c>
      <c r="D6052">
        <v>91</v>
      </c>
      <c r="E6052">
        <f>Sheet2!BH95</f>
        <v>0.12640906515580741</v>
      </c>
    </row>
    <row r="6053" spans="1:5">
      <c r="A6053">
        <v>2015</v>
      </c>
      <c r="B6053">
        <v>1</v>
      </c>
      <c r="C6053">
        <v>1</v>
      </c>
      <c r="D6053">
        <v>92</v>
      </c>
      <c r="E6053">
        <f>Sheet2!BH96</f>
        <v>0.14182484039252077</v>
      </c>
    </row>
    <row r="6054" spans="1:5">
      <c r="A6054">
        <v>2015</v>
      </c>
      <c r="B6054">
        <v>1</v>
      </c>
      <c r="C6054">
        <v>1</v>
      </c>
      <c r="D6054">
        <v>93</v>
      </c>
      <c r="E6054">
        <f>Sheet2!BH97</f>
        <v>0.17780161867118388</v>
      </c>
    </row>
    <row r="6055" spans="1:5">
      <c r="A6055">
        <v>2015</v>
      </c>
      <c r="B6055">
        <v>1</v>
      </c>
      <c r="C6055">
        <v>1</v>
      </c>
      <c r="D6055">
        <v>94</v>
      </c>
      <c r="E6055">
        <f>Sheet2!BH98</f>
        <v>0.1866462865298768</v>
      </c>
    </row>
    <row r="6056" spans="1:5">
      <c r="A6056">
        <v>2015</v>
      </c>
      <c r="B6056">
        <v>1</v>
      </c>
      <c r="C6056">
        <v>1</v>
      </c>
      <c r="D6056">
        <v>95</v>
      </c>
      <c r="E6056">
        <f>Sheet2!BH99</f>
        <v>0.17501181660627069</v>
      </c>
    </row>
    <row r="6057" spans="1:5">
      <c r="A6057">
        <v>2015</v>
      </c>
      <c r="B6057">
        <v>1</v>
      </c>
      <c r="C6057">
        <v>1</v>
      </c>
      <c r="D6057">
        <v>96</v>
      </c>
      <c r="E6057">
        <f>Sheet2!BH100</f>
        <v>0.21415136587550379</v>
      </c>
    </row>
    <row r="6058" spans="1:5">
      <c r="A6058">
        <v>2015</v>
      </c>
      <c r="B6058">
        <v>1</v>
      </c>
      <c r="C6058">
        <v>1</v>
      </c>
      <c r="D6058">
        <v>97</v>
      </c>
      <c r="E6058">
        <f>Sheet2!BH101</f>
        <v>0.19677662109619964</v>
      </c>
    </row>
    <row r="6059" spans="1:5">
      <c r="A6059">
        <v>2015</v>
      </c>
      <c r="B6059">
        <v>1</v>
      </c>
      <c r="C6059">
        <v>1</v>
      </c>
      <c r="D6059">
        <v>98</v>
      </c>
      <c r="E6059">
        <f>Sheet2!BH102</f>
        <v>0.14673434856175976</v>
      </c>
    </row>
    <row r="6060" spans="1:5">
      <c r="A6060">
        <v>2015</v>
      </c>
      <c r="B6060">
        <v>1</v>
      </c>
      <c r="C6060">
        <v>1</v>
      </c>
      <c r="D6060">
        <v>99</v>
      </c>
      <c r="E6060">
        <f>Sheet2!BH103</f>
        <v>0.17012765957446802</v>
      </c>
    </row>
    <row r="6061" spans="1:5">
      <c r="A6061">
        <v>2015</v>
      </c>
      <c r="B6061">
        <v>1</v>
      </c>
      <c r="C6061">
        <v>1</v>
      </c>
      <c r="D6061">
        <v>100</v>
      </c>
      <c r="E6061">
        <f>Sheet2!BH104</f>
        <v>0.18266253869969037</v>
      </c>
    </row>
    <row r="6062" spans="1:5">
      <c r="A6062">
        <v>2016</v>
      </c>
      <c r="B6062">
        <v>0</v>
      </c>
      <c r="C6062">
        <v>0</v>
      </c>
      <c r="D6062">
        <v>0</v>
      </c>
      <c r="E6062">
        <f>Sheet2!BK4</f>
        <v>3.8229475418376903E-3</v>
      </c>
    </row>
    <row r="6063" spans="1:5">
      <c r="A6063">
        <v>2016</v>
      </c>
      <c r="B6063">
        <v>0</v>
      </c>
      <c r="C6063">
        <v>0</v>
      </c>
      <c r="D6063">
        <v>1</v>
      </c>
      <c r="E6063">
        <f>Sheet2!BK5</f>
        <v>2.7701927262653846E-4</v>
      </c>
    </row>
    <row r="6064" spans="1:5">
      <c r="A6064">
        <v>2016</v>
      </c>
      <c r="B6064">
        <v>0</v>
      </c>
      <c r="C6064">
        <v>0</v>
      </c>
      <c r="D6064">
        <v>2</v>
      </c>
      <c r="E6064">
        <f>Sheet2!BK6</f>
        <v>1.8452129902994516E-4</v>
      </c>
    </row>
    <row r="6065" spans="1:5">
      <c r="A6065">
        <v>2016</v>
      </c>
      <c r="B6065">
        <v>0</v>
      </c>
      <c r="C6065">
        <v>0</v>
      </c>
      <c r="D6065">
        <v>3</v>
      </c>
      <c r="E6065">
        <f>Sheet2!BK7</f>
        <v>1.4857881136950905E-4</v>
      </c>
    </row>
    <row r="6066" spans="1:5">
      <c r="A6066">
        <v>2016</v>
      </c>
      <c r="B6066">
        <v>0</v>
      </c>
      <c r="C6066">
        <v>0</v>
      </c>
      <c r="D6066">
        <v>4</v>
      </c>
      <c r="E6066">
        <f>Sheet2!BK8</f>
        <v>1.1636025133814289E-4</v>
      </c>
    </row>
    <row r="6067" spans="1:5">
      <c r="A6067">
        <v>2016</v>
      </c>
      <c r="B6067">
        <v>0</v>
      </c>
      <c r="C6067">
        <v>0</v>
      </c>
      <c r="D6067">
        <v>5</v>
      </c>
      <c r="E6067">
        <f>Sheet2!BK9</f>
        <v>7.8051826412738062E-5</v>
      </c>
    </row>
    <row r="6068" spans="1:5">
      <c r="A6068">
        <v>2016</v>
      </c>
      <c r="B6068">
        <v>0</v>
      </c>
      <c r="C6068">
        <v>0</v>
      </c>
      <c r="D6068">
        <v>6</v>
      </c>
      <c r="E6068">
        <f>Sheet2!BK10</f>
        <v>8.3434417338955523E-5</v>
      </c>
    </row>
    <row r="6069" spans="1:5">
      <c r="A6069">
        <v>2016</v>
      </c>
      <c r="B6069">
        <v>0</v>
      </c>
      <c r="C6069">
        <v>0</v>
      </c>
      <c r="D6069">
        <v>7</v>
      </c>
      <c r="E6069">
        <f>Sheet2!BK11</f>
        <v>1.0993772351309229E-4</v>
      </c>
    </row>
    <row r="6070" spans="1:5">
      <c r="A6070">
        <v>2016</v>
      </c>
      <c r="B6070">
        <v>0</v>
      </c>
      <c r="C6070">
        <v>0</v>
      </c>
      <c r="D6070">
        <v>8</v>
      </c>
      <c r="E6070">
        <f>Sheet2!BK12</f>
        <v>7.7239461640952363E-5</v>
      </c>
    </row>
    <row r="6071" spans="1:5">
      <c r="A6071">
        <v>2016</v>
      </c>
      <c r="B6071">
        <v>0</v>
      </c>
      <c r="C6071">
        <v>0</v>
      </c>
      <c r="D6071">
        <v>9</v>
      </c>
      <c r="E6071">
        <f>Sheet2!BK13</f>
        <v>9.6543112936133509E-5</v>
      </c>
    </row>
    <row r="6072" spans="1:5">
      <c r="A6072">
        <v>2016</v>
      </c>
      <c r="B6072">
        <v>0</v>
      </c>
      <c r="C6072">
        <v>0</v>
      </c>
      <c r="D6072">
        <v>10</v>
      </c>
      <c r="E6072">
        <f>Sheet2!BK14</f>
        <v>7.9591958559120239E-5</v>
      </c>
    </row>
    <row r="6073" spans="1:5">
      <c r="A6073">
        <v>2016</v>
      </c>
      <c r="B6073">
        <v>0</v>
      </c>
      <c r="C6073">
        <v>0</v>
      </c>
      <c r="D6073">
        <v>11</v>
      </c>
      <c r="E6073">
        <f>Sheet2!BK15</f>
        <v>8.9532297054387432E-5</v>
      </c>
    </row>
    <row r="6074" spans="1:5">
      <c r="A6074">
        <v>2016</v>
      </c>
      <c r="B6074">
        <v>0</v>
      </c>
      <c r="C6074">
        <v>0</v>
      </c>
      <c r="D6074">
        <v>12</v>
      </c>
      <c r="E6074">
        <f>Sheet2!BK16</f>
        <v>1.0390402039289573E-4</v>
      </c>
    </row>
    <row r="6075" spans="1:5">
      <c r="A6075">
        <v>2016</v>
      </c>
      <c r="B6075">
        <v>0</v>
      </c>
      <c r="C6075">
        <v>0</v>
      </c>
      <c r="D6075">
        <v>13</v>
      </c>
      <c r="E6075">
        <f>Sheet2!BK17</f>
        <v>1.6223002807284832E-4</v>
      </c>
    </row>
    <row r="6076" spans="1:5">
      <c r="A6076">
        <v>2016</v>
      </c>
      <c r="B6076">
        <v>0</v>
      </c>
      <c r="C6076">
        <v>0</v>
      </c>
      <c r="D6076">
        <v>14</v>
      </c>
      <c r="E6076">
        <f>Sheet2!BK18</f>
        <v>1.2038381191799738E-4</v>
      </c>
    </row>
    <row r="6077" spans="1:5">
      <c r="A6077">
        <v>2016</v>
      </c>
      <c r="B6077">
        <v>0</v>
      </c>
      <c r="C6077">
        <v>0</v>
      </c>
      <c r="D6077">
        <v>15</v>
      </c>
      <c r="E6077">
        <f>Sheet2!BK19</f>
        <v>1.5826268853902896E-4</v>
      </c>
    </row>
    <row r="6078" spans="1:5">
      <c r="A6078">
        <v>2016</v>
      </c>
      <c r="B6078">
        <v>0</v>
      </c>
      <c r="C6078">
        <v>0</v>
      </c>
      <c r="D6078">
        <v>16</v>
      </c>
      <c r="E6078">
        <f>Sheet2!BK20</f>
        <v>3.0057929828396544E-4</v>
      </c>
    </row>
    <row r="6079" spans="1:5">
      <c r="A6079">
        <v>2016</v>
      </c>
      <c r="B6079">
        <v>0</v>
      </c>
      <c r="C6079">
        <v>0</v>
      </c>
      <c r="D6079">
        <v>17</v>
      </c>
      <c r="E6079">
        <f>Sheet2!BK21</f>
        <v>4.3728690803992976E-4</v>
      </c>
    </row>
    <row r="6080" spans="1:5">
      <c r="A6080">
        <v>2016</v>
      </c>
      <c r="B6080">
        <v>0</v>
      </c>
      <c r="C6080">
        <v>0</v>
      </c>
      <c r="D6080">
        <v>18</v>
      </c>
      <c r="E6080">
        <f>Sheet2!BK22</f>
        <v>5.0693829547067534E-4</v>
      </c>
    </row>
    <row r="6081" spans="1:5">
      <c r="A6081">
        <v>2016</v>
      </c>
      <c r="B6081">
        <v>0</v>
      </c>
      <c r="C6081">
        <v>0</v>
      </c>
      <c r="D6081">
        <v>19</v>
      </c>
      <c r="E6081">
        <f>Sheet2!BK23</f>
        <v>5.0338641771920187E-4</v>
      </c>
    </row>
    <row r="6082" spans="1:5">
      <c r="A6082">
        <v>2016</v>
      </c>
      <c r="B6082">
        <v>0</v>
      </c>
      <c r="C6082">
        <v>0</v>
      </c>
      <c r="D6082">
        <v>20</v>
      </c>
      <c r="E6082">
        <f>Sheet2!BK24</f>
        <v>5.8655465364893758E-4</v>
      </c>
    </row>
    <row r="6083" spans="1:5">
      <c r="A6083">
        <v>2016</v>
      </c>
      <c r="B6083">
        <v>0</v>
      </c>
      <c r="C6083">
        <v>0</v>
      </c>
      <c r="D6083">
        <v>21</v>
      </c>
      <c r="E6083">
        <f>Sheet2!BK25</f>
        <v>5.7133027804740194E-4</v>
      </c>
    </row>
    <row r="6084" spans="1:5">
      <c r="A6084">
        <v>2016</v>
      </c>
      <c r="B6084">
        <v>0</v>
      </c>
      <c r="C6084">
        <v>0</v>
      </c>
      <c r="D6084">
        <v>22</v>
      </c>
      <c r="E6084">
        <f>Sheet2!BK26</f>
        <v>7.2622535141921669E-4</v>
      </c>
    </row>
    <row r="6085" spans="1:5">
      <c r="A6085">
        <v>2016</v>
      </c>
      <c r="B6085">
        <v>0</v>
      </c>
      <c r="C6085">
        <v>0</v>
      </c>
      <c r="D6085">
        <v>23</v>
      </c>
      <c r="E6085">
        <f>Sheet2!BK27</f>
        <v>6.7749857846280414E-4</v>
      </c>
    </row>
    <row r="6086" spans="1:5">
      <c r="A6086">
        <v>2016</v>
      </c>
      <c r="B6086">
        <v>0</v>
      </c>
      <c r="C6086">
        <v>0</v>
      </c>
      <c r="D6086">
        <v>24</v>
      </c>
      <c r="E6086">
        <f>Sheet2!BK28</f>
        <v>6.8925009589566552E-4</v>
      </c>
    </row>
    <row r="6087" spans="1:5">
      <c r="A6087">
        <v>2016</v>
      </c>
      <c r="B6087">
        <v>0</v>
      </c>
      <c r="C6087">
        <v>0</v>
      </c>
      <c r="D6087">
        <v>25</v>
      </c>
      <c r="E6087">
        <f>Sheet2!BK29</f>
        <v>7.114104304625946E-4</v>
      </c>
    </row>
    <row r="6088" spans="1:5">
      <c r="A6088">
        <v>2016</v>
      </c>
      <c r="B6088">
        <v>0</v>
      </c>
      <c r="C6088">
        <v>0</v>
      </c>
      <c r="D6088">
        <v>26</v>
      </c>
      <c r="E6088">
        <f>Sheet2!BK30</f>
        <v>6.017513037944916E-4</v>
      </c>
    </row>
    <row r="6089" spans="1:5">
      <c r="A6089">
        <v>2016</v>
      </c>
      <c r="B6089">
        <v>0</v>
      </c>
      <c r="C6089">
        <v>0</v>
      </c>
      <c r="D6089">
        <v>27</v>
      </c>
      <c r="E6089">
        <f>Sheet2!BK31</f>
        <v>9.0143320304214764E-4</v>
      </c>
    </row>
    <row r="6090" spans="1:5">
      <c r="A6090">
        <v>2016</v>
      </c>
      <c r="B6090">
        <v>0</v>
      </c>
      <c r="C6090">
        <v>0</v>
      </c>
      <c r="D6090">
        <v>28</v>
      </c>
      <c r="E6090">
        <f>Sheet2!BK32</f>
        <v>7.6985446474639842E-4</v>
      </c>
    </row>
    <row r="6091" spans="1:5">
      <c r="A6091">
        <v>2016</v>
      </c>
      <c r="B6091">
        <v>0</v>
      </c>
      <c r="C6091">
        <v>0</v>
      </c>
      <c r="D6091">
        <v>29</v>
      </c>
      <c r="E6091">
        <f>Sheet2!BK33</f>
        <v>8.1322116905060949E-4</v>
      </c>
    </row>
    <row r="6092" spans="1:5">
      <c r="A6092">
        <v>2016</v>
      </c>
      <c r="B6092">
        <v>0</v>
      </c>
      <c r="C6092">
        <v>0</v>
      </c>
      <c r="D6092">
        <v>30</v>
      </c>
      <c r="E6092">
        <f>Sheet2!BK34</f>
        <v>1.1978130252506714E-3</v>
      </c>
    </row>
    <row r="6093" spans="1:5">
      <c r="A6093">
        <v>2016</v>
      </c>
      <c r="B6093">
        <v>0</v>
      </c>
      <c r="C6093">
        <v>0</v>
      </c>
      <c r="D6093">
        <v>31</v>
      </c>
      <c r="E6093">
        <f>Sheet2!BK35</f>
        <v>9.9595193728715535E-4</v>
      </c>
    </row>
    <row r="6094" spans="1:5">
      <c r="A6094">
        <v>2016</v>
      </c>
      <c r="B6094">
        <v>0</v>
      </c>
      <c r="C6094">
        <v>0</v>
      </c>
      <c r="D6094">
        <v>32</v>
      </c>
      <c r="E6094">
        <f>Sheet2!BK36</f>
        <v>1.0553783705421862E-3</v>
      </c>
    </row>
    <row r="6095" spans="1:5">
      <c r="A6095">
        <v>2016</v>
      </c>
      <c r="B6095">
        <v>0</v>
      </c>
      <c r="C6095">
        <v>0</v>
      </c>
      <c r="D6095">
        <v>33</v>
      </c>
      <c r="E6095">
        <f>Sheet2!BK37</f>
        <v>1.1828958296630006E-3</v>
      </c>
    </row>
    <row r="6096" spans="1:5">
      <c r="A6096">
        <v>2016</v>
      </c>
      <c r="B6096">
        <v>0</v>
      </c>
      <c r="C6096">
        <v>0</v>
      </c>
      <c r="D6096">
        <v>34</v>
      </c>
      <c r="E6096">
        <f>Sheet2!BK38</f>
        <v>1.5706451831291044E-3</v>
      </c>
    </row>
    <row r="6097" spans="1:5">
      <c r="A6097">
        <v>2016</v>
      </c>
      <c r="B6097">
        <v>0</v>
      </c>
      <c r="C6097">
        <v>0</v>
      </c>
      <c r="D6097">
        <v>35</v>
      </c>
      <c r="E6097">
        <f>Sheet2!BK39</f>
        <v>1.523163582020922E-3</v>
      </c>
    </row>
    <row r="6098" spans="1:5">
      <c r="A6098">
        <v>2016</v>
      </c>
      <c r="B6098">
        <v>0</v>
      </c>
      <c r="C6098">
        <v>0</v>
      </c>
      <c r="D6098">
        <v>36</v>
      </c>
      <c r="E6098">
        <f>Sheet2!BK40</f>
        <v>1.6411209165505497E-3</v>
      </c>
    </row>
    <row r="6099" spans="1:5">
      <c r="A6099">
        <v>2016</v>
      </c>
      <c r="B6099">
        <v>0</v>
      </c>
      <c r="C6099">
        <v>0</v>
      </c>
      <c r="D6099">
        <v>37</v>
      </c>
      <c r="E6099">
        <f>Sheet2!BK41</f>
        <v>2.1470568804915109E-3</v>
      </c>
    </row>
    <row r="6100" spans="1:5">
      <c r="A6100">
        <v>2016</v>
      </c>
      <c r="B6100">
        <v>0</v>
      </c>
      <c r="C6100">
        <v>0</v>
      </c>
      <c r="D6100">
        <v>38</v>
      </c>
      <c r="E6100">
        <f>Sheet2!BK42</f>
        <v>1.7033163569469757E-3</v>
      </c>
    </row>
    <row r="6101" spans="1:5">
      <c r="A6101">
        <v>2016</v>
      </c>
      <c r="B6101">
        <v>0</v>
      </c>
      <c r="C6101">
        <v>0</v>
      </c>
      <c r="D6101">
        <v>39</v>
      </c>
      <c r="E6101">
        <f>Sheet2!BK43</f>
        <v>2.0026818522194938E-3</v>
      </c>
    </row>
    <row r="6102" spans="1:5">
      <c r="A6102">
        <v>2016</v>
      </c>
      <c r="B6102">
        <v>0</v>
      </c>
      <c r="C6102">
        <v>0</v>
      </c>
      <c r="D6102">
        <v>40</v>
      </c>
      <c r="E6102">
        <f>Sheet2!BK44</f>
        <v>2.0502484623136532E-3</v>
      </c>
    </row>
    <row r="6103" spans="1:5">
      <c r="A6103">
        <v>2016</v>
      </c>
      <c r="B6103">
        <v>0</v>
      </c>
      <c r="C6103">
        <v>0</v>
      </c>
      <c r="D6103">
        <v>41</v>
      </c>
      <c r="E6103">
        <f>Sheet2!BK45</f>
        <v>2.3845425535645405E-3</v>
      </c>
    </row>
    <row r="6104" spans="1:5">
      <c r="A6104">
        <v>2016</v>
      </c>
      <c r="B6104">
        <v>0</v>
      </c>
      <c r="C6104">
        <v>0</v>
      </c>
      <c r="D6104">
        <v>42</v>
      </c>
      <c r="E6104">
        <f>Sheet2!BK46</f>
        <v>2.6545380765589069E-3</v>
      </c>
    </row>
    <row r="6105" spans="1:5">
      <c r="A6105">
        <v>2016</v>
      </c>
      <c r="B6105">
        <v>0</v>
      </c>
      <c r="C6105">
        <v>0</v>
      </c>
      <c r="D6105">
        <v>43</v>
      </c>
      <c r="E6105">
        <f>Sheet2!BK47</f>
        <v>2.7479892761394101E-3</v>
      </c>
    </row>
    <row r="6106" spans="1:5">
      <c r="A6106">
        <v>2016</v>
      </c>
      <c r="B6106">
        <v>0</v>
      </c>
      <c r="C6106">
        <v>0</v>
      </c>
      <c r="D6106">
        <v>44</v>
      </c>
      <c r="E6106">
        <f>Sheet2!BK48</f>
        <v>2.5937202970695793E-3</v>
      </c>
    </row>
    <row r="6107" spans="1:5">
      <c r="A6107">
        <v>2016</v>
      </c>
      <c r="B6107">
        <v>0</v>
      </c>
      <c r="C6107">
        <v>0</v>
      </c>
      <c r="D6107">
        <v>45</v>
      </c>
      <c r="E6107">
        <f>Sheet2!BK49</f>
        <v>2.7692163274246288E-3</v>
      </c>
    </row>
    <row r="6108" spans="1:5">
      <c r="A6108">
        <v>2016</v>
      </c>
      <c r="B6108">
        <v>0</v>
      </c>
      <c r="C6108">
        <v>0</v>
      </c>
      <c r="D6108">
        <v>46</v>
      </c>
      <c r="E6108">
        <f>Sheet2!BK50</f>
        <v>3.1422762178420797E-3</v>
      </c>
    </row>
    <row r="6109" spans="1:5">
      <c r="A6109">
        <v>2016</v>
      </c>
      <c r="B6109">
        <v>0</v>
      </c>
      <c r="C6109">
        <v>0</v>
      </c>
      <c r="D6109">
        <v>47</v>
      </c>
      <c r="E6109">
        <f>Sheet2!BK51</f>
        <v>2.8518078424715669E-3</v>
      </c>
    </row>
    <row r="6110" spans="1:5">
      <c r="A6110">
        <v>2016</v>
      </c>
      <c r="B6110">
        <v>0</v>
      </c>
      <c r="C6110">
        <v>0</v>
      </c>
      <c r="D6110">
        <v>48</v>
      </c>
      <c r="E6110">
        <f>Sheet2!BK52</f>
        <v>3.7785129723141215E-3</v>
      </c>
    </row>
    <row r="6111" spans="1:5">
      <c r="A6111">
        <v>2016</v>
      </c>
      <c r="B6111">
        <v>0</v>
      </c>
      <c r="C6111">
        <v>0</v>
      </c>
      <c r="D6111">
        <v>49</v>
      </c>
      <c r="E6111">
        <f>Sheet2!BK53</f>
        <v>3.539886940345681E-3</v>
      </c>
    </row>
    <row r="6112" spans="1:5">
      <c r="A6112">
        <v>2016</v>
      </c>
      <c r="B6112">
        <v>0</v>
      </c>
      <c r="C6112">
        <v>0</v>
      </c>
      <c r="D6112">
        <v>50</v>
      </c>
      <c r="E6112">
        <f>Sheet2!BK54</f>
        <v>3.4609483712134729E-3</v>
      </c>
    </row>
    <row r="6113" spans="1:5">
      <c r="A6113">
        <v>2016</v>
      </c>
      <c r="B6113">
        <v>0</v>
      </c>
      <c r="C6113">
        <v>0</v>
      </c>
      <c r="D6113">
        <v>51</v>
      </c>
      <c r="E6113">
        <f>Sheet2!BK55</f>
        <v>4.696793848832149E-3</v>
      </c>
    </row>
    <row r="6114" spans="1:5">
      <c r="A6114">
        <v>2016</v>
      </c>
      <c r="B6114">
        <v>0</v>
      </c>
      <c r="C6114">
        <v>0</v>
      </c>
      <c r="D6114">
        <v>52</v>
      </c>
      <c r="E6114">
        <f>Sheet2!BK56</f>
        <v>5.0345908074709107E-3</v>
      </c>
    </row>
    <row r="6115" spans="1:5">
      <c r="A6115">
        <v>2016</v>
      </c>
      <c r="B6115">
        <v>0</v>
      </c>
      <c r="C6115">
        <v>0</v>
      </c>
      <c r="D6115">
        <v>53</v>
      </c>
      <c r="E6115">
        <f>Sheet2!BK57</f>
        <v>5.1571795684162355E-3</v>
      </c>
    </row>
    <row r="6116" spans="1:5">
      <c r="A6116">
        <v>2016</v>
      </c>
      <c r="B6116">
        <v>0</v>
      </c>
      <c r="C6116">
        <v>0</v>
      </c>
      <c r="D6116">
        <v>54</v>
      </c>
      <c r="E6116">
        <f>Sheet2!BK58</f>
        <v>5.1222765673632729E-3</v>
      </c>
    </row>
    <row r="6117" spans="1:5">
      <c r="A6117">
        <v>2016</v>
      </c>
      <c r="B6117">
        <v>0</v>
      </c>
      <c r="C6117">
        <v>0</v>
      </c>
      <c r="D6117">
        <v>55</v>
      </c>
      <c r="E6117">
        <f>Sheet2!BK59</f>
        <v>5.7287431101472851E-3</v>
      </c>
    </row>
    <row r="6118" spans="1:5">
      <c r="A6118">
        <v>2016</v>
      </c>
      <c r="B6118">
        <v>0</v>
      </c>
      <c r="C6118">
        <v>0</v>
      </c>
      <c r="D6118">
        <v>56</v>
      </c>
      <c r="E6118">
        <f>Sheet2!BK60</f>
        <v>6.3793727267533757E-3</v>
      </c>
    </row>
    <row r="6119" spans="1:5">
      <c r="A6119">
        <v>2016</v>
      </c>
      <c r="B6119">
        <v>0</v>
      </c>
      <c r="C6119">
        <v>0</v>
      </c>
      <c r="D6119">
        <v>57</v>
      </c>
      <c r="E6119">
        <f>Sheet2!BK61</f>
        <v>7.3200893569490989E-3</v>
      </c>
    </row>
    <row r="6120" spans="1:5">
      <c r="A6120">
        <v>2016</v>
      </c>
      <c r="B6120">
        <v>0</v>
      </c>
      <c r="C6120">
        <v>0</v>
      </c>
      <c r="D6120">
        <v>58</v>
      </c>
      <c r="E6120">
        <f>Sheet2!BK62</f>
        <v>7.4881711581979019E-3</v>
      </c>
    </row>
    <row r="6121" spans="1:5">
      <c r="A6121">
        <v>2016</v>
      </c>
      <c r="B6121">
        <v>0</v>
      </c>
      <c r="C6121">
        <v>0</v>
      </c>
      <c r="D6121">
        <v>59</v>
      </c>
      <c r="E6121">
        <f>Sheet2!BK63</f>
        <v>8.1726963479600359E-3</v>
      </c>
    </row>
    <row r="6122" spans="1:5">
      <c r="A6122">
        <v>2016</v>
      </c>
      <c r="B6122">
        <v>0</v>
      </c>
      <c r="C6122">
        <v>0</v>
      </c>
      <c r="D6122">
        <v>60</v>
      </c>
      <c r="E6122">
        <f>Sheet2!BK64</f>
        <v>8.3537975793720395E-3</v>
      </c>
    </row>
    <row r="6123" spans="1:5">
      <c r="A6123">
        <v>2016</v>
      </c>
      <c r="B6123">
        <v>0</v>
      </c>
      <c r="C6123">
        <v>0</v>
      </c>
      <c r="D6123">
        <v>61</v>
      </c>
      <c r="E6123">
        <f>Sheet2!BK65</f>
        <v>9.7532452344755004E-3</v>
      </c>
    </row>
    <row r="6124" spans="1:5">
      <c r="A6124">
        <v>2016</v>
      </c>
      <c r="B6124">
        <v>0</v>
      </c>
      <c r="C6124">
        <v>0</v>
      </c>
      <c r="D6124">
        <v>62</v>
      </c>
      <c r="E6124">
        <f>Sheet2!BK66</f>
        <v>1.0323619856494362E-2</v>
      </c>
    </row>
    <row r="6125" spans="1:5">
      <c r="A6125">
        <v>2016</v>
      </c>
      <c r="B6125">
        <v>0</v>
      </c>
      <c r="C6125">
        <v>0</v>
      </c>
      <c r="D6125">
        <v>63</v>
      </c>
      <c r="E6125">
        <f>Sheet2!BK67</f>
        <v>1.0504778301769095E-2</v>
      </c>
    </row>
    <row r="6126" spans="1:5">
      <c r="A6126">
        <v>2016</v>
      </c>
      <c r="B6126">
        <v>0</v>
      </c>
      <c r="C6126">
        <v>0</v>
      </c>
      <c r="D6126">
        <v>64</v>
      </c>
      <c r="E6126">
        <f>Sheet2!BK68</f>
        <v>1.1552009946125156E-2</v>
      </c>
    </row>
    <row r="6127" spans="1:5">
      <c r="A6127">
        <v>2016</v>
      </c>
      <c r="B6127">
        <v>0</v>
      </c>
      <c r="C6127">
        <v>0</v>
      </c>
      <c r="D6127">
        <v>65</v>
      </c>
      <c r="E6127">
        <f>Sheet2!BK69</f>
        <v>1.2516416070327786E-2</v>
      </c>
    </row>
    <row r="6128" spans="1:5">
      <c r="A6128">
        <v>2016</v>
      </c>
      <c r="B6128">
        <v>0</v>
      </c>
      <c r="C6128">
        <v>0</v>
      </c>
      <c r="D6128">
        <v>66</v>
      </c>
      <c r="E6128">
        <f>Sheet2!BK70</f>
        <v>1.3246891751564649E-2</v>
      </c>
    </row>
    <row r="6129" spans="1:5">
      <c r="A6129">
        <v>2016</v>
      </c>
      <c r="B6129">
        <v>0</v>
      </c>
      <c r="C6129">
        <v>0</v>
      </c>
      <c r="D6129">
        <v>67</v>
      </c>
      <c r="E6129">
        <f>Sheet2!BK71</f>
        <v>1.3473497186852236E-2</v>
      </c>
    </row>
    <row r="6130" spans="1:5">
      <c r="A6130">
        <v>2016</v>
      </c>
      <c r="B6130">
        <v>0</v>
      </c>
      <c r="C6130">
        <v>0</v>
      </c>
      <c r="D6130">
        <v>68</v>
      </c>
      <c r="E6130">
        <f>Sheet2!BK72</f>
        <v>1.556116318192742E-2</v>
      </c>
    </row>
    <row r="6131" spans="1:5">
      <c r="A6131">
        <v>2016</v>
      </c>
      <c r="B6131">
        <v>0</v>
      </c>
      <c r="C6131">
        <v>0</v>
      </c>
      <c r="D6131">
        <v>69</v>
      </c>
      <c r="E6131">
        <f>Sheet2!BK73</f>
        <v>1.6533488304518378E-2</v>
      </c>
    </row>
    <row r="6132" spans="1:5">
      <c r="A6132">
        <v>2016</v>
      </c>
      <c r="B6132">
        <v>0</v>
      </c>
      <c r="C6132">
        <v>0</v>
      </c>
      <c r="D6132">
        <v>70</v>
      </c>
      <c r="E6132">
        <f>Sheet2!BK74</f>
        <v>1.8368951468801371E-2</v>
      </c>
    </row>
    <row r="6133" spans="1:5">
      <c r="A6133">
        <v>2016</v>
      </c>
      <c r="B6133">
        <v>0</v>
      </c>
      <c r="C6133">
        <v>0</v>
      </c>
      <c r="D6133">
        <v>71</v>
      </c>
      <c r="E6133">
        <f>Sheet2!BK75</f>
        <v>1.9416355876811873E-2</v>
      </c>
    </row>
    <row r="6134" spans="1:5">
      <c r="A6134">
        <v>2016</v>
      </c>
      <c r="B6134">
        <v>0</v>
      </c>
      <c r="C6134">
        <v>0</v>
      </c>
      <c r="D6134">
        <v>72</v>
      </c>
      <c r="E6134">
        <f>Sheet2!BK76</f>
        <v>2.226111020673938E-2</v>
      </c>
    </row>
    <row r="6135" spans="1:5">
      <c r="A6135">
        <v>2016</v>
      </c>
      <c r="B6135">
        <v>0</v>
      </c>
      <c r="C6135">
        <v>0</v>
      </c>
      <c r="D6135">
        <v>73</v>
      </c>
      <c r="E6135">
        <f>Sheet2!BK77</f>
        <v>2.6747155792895286E-2</v>
      </c>
    </row>
    <row r="6136" spans="1:5">
      <c r="A6136">
        <v>2016</v>
      </c>
      <c r="B6136">
        <v>0</v>
      </c>
      <c r="C6136">
        <v>0</v>
      </c>
      <c r="D6136">
        <v>74</v>
      </c>
      <c r="E6136">
        <f>Sheet2!BK78</f>
        <v>2.9362180387749369E-2</v>
      </c>
    </row>
    <row r="6137" spans="1:5">
      <c r="A6137">
        <v>2016</v>
      </c>
      <c r="B6137">
        <v>0</v>
      </c>
      <c r="C6137">
        <v>0</v>
      </c>
      <c r="D6137">
        <v>75</v>
      </c>
      <c r="E6137">
        <f>Sheet2!BK79</f>
        <v>3.0535130718954247E-2</v>
      </c>
    </row>
    <row r="6138" spans="1:5">
      <c r="A6138">
        <v>2016</v>
      </c>
      <c r="B6138">
        <v>0</v>
      </c>
      <c r="C6138">
        <v>0</v>
      </c>
      <c r="D6138">
        <v>76</v>
      </c>
      <c r="E6138">
        <f>Sheet2!BK80</f>
        <v>3.4600175746924429E-2</v>
      </c>
    </row>
    <row r="6139" spans="1:5">
      <c r="A6139">
        <v>2016</v>
      </c>
      <c r="B6139">
        <v>0</v>
      </c>
      <c r="C6139">
        <v>0</v>
      </c>
      <c r="D6139">
        <v>77</v>
      </c>
      <c r="E6139">
        <f>Sheet2!BK81</f>
        <v>3.8679579544112434E-2</v>
      </c>
    </row>
    <row r="6140" spans="1:5">
      <c r="A6140">
        <v>2016</v>
      </c>
      <c r="B6140">
        <v>0</v>
      </c>
      <c r="C6140">
        <v>0</v>
      </c>
      <c r="D6140">
        <v>78</v>
      </c>
      <c r="E6140">
        <f>Sheet2!BK82</f>
        <v>4.4334667333666831E-2</v>
      </c>
    </row>
    <row r="6141" spans="1:5">
      <c r="A6141">
        <v>2016</v>
      </c>
      <c r="B6141">
        <v>0</v>
      </c>
      <c r="C6141">
        <v>0</v>
      </c>
      <c r="D6141">
        <v>79</v>
      </c>
      <c r="E6141">
        <f>Sheet2!BK83</f>
        <v>4.4944557443737286E-2</v>
      </c>
    </row>
    <row r="6142" spans="1:5">
      <c r="A6142">
        <v>2016</v>
      </c>
      <c r="B6142">
        <v>0</v>
      </c>
      <c r="C6142">
        <v>0</v>
      </c>
      <c r="D6142">
        <v>80</v>
      </c>
      <c r="E6142">
        <f>Sheet2!BK84</f>
        <v>5.5056024346382626E-2</v>
      </c>
    </row>
    <row r="6143" spans="1:5">
      <c r="A6143">
        <v>2016</v>
      </c>
      <c r="B6143">
        <v>0</v>
      </c>
      <c r="C6143">
        <v>0</v>
      </c>
      <c r="D6143">
        <v>81</v>
      </c>
      <c r="E6143">
        <f>Sheet2!BK85</f>
        <v>6.1711295783317945E-2</v>
      </c>
    </row>
    <row r="6144" spans="1:5">
      <c r="A6144">
        <v>2016</v>
      </c>
      <c r="B6144">
        <v>0</v>
      </c>
      <c r="C6144">
        <v>0</v>
      </c>
      <c r="D6144">
        <v>82</v>
      </c>
      <c r="E6144">
        <f>Sheet2!BK86</f>
        <v>6.4917457532498599E-2</v>
      </c>
    </row>
    <row r="6145" spans="1:5">
      <c r="A6145">
        <v>2016</v>
      </c>
      <c r="B6145">
        <v>0</v>
      </c>
      <c r="C6145">
        <v>0</v>
      </c>
      <c r="D6145">
        <v>83</v>
      </c>
      <c r="E6145">
        <f>Sheet2!BK87</f>
        <v>7.477500210278408E-2</v>
      </c>
    </row>
    <row r="6146" spans="1:5">
      <c r="A6146">
        <v>2016</v>
      </c>
      <c r="B6146">
        <v>0</v>
      </c>
      <c r="C6146">
        <v>0</v>
      </c>
      <c r="D6146">
        <v>84</v>
      </c>
      <c r="E6146">
        <f>Sheet2!BK88</f>
        <v>8.7805721199550602E-2</v>
      </c>
    </row>
    <row r="6147" spans="1:5">
      <c r="A6147">
        <v>2016</v>
      </c>
      <c r="B6147">
        <v>0</v>
      </c>
      <c r="C6147">
        <v>0</v>
      </c>
      <c r="D6147">
        <v>85</v>
      </c>
      <c r="E6147">
        <f>Sheet2!BK89</f>
        <v>9.5880681818181823E-2</v>
      </c>
    </row>
    <row r="6148" spans="1:5">
      <c r="A6148">
        <v>2016</v>
      </c>
      <c r="B6148">
        <v>0</v>
      </c>
      <c r="C6148">
        <v>0</v>
      </c>
      <c r="D6148">
        <v>86</v>
      </c>
      <c r="E6148">
        <f>Sheet2!BK90</f>
        <v>0.1039549066715949</v>
      </c>
    </row>
    <row r="6149" spans="1:5">
      <c r="A6149">
        <v>2016</v>
      </c>
      <c r="B6149">
        <v>0</v>
      </c>
      <c r="C6149">
        <v>0</v>
      </c>
      <c r="D6149">
        <v>87</v>
      </c>
      <c r="E6149">
        <f>Sheet2!BK91</f>
        <v>0.12501304393196286</v>
      </c>
    </row>
    <row r="6150" spans="1:5">
      <c r="A6150">
        <v>2016</v>
      </c>
      <c r="B6150">
        <v>0</v>
      </c>
      <c r="C6150">
        <v>0</v>
      </c>
      <c r="D6150">
        <v>88</v>
      </c>
      <c r="E6150">
        <f>Sheet2!BK92</f>
        <v>0.14015904572564614</v>
      </c>
    </row>
    <row r="6151" spans="1:5">
      <c r="A6151">
        <v>2016</v>
      </c>
      <c r="B6151">
        <v>0</v>
      </c>
      <c r="C6151">
        <v>0</v>
      </c>
      <c r="D6151">
        <v>89</v>
      </c>
      <c r="E6151">
        <f>Sheet2!BK93</f>
        <v>0.15516802443991853</v>
      </c>
    </row>
    <row r="6152" spans="1:5">
      <c r="A6152">
        <v>2016</v>
      </c>
      <c r="B6152">
        <v>0</v>
      </c>
      <c r="C6152">
        <v>0</v>
      </c>
      <c r="D6152">
        <v>90</v>
      </c>
      <c r="E6152">
        <f>Sheet2!BK94</f>
        <v>0.16522968197879859</v>
      </c>
    </row>
    <row r="6153" spans="1:5">
      <c r="A6153">
        <v>2016</v>
      </c>
      <c r="B6153">
        <v>0</v>
      </c>
      <c r="C6153">
        <v>0</v>
      </c>
      <c r="D6153">
        <v>91</v>
      </c>
      <c r="E6153">
        <f>Sheet2!BK95</f>
        <v>0.19493111073311789</v>
      </c>
    </row>
    <row r="6154" spans="1:5">
      <c r="A6154">
        <v>2016</v>
      </c>
      <c r="B6154">
        <v>0</v>
      </c>
      <c r="C6154">
        <v>0</v>
      </c>
      <c r="D6154">
        <v>92</v>
      </c>
      <c r="E6154">
        <f>Sheet2!BK96</f>
        <v>0.19838056680161945</v>
      </c>
    </row>
    <row r="6155" spans="1:5">
      <c r="A6155">
        <v>2016</v>
      </c>
      <c r="B6155">
        <v>0</v>
      </c>
      <c r="C6155">
        <v>0</v>
      </c>
      <c r="D6155">
        <v>93</v>
      </c>
      <c r="E6155">
        <f>Sheet2!BK97</f>
        <v>0.23991726990692863</v>
      </c>
    </row>
    <row r="6156" spans="1:5">
      <c r="A6156">
        <v>2016</v>
      </c>
      <c r="B6156">
        <v>0</v>
      </c>
      <c r="C6156">
        <v>0</v>
      </c>
      <c r="D6156">
        <v>94</v>
      </c>
      <c r="E6156">
        <f>Sheet2!BK98</f>
        <v>0.24788549121665582</v>
      </c>
    </row>
    <row r="6157" spans="1:5">
      <c r="A6157">
        <v>2016</v>
      </c>
      <c r="B6157">
        <v>0</v>
      </c>
      <c r="C6157">
        <v>0</v>
      </c>
      <c r="D6157">
        <v>95</v>
      </c>
      <c r="E6157">
        <f>Sheet2!BK99</f>
        <v>0.27765726681127983</v>
      </c>
    </row>
    <row r="6158" spans="1:5">
      <c r="A6158">
        <v>2016</v>
      </c>
      <c r="B6158">
        <v>0</v>
      </c>
      <c r="C6158">
        <v>0</v>
      </c>
      <c r="D6158">
        <v>96</v>
      </c>
      <c r="E6158">
        <f>Sheet2!BK100</f>
        <v>0.28814589665653495</v>
      </c>
    </row>
    <row r="6159" spans="1:5">
      <c r="A6159">
        <v>2016</v>
      </c>
      <c r="B6159">
        <v>0</v>
      </c>
      <c r="C6159">
        <v>0</v>
      </c>
      <c r="D6159">
        <v>97</v>
      </c>
      <c r="E6159">
        <f>Sheet2!BK101</f>
        <v>0.3401639344262295</v>
      </c>
    </row>
    <row r="6160" spans="1:5">
      <c r="A6160">
        <v>2016</v>
      </c>
      <c r="B6160">
        <v>0</v>
      </c>
      <c r="C6160">
        <v>0</v>
      </c>
      <c r="D6160">
        <v>98</v>
      </c>
      <c r="E6160">
        <f>Sheet2!BK102</f>
        <v>0.3274932614555256</v>
      </c>
    </row>
    <row r="6161" spans="1:5">
      <c r="A6161">
        <v>2016</v>
      </c>
      <c r="B6161">
        <v>0</v>
      </c>
      <c r="C6161">
        <v>0</v>
      </c>
      <c r="D6161">
        <v>99</v>
      </c>
      <c r="E6161">
        <f>Sheet2!BK103</f>
        <v>0.28199999999999997</v>
      </c>
    </row>
    <row r="6162" spans="1:5">
      <c r="A6162">
        <v>2016</v>
      </c>
      <c r="B6162">
        <v>0</v>
      </c>
      <c r="C6162">
        <v>0</v>
      </c>
      <c r="D6162">
        <v>100</v>
      </c>
      <c r="E6162">
        <f>Sheet2!BK104</f>
        <v>0.50600343053173247</v>
      </c>
    </row>
    <row r="6163" spans="1:5">
      <c r="A6163">
        <v>2016</v>
      </c>
      <c r="B6163">
        <v>0</v>
      </c>
      <c r="C6163">
        <v>1</v>
      </c>
      <c r="D6163">
        <v>0</v>
      </c>
      <c r="E6163">
        <f>Sheet2!BJ4</f>
        <v>3.8229475418376903E-3</v>
      </c>
    </row>
    <row r="6164" spans="1:5">
      <c r="A6164">
        <v>2016</v>
      </c>
      <c r="B6164">
        <v>0</v>
      </c>
      <c r="C6164">
        <v>1</v>
      </c>
      <c r="D6164">
        <v>1</v>
      </c>
      <c r="E6164">
        <f>Sheet2!BJ5</f>
        <v>2.7701927262653846E-4</v>
      </c>
    </row>
    <row r="6165" spans="1:5">
      <c r="A6165">
        <v>2016</v>
      </c>
      <c r="B6165">
        <v>0</v>
      </c>
      <c r="C6165">
        <v>1</v>
      </c>
      <c r="D6165">
        <v>2</v>
      </c>
      <c r="E6165">
        <f>Sheet2!BJ6</f>
        <v>1.8452129902994516E-4</v>
      </c>
    </row>
    <row r="6166" spans="1:5">
      <c r="A6166">
        <v>2016</v>
      </c>
      <c r="B6166">
        <v>0</v>
      </c>
      <c r="C6166">
        <v>1</v>
      </c>
      <c r="D6166">
        <v>3</v>
      </c>
      <c r="E6166">
        <f>Sheet2!BJ7</f>
        <v>1.4857881136950905E-4</v>
      </c>
    </row>
    <row r="6167" spans="1:5">
      <c r="A6167">
        <v>2016</v>
      </c>
      <c r="B6167">
        <v>0</v>
      </c>
      <c r="C6167">
        <v>1</v>
      </c>
      <c r="D6167">
        <v>4</v>
      </c>
      <c r="E6167">
        <f>Sheet2!BJ8</f>
        <v>1.1636025133814289E-4</v>
      </c>
    </row>
    <row r="6168" spans="1:5">
      <c r="A6168">
        <v>2016</v>
      </c>
      <c r="B6168">
        <v>0</v>
      </c>
      <c r="C6168">
        <v>1</v>
      </c>
      <c r="D6168">
        <v>5</v>
      </c>
      <c r="E6168">
        <f>Sheet2!BJ9</f>
        <v>7.8051826412738062E-5</v>
      </c>
    </row>
    <row r="6169" spans="1:5">
      <c r="A6169">
        <v>2016</v>
      </c>
      <c r="B6169">
        <v>0</v>
      </c>
      <c r="C6169">
        <v>1</v>
      </c>
      <c r="D6169">
        <v>6</v>
      </c>
      <c r="E6169">
        <f>Sheet2!BJ10</f>
        <v>8.3434417338955523E-5</v>
      </c>
    </row>
    <row r="6170" spans="1:5">
      <c r="A6170">
        <v>2016</v>
      </c>
      <c r="B6170">
        <v>0</v>
      </c>
      <c r="C6170">
        <v>1</v>
      </c>
      <c r="D6170">
        <v>7</v>
      </c>
      <c r="E6170">
        <f>Sheet2!BJ11</f>
        <v>1.0993772351309229E-4</v>
      </c>
    </row>
    <row r="6171" spans="1:5">
      <c r="A6171">
        <v>2016</v>
      </c>
      <c r="B6171">
        <v>0</v>
      </c>
      <c r="C6171">
        <v>1</v>
      </c>
      <c r="D6171">
        <v>8</v>
      </c>
      <c r="E6171">
        <f>Sheet2!BJ12</f>
        <v>7.7239461640952363E-5</v>
      </c>
    </row>
    <row r="6172" spans="1:5">
      <c r="A6172">
        <v>2016</v>
      </c>
      <c r="B6172">
        <v>0</v>
      </c>
      <c r="C6172">
        <v>1</v>
      </c>
      <c r="D6172">
        <v>9</v>
      </c>
      <c r="E6172">
        <f>Sheet2!BJ13</f>
        <v>9.6543112936133509E-5</v>
      </c>
    </row>
    <row r="6173" spans="1:5">
      <c r="A6173">
        <v>2016</v>
      </c>
      <c r="B6173">
        <v>0</v>
      </c>
      <c r="C6173">
        <v>1</v>
      </c>
      <c r="D6173">
        <v>10</v>
      </c>
      <c r="E6173">
        <f>Sheet2!BJ14</f>
        <v>7.9591958559120239E-5</v>
      </c>
    </row>
    <row r="6174" spans="1:5">
      <c r="A6174">
        <v>2016</v>
      </c>
      <c r="B6174">
        <v>0</v>
      </c>
      <c r="C6174">
        <v>1</v>
      </c>
      <c r="D6174">
        <v>11</v>
      </c>
      <c r="E6174">
        <f>Sheet2!BJ15</f>
        <v>8.9532297054387432E-5</v>
      </c>
    </row>
    <row r="6175" spans="1:5">
      <c r="A6175">
        <v>2016</v>
      </c>
      <c r="B6175">
        <v>0</v>
      </c>
      <c r="C6175">
        <v>1</v>
      </c>
      <c r="D6175">
        <v>12</v>
      </c>
      <c r="E6175">
        <f>Sheet2!BJ16</f>
        <v>1.0390402039289573E-4</v>
      </c>
    </row>
    <row r="6176" spans="1:5">
      <c r="A6176">
        <v>2016</v>
      </c>
      <c r="B6176">
        <v>0</v>
      </c>
      <c r="C6176">
        <v>1</v>
      </c>
      <c r="D6176">
        <v>13</v>
      </c>
      <c r="E6176">
        <f>Sheet2!BJ17</f>
        <v>1.6223002807284832E-4</v>
      </c>
    </row>
    <row r="6177" spans="1:5">
      <c r="A6177">
        <v>2016</v>
      </c>
      <c r="B6177">
        <v>0</v>
      </c>
      <c r="C6177">
        <v>1</v>
      </c>
      <c r="D6177">
        <v>14</v>
      </c>
      <c r="E6177">
        <f>Sheet2!BJ18</f>
        <v>1.2038381191799738E-4</v>
      </c>
    </row>
    <row r="6178" spans="1:5">
      <c r="A6178">
        <v>2016</v>
      </c>
      <c r="B6178">
        <v>0</v>
      </c>
      <c r="C6178">
        <v>1</v>
      </c>
      <c r="D6178">
        <v>15</v>
      </c>
      <c r="E6178">
        <f>Sheet2!BJ19</f>
        <v>1.5826268853902896E-4</v>
      </c>
    </row>
    <row r="6179" spans="1:5">
      <c r="A6179">
        <v>2016</v>
      </c>
      <c r="B6179">
        <v>0</v>
      </c>
      <c r="C6179">
        <v>1</v>
      </c>
      <c r="D6179">
        <v>16</v>
      </c>
      <c r="E6179">
        <f>Sheet2!BJ20</f>
        <v>3.0057929828396544E-4</v>
      </c>
    </row>
    <row r="6180" spans="1:5">
      <c r="A6180">
        <v>2016</v>
      </c>
      <c r="B6180">
        <v>0</v>
      </c>
      <c r="C6180">
        <v>1</v>
      </c>
      <c r="D6180">
        <v>17</v>
      </c>
      <c r="E6180">
        <f>Sheet2!BJ21</f>
        <v>4.3728690803992976E-4</v>
      </c>
    </row>
    <row r="6181" spans="1:5">
      <c r="A6181">
        <v>2016</v>
      </c>
      <c r="B6181">
        <v>0</v>
      </c>
      <c r="C6181">
        <v>1</v>
      </c>
      <c r="D6181">
        <v>18</v>
      </c>
      <c r="E6181">
        <f>Sheet2!BJ22</f>
        <v>5.0693829547067534E-4</v>
      </c>
    </row>
    <row r="6182" spans="1:5">
      <c r="A6182">
        <v>2016</v>
      </c>
      <c r="B6182">
        <v>0</v>
      </c>
      <c r="C6182">
        <v>1</v>
      </c>
      <c r="D6182">
        <v>19</v>
      </c>
      <c r="E6182">
        <f>Sheet2!BJ23</f>
        <v>5.0338641771920187E-4</v>
      </c>
    </row>
    <row r="6183" spans="1:5">
      <c r="A6183">
        <v>2016</v>
      </c>
      <c r="B6183">
        <v>0</v>
      </c>
      <c r="C6183">
        <v>1</v>
      </c>
      <c r="D6183">
        <v>20</v>
      </c>
      <c r="E6183">
        <f>Sheet2!BJ24</f>
        <v>5.8655465364893758E-4</v>
      </c>
    </row>
    <row r="6184" spans="1:5">
      <c r="A6184">
        <v>2016</v>
      </c>
      <c r="B6184">
        <v>0</v>
      </c>
      <c r="C6184">
        <v>1</v>
      </c>
      <c r="D6184">
        <v>21</v>
      </c>
      <c r="E6184">
        <f>Sheet2!BJ25</f>
        <v>5.7133027804740194E-4</v>
      </c>
    </row>
    <row r="6185" spans="1:5">
      <c r="A6185">
        <v>2016</v>
      </c>
      <c r="B6185">
        <v>0</v>
      </c>
      <c r="C6185">
        <v>1</v>
      </c>
      <c r="D6185">
        <v>22</v>
      </c>
      <c r="E6185">
        <f>Sheet2!BJ26</f>
        <v>7.2622535141921669E-4</v>
      </c>
    </row>
    <row r="6186" spans="1:5">
      <c r="A6186">
        <v>2016</v>
      </c>
      <c r="B6186">
        <v>0</v>
      </c>
      <c r="C6186">
        <v>1</v>
      </c>
      <c r="D6186">
        <v>23</v>
      </c>
      <c r="E6186">
        <f>Sheet2!BJ27</f>
        <v>6.7749857846280414E-4</v>
      </c>
    </row>
    <row r="6187" spans="1:5">
      <c r="A6187">
        <v>2016</v>
      </c>
      <c r="B6187">
        <v>0</v>
      </c>
      <c r="C6187">
        <v>1</v>
      </c>
      <c r="D6187">
        <v>24</v>
      </c>
      <c r="E6187">
        <f>Sheet2!BJ28</f>
        <v>6.8925009589566552E-4</v>
      </c>
    </row>
    <row r="6188" spans="1:5">
      <c r="A6188">
        <v>2016</v>
      </c>
      <c r="B6188">
        <v>0</v>
      </c>
      <c r="C6188">
        <v>1</v>
      </c>
      <c r="D6188">
        <v>25</v>
      </c>
      <c r="E6188">
        <f>Sheet2!BJ29</f>
        <v>7.114104304625946E-4</v>
      </c>
    </row>
    <row r="6189" spans="1:5">
      <c r="A6189">
        <v>2016</v>
      </c>
      <c r="B6189">
        <v>0</v>
      </c>
      <c r="C6189">
        <v>1</v>
      </c>
      <c r="D6189">
        <v>26</v>
      </c>
      <c r="E6189">
        <f>Sheet2!BJ30</f>
        <v>3.8130099900861742E-4</v>
      </c>
    </row>
    <row r="6190" spans="1:5">
      <c r="A6190">
        <v>2016</v>
      </c>
      <c r="B6190">
        <v>0</v>
      </c>
      <c r="C6190">
        <v>1</v>
      </c>
      <c r="D6190">
        <v>27</v>
      </c>
      <c r="E6190">
        <f>Sheet2!BJ31</f>
        <v>2.827814382263948E-4</v>
      </c>
    </row>
    <row r="6191" spans="1:5">
      <c r="A6191">
        <v>2016</v>
      </c>
      <c r="B6191">
        <v>0</v>
      </c>
      <c r="C6191">
        <v>1</v>
      </c>
      <c r="D6191">
        <v>28</v>
      </c>
      <c r="E6191">
        <f>Sheet2!BJ32</f>
        <v>3.4997921998381344E-4</v>
      </c>
    </row>
    <row r="6192" spans="1:5">
      <c r="A6192">
        <v>2016</v>
      </c>
      <c r="B6192">
        <v>0</v>
      </c>
      <c r="C6192">
        <v>1</v>
      </c>
      <c r="D6192">
        <v>29</v>
      </c>
      <c r="E6192">
        <f>Sheet2!BJ33</f>
        <v>3.0445216519216304E-4</v>
      </c>
    </row>
    <row r="6193" spans="1:5">
      <c r="A6193">
        <v>2016</v>
      </c>
      <c r="B6193">
        <v>0</v>
      </c>
      <c r="C6193">
        <v>1</v>
      </c>
      <c r="D6193">
        <v>30</v>
      </c>
      <c r="E6193">
        <f>Sheet2!BJ34</f>
        <v>3.9986967210686887E-4</v>
      </c>
    </row>
    <row r="6194" spans="1:5">
      <c r="A6194">
        <v>2016</v>
      </c>
      <c r="B6194">
        <v>0</v>
      </c>
      <c r="C6194">
        <v>1</v>
      </c>
      <c r="D6194">
        <v>31</v>
      </c>
      <c r="E6194">
        <f>Sheet2!BJ35</f>
        <v>2.3516193512143502E-4</v>
      </c>
    </row>
    <row r="6195" spans="1:5">
      <c r="A6195">
        <v>2016</v>
      </c>
      <c r="B6195">
        <v>0</v>
      </c>
      <c r="C6195">
        <v>1</v>
      </c>
      <c r="D6195">
        <v>32</v>
      </c>
      <c r="E6195">
        <f>Sheet2!BJ36</f>
        <v>3.6768630427820809E-4</v>
      </c>
    </row>
    <row r="6196" spans="1:5">
      <c r="A6196">
        <v>2016</v>
      </c>
      <c r="B6196">
        <v>0</v>
      </c>
      <c r="C6196">
        <v>1</v>
      </c>
      <c r="D6196">
        <v>33</v>
      </c>
      <c r="E6196">
        <f>Sheet2!BJ37</f>
        <v>4.3636204959254695E-4</v>
      </c>
    </row>
    <row r="6197" spans="1:5">
      <c r="A6197">
        <v>2016</v>
      </c>
      <c r="B6197">
        <v>0</v>
      </c>
      <c r="C6197">
        <v>1</v>
      </c>
      <c r="D6197">
        <v>34</v>
      </c>
      <c r="E6197">
        <f>Sheet2!BJ38</f>
        <v>3.4041466761699097E-4</v>
      </c>
    </row>
    <row r="6198" spans="1:5">
      <c r="A6198">
        <v>2016</v>
      </c>
      <c r="B6198">
        <v>0</v>
      </c>
      <c r="C6198">
        <v>1</v>
      </c>
      <c r="D6198">
        <v>35</v>
      </c>
      <c r="E6198">
        <f>Sheet2!BJ39</f>
        <v>5.328374114549596E-4</v>
      </c>
    </row>
    <row r="6199" spans="1:5">
      <c r="A6199">
        <v>2016</v>
      </c>
      <c r="B6199">
        <v>0</v>
      </c>
      <c r="C6199">
        <v>1</v>
      </c>
      <c r="D6199">
        <v>36</v>
      </c>
      <c r="E6199">
        <f>Sheet2!BJ40</f>
        <v>4.5633025575718986E-4</v>
      </c>
    </row>
    <row r="6200" spans="1:5">
      <c r="A6200">
        <v>2016</v>
      </c>
      <c r="B6200">
        <v>0</v>
      </c>
      <c r="C6200">
        <v>1</v>
      </c>
      <c r="D6200">
        <v>37</v>
      </c>
      <c r="E6200">
        <f>Sheet2!BJ41</f>
        <v>4.9113815929959425E-4</v>
      </c>
    </row>
    <row r="6201" spans="1:5">
      <c r="A6201">
        <v>2016</v>
      </c>
      <c r="B6201">
        <v>0</v>
      </c>
      <c r="C6201">
        <v>1</v>
      </c>
      <c r="D6201">
        <v>38</v>
      </c>
      <c r="E6201">
        <f>Sheet2!BJ42</f>
        <v>5.2708008390254396E-4</v>
      </c>
    </row>
    <row r="6202" spans="1:5">
      <c r="A6202">
        <v>2016</v>
      </c>
      <c r="B6202">
        <v>0</v>
      </c>
      <c r="C6202">
        <v>1</v>
      </c>
      <c r="D6202">
        <v>39</v>
      </c>
      <c r="E6202">
        <f>Sheet2!BJ43</f>
        <v>5.1503251142728389E-4</v>
      </c>
    </row>
    <row r="6203" spans="1:5">
      <c r="A6203">
        <v>2016</v>
      </c>
      <c r="B6203">
        <v>0</v>
      </c>
      <c r="C6203">
        <v>1</v>
      </c>
      <c r="D6203">
        <v>40</v>
      </c>
      <c r="E6203">
        <f>Sheet2!BJ44</f>
        <v>7.4029421407193548E-4</v>
      </c>
    </row>
    <row r="6204" spans="1:5">
      <c r="A6204">
        <v>2016</v>
      </c>
      <c r="B6204">
        <v>0</v>
      </c>
      <c r="C6204">
        <v>1</v>
      </c>
      <c r="D6204">
        <v>41</v>
      </c>
      <c r="E6204">
        <f>Sheet2!BJ45</f>
        <v>8.822880670538931E-4</v>
      </c>
    </row>
    <row r="6205" spans="1:5">
      <c r="A6205">
        <v>2016</v>
      </c>
      <c r="B6205">
        <v>0</v>
      </c>
      <c r="C6205">
        <v>1</v>
      </c>
      <c r="D6205">
        <v>42</v>
      </c>
      <c r="E6205">
        <f>Sheet2!BJ46</f>
        <v>8.0824202244662022E-4</v>
      </c>
    </row>
    <row r="6206" spans="1:5">
      <c r="A6206">
        <v>2016</v>
      </c>
      <c r="B6206">
        <v>0</v>
      </c>
      <c r="C6206">
        <v>1</v>
      </c>
      <c r="D6206">
        <v>43</v>
      </c>
      <c r="E6206">
        <f>Sheet2!BJ47</f>
        <v>8.5736476331689212E-4</v>
      </c>
    </row>
    <row r="6207" spans="1:5">
      <c r="A6207">
        <v>2016</v>
      </c>
      <c r="B6207">
        <v>0</v>
      </c>
      <c r="C6207">
        <v>1</v>
      </c>
      <c r="D6207">
        <v>44</v>
      </c>
      <c r="E6207">
        <f>Sheet2!BJ48</f>
        <v>9.2450222853695087E-4</v>
      </c>
    </row>
    <row r="6208" spans="1:5">
      <c r="A6208">
        <v>2016</v>
      </c>
      <c r="B6208">
        <v>0</v>
      </c>
      <c r="C6208">
        <v>1</v>
      </c>
      <c r="D6208">
        <v>45</v>
      </c>
      <c r="E6208">
        <f>Sheet2!BJ49</f>
        <v>1.0572246890798301E-3</v>
      </c>
    </row>
    <row r="6209" spans="1:5">
      <c r="A6209">
        <v>2016</v>
      </c>
      <c r="B6209">
        <v>0</v>
      </c>
      <c r="C6209">
        <v>1</v>
      </c>
      <c r="D6209">
        <v>46</v>
      </c>
      <c r="E6209">
        <f>Sheet2!BJ50</f>
        <v>1.1560107488718754E-3</v>
      </c>
    </row>
    <row r="6210" spans="1:5">
      <c r="A6210">
        <v>2016</v>
      </c>
      <c r="B6210">
        <v>0</v>
      </c>
      <c r="C6210">
        <v>1</v>
      </c>
      <c r="D6210">
        <v>47</v>
      </c>
      <c r="E6210">
        <f>Sheet2!BJ51</f>
        <v>1.423472861180451E-3</v>
      </c>
    </row>
    <row r="6211" spans="1:5">
      <c r="A6211">
        <v>2016</v>
      </c>
      <c r="B6211">
        <v>0</v>
      </c>
      <c r="C6211">
        <v>1</v>
      </c>
      <c r="D6211">
        <v>48</v>
      </c>
      <c r="E6211">
        <f>Sheet2!BJ52</f>
        <v>1.4240170031880979E-3</v>
      </c>
    </row>
    <row r="6212" spans="1:5">
      <c r="A6212">
        <v>2016</v>
      </c>
      <c r="B6212">
        <v>0</v>
      </c>
      <c r="C6212">
        <v>1</v>
      </c>
      <c r="D6212">
        <v>49</v>
      </c>
      <c r="E6212">
        <f>Sheet2!BJ53</f>
        <v>1.4812555819373951E-3</v>
      </c>
    </row>
    <row r="6213" spans="1:5">
      <c r="A6213">
        <v>2016</v>
      </c>
      <c r="B6213">
        <v>0</v>
      </c>
      <c r="C6213">
        <v>1</v>
      </c>
      <c r="D6213">
        <v>50</v>
      </c>
      <c r="E6213">
        <f>Sheet2!BJ54</f>
        <v>1.5926327193932829E-3</v>
      </c>
    </row>
    <row r="6214" spans="1:5">
      <c r="A6214">
        <v>2016</v>
      </c>
      <c r="B6214">
        <v>0</v>
      </c>
      <c r="C6214">
        <v>1</v>
      </c>
      <c r="D6214">
        <v>51</v>
      </c>
      <c r="E6214">
        <f>Sheet2!BJ55</f>
        <v>1.8931151536252066E-3</v>
      </c>
    </row>
    <row r="6215" spans="1:5">
      <c r="A6215">
        <v>2016</v>
      </c>
      <c r="B6215">
        <v>0</v>
      </c>
      <c r="C6215">
        <v>1</v>
      </c>
      <c r="D6215">
        <v>52</v>
      </c>
      <c r="E6215">
        <f>Sheet2!BJ56</f>
        <v>1.8210978322727508E-3</v>
      </c>
    </row>
    <row r="6216" spans="1:5">
      <c r="A6216">
        <v>2016</v>
      </c>
      <c r="B6216">
        <v>0</v>
      </c>
      <c r="C6216">
        <v>1</v>
      </c>
      <c r="D6216">
        <v>53</v>
      </c>
      <c r="E6216">
        <f>Sheet2!BJ57</f>
        <v>2.2910444708096386E-3</v>
      </c>
    </row>
    <row r="6217" spans="1:5">
      <c r="A6217">
        <v>2016</v>
      </c>
      <c r="B6217">
        <v>0</v>
      </c>
      <c r="C6217">
        <v>1</v>
      </c>
      <c r="D6217">
        <v>54</v>
      </c>
      <c r="E6217">
        <f>Sheet2!BJ58</f>
        <v>2.794214332675871E-3</v>
      </c>
    </row>
    <row r="6218" spans="1:5">
      <c r="A6218">
        <v>2016</v>
      </c>
      <c r="B6218">
        <v>0</v>
      </c>
      <c r="C6218">
        <v>1</v>
      </c>
      <c r="D6218">
        <v>55</v>
      </c>
      <c r="E6218">
        <f>Sheet2!BJ59</f>
        <v>2.9904922969043249E-3</v>
      </c>
    </row>
    <row r="6219" spans="1:5">
      <c r="A6219">
        <v>2016</v>
      </c>
      <c r="B6219">
        <v>0</v>
      </c>
      <c r="C6219">
        <v>1</v>
      </c>
      <c r="D6219">
        <v>56</v>
      </c>
      <c r="E6219">
        <f>Sheet2!BJ60</f>
        <v>2.8490333636801801E-3</v>
      </c>
    </row>
    <row r="6220" spans="1:5">
      <c r="A6220">
        <v>2016</v>
      </c>
      <c r="B6220">
        <v>0</v>
      </c>
      <c r="C6220">
        <v>1</v>
      </c>
      <c r="D6220">
        <v>57</v>
      </c>
      <c r="E6220">
        <f>Sheet2!BJ61</f>
        <v>3.228802211567535E-3</v>
      </c>
    </row>
    <row r="6221" spans="1:5">
      <c r="A6221">
        <v>2016</v>
      </c>
      <c r="B6221">
        <v>0</v>
      </c>
      <c r="C6221">
        <v>1</v>
      </c>
      <c r="D6221">
        <v>58</v>
      </c>
      <c r="E6221">
        <f>Sheet2!BJ62</f>
        <v>3.6897944883010521E-3</v>
      </c>
    </row>
    <row r="6222" spans="1:5">
      <c r="A6222">
        <v>2016</v>
      </c>
      <c r="B6222">
        <v>0</v>
      </c>
      <c r="C6222">
        <v>1</v>
      </c>
      <c r="D6222">
        <v>59</v>
      </c>
      <c r="E6222">
        <f>Sheet2!BJ63</f>
        <v>4.1167373187801105E-3</v>
      </c>
    </row>
    <row r="6223" spans="1:5">
      <c r="A6223">
        <v>2016</v>
      </c>
      <c r="B6223">
        <v>0</v>
      </c>
      <c r="C6223">
        <v>1</v>
      </c>
      <c r="D6223">
        <v>60</v>
      </c>
      <c r="E6223">
        <f>Sheet2!BJ64</f>
        <v>4.6674445740956822E-3</v>
      </c>
    </row>
    <row r="6224" spans="1:5">
      <c r="A6224">
        <v>2016</v>
      </c>
      <c r="B6224">
        <v>0</v>
      </c>
      <c r="C6224">
        <v>1</v>
      </c>
      <c r="D6224">
        <v>61</v>
      </c>
      <c r="E6224">
        <f>Sheet2!BJ65</f>
        <v>4.7897089681598398E-3</v>
      </c>
    </row>
    <row r="6225" spans="1:5">
      <c r="A6225">
        <v>2016</v>
      </c>
      <c r="B6225">
        <v>0</v>
      </c>
      <c r="C6225">
        <v>1</v>
      </c>
      <c r="D6225">
        <v>62</v>
      </c>
      <c r="E6225">
        <f>Sheet2!BJ66</f>
        <v>5.1570448499556635E-3</v>
      </c>
    </row>
    <row r="6226" spans="1:5">
      <c r="A6226">
        <v>2016</v>
      </c>
      <c r="B6226">
        <v>0</v>
      </c>
      <c r="C6226">
        <v>1</v>
      </c>
      <c r="D6226">
        <v>63</v>
      </c>
      <c r="E6226">
        <f>Sheet2!BJ67</f>
        <v>6.1269959153360566E-3</v>
      </c>
    </row>
    <row r="6227" spans="1:5">
      <c r="A6227">
        <v>2016</v>
      </c>
      <c r="B6227">
        <v>0</v>
      </c>
      <c r="C6227">
        <v>1</v>
      </c>
      <c r="D6227">
        <v>64</v>
      </c>
      <c r="E6227">
        <f>Sheet2!BJ68</f>
        <v>7.0189535378361772E-3</v>
      </c>
    </row>
    <row r="6228" spans="1:5">
      <c r="A6228">
        <v>2016</v>
      </c>
      <c r="B6228">
        <v>0</v>
      </c>
      <c r="C6228">
        <v>1</v>
      </c>
      <c r="D6228">
        <v>65</v>
      </c>
      <c r="E6228">
        <f>Sheet2!BJ69</f>
        <v>7.5100687040985546E-3</v>
      </c>
    </row>
    <row r="6229" spans="1:5">
      <c r="A6229">
        <v>2016</v>
      </c>
      <c r="B6229">
        <v>0</v>
      </c>
      <c r="C6229">
        <v>1</v>
      </c>
      <c r="D6229">
        <v>66</v>
      </c>
      <c r="E6229">
        <f>Sheet2!BJ70</f>
        <v>8.4139113219618786E-3</v>
      </c>
    </row>
    <row r="6230" spans="1:5">
      <c r="A6230">
        <v>2016</v>
      </c>
      <c r="B6230">
        <v>0</v>
      </c>
      <c r="C6230">
        <v>1</v>
      </c>
      <c r="D6230">
        <v>67</v>
      </c>
      <c r="E6230">
        <f>Sheet2!BJ71</f>
        <v>9.3621640290609473E-3</v>
      </c>
    </row>
    <row r="6231" spans="1:5">
      <c r="A6231">
        <v>2016</v>
      </c>
      <c r="B6231">
        <v>0</v>
      </c>
      <c r="C6231">
        <v>1</v>
      </c>
      <c r="D6231">
        <v>68</v>
      </c>
      <c r="E6231">
        <f>Sheet2!BJ72</f>
        <v>1.0514678786389878E-2</v>
      </c>
    </row>
    <row r="6232" spans="1:5">
      <c r="A6232">
        <v>2016</v>
      </c>
      <c r="B6232">
        <v>0</v>
      </c>
      <c r="C6232">
        <v>1</v>
      </c>
      <c r="D6232">
        <v>69</v>
      </c>
      <c r="E6232">
        <f>Sheet2!BJ73</f>
        <v>1.0891826475516663E-2</v>
      </c>
    </row>
    <row r="6233" spans="1:5">
      <c r="A6233">
        <v>2016</v>
      </c>
      <c r="B6233">
        <v>0</v>
      </c>
      <c r="C6233">
        <v>1</v>
      </c>
      <c r="D6233">
        <v>70</v>
      </c>
      <c r="E6233">
        <f>Sheet2!BJ74</f>
        <v>1.3397664498986085E-2</v>
      </c>
    </row>
    <row r="6234" spans="1:5">
      <c r="A6234">
        <v>2016</v>
      </c>
      <c r="B6234">
        <v>0</v>
      </c>
      <c r="C6234">
        <v>1</v>
      </c>
      <c r="D6234">
        <v>71</v>
      </c>
      <c r="E6234">
        <f>Sheet2!BJ75</f>
        <v>1.4885564429610204E-2</v>
      </c>
    </row>
    <row r="6235" spans="1:5">
      <c r="A6235">
        <v>2016</v>
      </c>
      <c r="B6235">
        <v>0</v>
      </c>
      <c r="C6235">
        <v>1</v>
      </c>
      <c r="D6235">
        <v>72</v>
      </c>
      <c r="E6235">
        <f>Sheet2!BJ76</f>
        <v>1.6034372713545152E-2</v>
      </c>
    </row>
    <row r="6236" spans="1:5">
      <c r="A6236">
        <v>2016</v>
      </c>
      <c r="B6236">
        <v>0</v>
      </c>
      <c r="C6236">
        <v>1</v>
      </c>
      <c r="D6236">
        <v>73</v>
      </c>
      <c r="E6236">
        <f>Sheet2!BJ77</f>
        <v>1.927270793071045E-2</v>
      </c>
    </row>
    <row r="6237" spans="1:5">
      <c r="A6237">
        <v>2016</v>
      </c>
      <c r="B6237">
        <v>0</v>
      </c>
      <c r="C6237">
        <v>1</v>
      </c>
      <c r="D6237">
        <v>74</v>
      </c>
      <c r="E6237">
        <f>Sheet2!BJ78</f>
        <v>2.040596757997418E-2</v>
      </c>
    </row>
    <row r="6238" spans="1:5">
      <c r="A6238">
        <v>2016</v>
      </c>
      <c r="B6238">
        <v>0</v>
      </c>
      <c r="C6238">
        <v>1</v>
      </c>
      <c r="D6238">
        <v>75</v>
      </c>
      <c r="E6238">
        <f>Sheet2!BJ79</f>
        <v>2.3163519911982552E-2</v>
      </c>
    </row>
    <row r="6239" spans="1:5">
      <c r="A6239">
        <v>2016</v>
      </c>
      <c r="B6239">
        <v>0</v>
      </c>
      <c r="C6239">
        <v>1</v>
      </c>
      <c r="D6239">
        <v>76</v>
      </c>
      <c r="E6239">
        <f>Sheet2!BJ80</f>
        <v>2.7089527585067722E-2</v>
      </c>
    </row>
    <row r="6240" spans="1:5">
      <c r="A6240">
        <v>2016</v>
      </c>
      <c r="B6240">
        <v>0</v>
      </c>
      <c r="C6240">
        <v>1</v>
      </c>
      <c r="D6240">
        <v>77</v>
      </c>
      <c r="E6240">
        <f>Sheet2!BJ81</f>
        <v>2.8661361470086227E-2</v>
      </c>
    </row>
    <row r="6241" spans="1:5">
      <c r="A6241">
        <v>2016</v>
      </c>
      <c r="B6241">
        <v>0</v>
      </c>
      <c r="C6241">
        <v>1</v>
      </c>
      <c r="D6241">
        <v>78</v>
      </c>
      <c r="E6241">
        <f>Sheet2!BJ82</f>
        <v>3.3236504478334546E-2</v>
      </c>
    </row>
    <row r="6242" spans="1:5">
      <c r="A6242">
        <v>2016</v>
      </c>
      <c r="B6242">
        <v>0</v>
      </c>
      <c r="C6242">
        <v>1</v>
      </c>
      <c r="D6242">
        <v>79</v>
      </c>
      <c r="E6242">
        <f>Sheet2!BJ83</f>
        <v>3.7589498806682581E-2</v>
      </c>
    </row>
    <row r="6243" spans="1:5">
      <c r="A6243">
        <v>2016</v>
      </c>
      <c r="B6243">
        <v>0</v>
      </c>
      <c r="C6243">
        <v>1</v>
      </c>
      <c r="D6243">
        <v>80</v>
      </c>
      <c r="E6243">
        <f>Sheet2!BJ84</f>
        <v>4.1751990898748578E-2</v>
      </c>
    </row>
    <row r="6244" spans="1:5">
      <c r="A6244">
        <v>2016</v>
      </c>
      <c r="B6244">
        <v>0</v>
      </c>
      <c r="C6244">
        <v>1</v>
      </c>
      <c r="D6244">
        <v>81</v>
      </c>
      <c r="E6244">
        <f>Sheet2!BJ85</f>
        <v>5.267244726284457E-2</v>
      </c>
    </row>
    <row r="6245" spans="1:5">
      <c r="A6245">
        <v>2016</v>
      </c>
      <c r="B6245">
        <v>0</v>
      </c>
      <c r="C6245">
        <v>1</v>
      </c>
      <c r="D6245">
        <v>82</v>
      </c>
      <c r="E6245">
        <f>Sheet2!BJ86</f>
        <v>5.8354114713216956E-2</v>
      </c>
    </row>
    <row r="6246" spans="1:5">
      <c r="A6246">
        <v>2016</v>
      </c>
      <c r="B6246">
        <v>0</v>
      </c>
      <c r="C6246">
        <v>1</v>
      </c>
      <c r="D6246">
        <v>83</v>
      </c>
      <c r="E6246">
        <f>Sheet2!BJ87</f>
        <v>6.1504777070063694E-2</v>
      </c>
    </row>
    <row r="6247" spans="1:5">
      <c r="A6247">
        <v>2016</v>
      </c>
      <c r="B6247">
        <v>0</v>
      </c>
      <c r="C6247">
        <v>1</v>
      </c>
      <c r="D6247">
        <v>84</v>
      </c>
      <c r="E6247">
        <f>Sheet2!BJ88</f>
        <v>7.0992298840400106E-2</v>
      </c>
    </row>
    <row r="6248" spans="1:5">
      <c r="A6248">
        <v>2016</v>
      </c>
      <c r="B6248">
        <v>0</v>
      </c>
      <c r="C6248">
        <v>1</v>
      </c>
      <c r="D6248">
        <v>85</v>
      </c>
      <c r="E6248">
        <f>Sheet2!BJ89</f>
        <v>7.9678574886242623E-2</v>
      </c>
    </row>
    <row r="6249" spans="1:5">
      <c r="A6249">
        <v>2016</v>
      </c>
      <c r="B6249">
        <v>0</v>
      </c>
      <c r="C6249">
        <v>1</v>
      </c>
      <c r="D6249">
        <v>86</v>
      </c>
      <c r="E6249">
        <f>Sheet2!BJ90</f>
        <v>9.6368869699988924E-2</v>
      </c>
    </row>
    <row r="6250" spans="1:5">
      <c r="A6250">
        <v>2016</v>
      </c>
      <c r="B6250">
        <v>0</v>
      </c>
      <c r="C6250">
        <v>1</v>
      </c>
      <c r="D6250">
        <v>87</v>
      </c>
      <c r="E6250">
        <f>Sheet2!BJ91</f>
        <v>0.10698616267296658</v>
      </c>
    </row>
    <row r="6251" spans="1:5">
      <c r="A6251">
        <v>2016</v>
      </c>
      <c r="B6251">
        <v>0</v>
      </c>
      <c r="C6251">
        <v>1</v>
      </c>
      <c r="D6251">
        <v>88</v>
      </c>
      <c r="E6251">
        <f>Sheet2!BJ92</f>
        <v>0.1169657422512235</v>
      </c>
    </row>
    <row r="6252" spans="1:5">
      <c r="A6252">
        <v>2016</v>
      </c>
      <c r="B6252">
        <v>0</v>
      </c>
      <c r="C6252">
        <v>1</v>
      </c>
      <c r="D6252">
        <v>89</v>
      </c>
      <c r="E6252">
        <f>Sheet2!BJ93</f>
        <v>0.14259009242912035</v>
      </c>
    </row>
    <row r="6253" spans="1:5">
      <c r="A6253">
        <v>2016</v>
      </c>
      <c r="B6253">
        <v>0</v>
      </c>
      <c r="C6253">
        <v>1</v>
      </c>
      <c r="D6253">
        <v>90</v>
      </c>
      <c r="E6253">
        <f>Sheet2!BJ94</f>
        <v>0.15011153391943313</v>
      </c>
    </row>
    <row r="6254" spans="1:5">
      <c r="A6254">
        <v>2016</v>
      </c>
      <c r="B6254">
        <v>0</v>
      </c>
      <c r="C6254">
        <v>1</v>
      </c>
      <c r="D6254">
        <v>91</v>
      </c>
      <c r="E6254">
        <f>Sheet2!BJ95</f>
        <v>0.17037302725968437</v>
      </c>
    </row>
    <row r="6255" spans="1:5">
      <c r="A6255">
        <v>2016</v>
      </c>
      <c r="B6255">
        <v>0</v>
      </c>
      <c r="C6255">
        <v>1</v>
      </c>
      <c r="D6255">
        <v>92</v>
      </c>
      <c r="E6255">
        <f>Sheet2!BJ96</f>
        <v>0.19371470660446846</v>
      </c>
    </row>
    <row r="6256" spans="1:5">
      <c r="A6256">
        <v>2016</v>
      </c>
      <c r="B6256">
        <v>0</v>
      </c>
      <c r="C6256">
        <v>1</v>
      </c>
      <c r="D6256">
        <v>93</v>
      </c>
      <c r="E6256">
        <f>Sheet2!BJ97</f>
        <v>0.20830350751610593</v>
      </c>
    </row>
    <row r="6257" spans="1:5">
      <c r="A6257">
        <v>2016</v>
      </c>
      <c r="B6257">
        <v>0</v>
      </c>
      <c r="C6257">
        <v>1</v>
      </c>
      <c r="D6257">
        <v>94</v>
      </c>
      <c r="E6257">
        <f>Sheet2!BJ98</f>
        <v>0.22740667976424361</v>
      </c>
    </row>
    <row r="6258" spans="1:5">
      <c r="A6258">
        <v>2016</v>
      </c>
      <c r="B6258">
        <v>0</v>
      </c>
      <c r="C6258">
        <v>1</v>
      </c>
      <c r="D6258">
        <v>95</v>
      </c>
      <c r="E6258">
        <f>Sheet2!BJ99</f>
        <v>0.2732824427480916</v>
      </c>
    </row>
    <row r="6259" spans="1:5">
      <c r="A6259">
        <v>2016</v>
      </c>
      <c r="B6259">
        <v>0</v>
      </c>
      <c r="C6259">
        <v>1</v>
      </c>
      <c r="D6259">
        <v>96</v>
      </c>
      <c r="E6259">
        <f>Sheet2!BJ100</f>
        <v>0.24798154555940022</v>
      </c>
    </row>
    <row r="6260" spans="1:5">
      <c r="A6260">
        <v>2016</v>
      </c>
      <c r="B6260">
        <v>0</v>
      </c>
      <c r="C6260">
        <v>1</v>
      </c>
      <c r="D6260">
        <v>97</v>
      </c>
      <c r="E6260">
        <f>Sheet2!BJ101</f>
        <v>0.26694045174537989</v>
      </c>
    </row>
    <row r="6261" spans="1:5">
      <c r="A6261">
        <v>2016</v>
      </c>
      <c r="B6261">
        <v>0</v>
      </c>
      <c r="C6261">
        <v>1</v>
      </c>
      <c r="D6261">
        <v>98</v>
      </c>
      <c r="E6261">
        <f>Sheet2!BJ102</f>
        <v>0.25441696113074203</v>
      </c>
    </row>
    <row r="6262" spans="1:5">
      <c r="A6262">
        <v>2016</v>
      </c>
      <c r="B6262">
        <v>0</v>
      </c>
      <c r="C6262">
        <v>1</v>
      </c>
      <c r="D6262">
        <v>99</v>
      </c>
      <c r="E6262">
        <f>Sheet2!BJ103</f>
        <v>0.27071823204419887</v>
      </c>
    </row>
    <row r="6263" spans="1:5">
      <c r="A6263">
        <v>2016</v>
      </c>
      <c r="B6263">
        <v>0</v>
      </c>
      <c r="C6263">
        <v>1</v>
      </c>
      <c r="D6263">
        <v>100</v>
      </c>
      <c r="E6263">
        <f>Sheet2!BJ104</f>
        <v>0.49171270718232046</v>
      </c>
    </row>
    <row r="6264" spans="1:5">
      <c r="A6264">
        <v>2016</v>
      </c>
      <c r="B6264">
        <v>1</v>
      </c>
      <c r="C6264">
        <v>0</v>
      </c>
      <c r="D6264">
        <v>0</v>
      </c>
      <c r="E6264">
        <f>Sheet2!BM4</f>
        <v>3.1627286867639435E-3</v>
      </c>
    </row>
    <row r="6265" spans="1:5">
      <c r="A6265">
        <v>2016</v>
      </c>
      <c r="B6265">
        <v>1</v>
      </c>
      <c r="C6265">
        <v>0</v>
      </c>
      <c r="D6265">
        <v>1</v>
      </c>
      <c r="E6265">
        <f>Sheet2!BM5</f>
        <v>2.5168489051707264E-4</v>
      </c>
    </row>
    <row r="6266" spans="1:5">
      <c r="A6266">
        <v>2016</v>
      </c>
      <c r="B6266">
        <v>1</v>
      </c>
      <c r="C6266">
        <v>0</v>
      </c>
      <c r="D6266">
        <v>2</v>
      </c>
      <c r="E6266">
        <f>Sheet2!BM6</f>
        <v>1.0384000332288011E-4</v>
      </c>
    </row>
    <row r="6267" spans="1:5">
      <c r="A6267">
        <v>2016</v>
      </c>
      <c r="B6267">
        <v>1</v>
      </c>
      <c r="C6267">
        <v>0</v>
      </c>
      <c r="D6267">
        <v>3</v>
      </c>
      <c r="E6267">
        <f>Sheet2!BM7</f>
        <v>9.5818874949523989E-5</v>
      </c>
    </row>
    <row r="6268" spans="1:5">
      <c r="A6268">
        <v>2016</v>
      </c>
      <c r="B6268">
        <v>1</v>
      </c>
      <c r="C6268">
        <v>0</v>
      </c>
      <c r="D6268">
        <v>4</v>
      </c>
      <c r="E6268">
        <f>Sheet2!BM8</f>
        <v>1.0222300971800079E-4</v>
      </c>
    </row>
    <row r="6269" spans="1:5">
      <c r="A6269">
        <v>2016</v>
      </c>
      <c r="B6269">
        <v>1</v>
      </c>
      <c r="C6269">
        <v>0</v>
      </c>
      <c r="D6269">
        <v>5</v>
      </c>
      <c r="E6269">
        <f>Sheet2!BM9</f>
        <v>1.0285808327390422E-4</v>
      </c>
    </row>
    <row r="6270" spans="1:5">
      <c r="A6270">
        <v>2016</v>
      </c>
      <c r="B6270">
        <v>1</v>
      </c>
      <c r="C6270">
        <v>0</v>
      </c>
      <c r="D6270">
        <v>6</v>
      </c>
      <c r="E6270">
        <f>Sheet2!BM10</f>
        <v>6.7362748400134721E-5</v>
      </c>
    </row>
    <row r="6271" spans="1:5">
      <c r="A6271">
        <v>2016</v>
      </c>
      <c r="B6271">
        <v>1</v>
      </c>
      <c r="C6271">
        <v>0</v>
      </c>
      <c r="D6271">
        <v>7</v>
      </c>
      <c r="E6271">
        <f>Sheet2!BM11</f>
        <v>6.8354568819379888E-6</v>
      </c>
    </row>
    <row r="6272" spans="1:5">
      <c r="A6272">
        <v>2016</v>
      </c>
      <c r="B6272">
        <v>1</v>
      </c>
      <c r="C6272">
        <v>0</v>
      </c>
      <c r="D6272">
        <v>8</v>
      </c>
      <c r="E6272">
        <f>Sheet2!BM12</f>
        <v>4.0610511354022134E-5</v>
      </c>
    </row>
    <row r="6273" spans="1:5">
      <c r="A6273">
        <v>2016</v>
      </c>
      <c r="B6273">
        <v>1</v>
      </c>
      <c r="C6273">
        <v>0</v>
      </c>
      <c r="D6273">
        <v>9</v>
      </c>
      <c r="E6273">
        <f>Sheet2!BM13</f>
        <v>6.119867810855285E-5</v>
      </c>
    </row>
    <row r="6274" spans="1:5">
      <c r="A6274">
        <v>2016</v>
      </c>
      <c r="B6274">
        <v>1</v>
      </c>
      <c r="C6274">
        <v>0</v>
      </c>
      <c r="D6274">
        <v>10</v>
      </c>
      <c r="E6274">
        <f>Sheet2!BM14</f>
        <v>7.69909150720215E-5</v>
      </c>
    </row>
    <row r="6275" spans="1:5">
      <c r="A6275">
        <v>2016</v>
      </c>
      <c r="B6275">
        <v>1</v>
      </c>
      <c r="C6275">
        <v>0</v>
      </c>
      <c r="D6275">
        <v>11</v>
      </c>
      <c r="E6275">
        <f>Sheet2!BM15</f>
        <v>6.5626367215983666E-5</v>
      </c>
    </row>
    <row r="6276" spans="1:5">
      <c r="A6276">
        <v>2016</v>
      </c>
      <c r="B6276">
        <v>1</v>
      </c>
      <c r="C6276">
        <v>0</v>
      </c>
      <c r="D6276">
        <v>12</v>
      </c>
      <c r="E6276">
        <f>Sheet2!BM16</f>
        <v>8.8458391384152679E-5</v>
      </c>
    </row>
    <row r="6277" spans="1:5">
      <c r="A6277">
        <v>2016</v>
      </c>
      <c r="B6277">
        <v>1</v>
      </c>
      <c r="C6277">
        <v>0</v>
      </c>
      <c r="D6277">
        <v>13</v>
      </c>
      <c r="E6277">
        <f>Sheet2!BM17</f>
        <v>7.407133069145587E-5</v>
      </c>
    </row>
    <row r="6278" spans="1:5">
      <c r="A6278">
        <v>2016</v>
      </c>
      <c r="B6278">
        <v>1</v>
      </c>
      <c r="C6278">
        <v>0</v>
      </c>
      <c r="D6278">
        <v>14</v>
      </c>
      <c r="E6278">
        <f>Sheet2!BM18</f>
        <v>8.1694492305864173E-5</v>
      </c>
    </row>
    <row r="6279" spans="1:5">
      <c r="A6279">
        <v>2016</v>
      </c>
      <c r="B6279">
        <v>1</v>
      </c>
      <c r="C6279">
        <v>0</v>
      </c>
      <c r="D6279">
        <v>15</v>
      </c>
      <c r="E6279">
        <f>Sheet2!BM19</f>
        <v>1.4513261492688946E-4</v>
      </c>
    </row>
    <row r="6280" spans="1:5">
      <c r="A6280">
        <v>2016</v>
      </c>
      <c r="B6280">
        <v>1</v>
      </c>
      <c r="C6280">
        <v>0</v>
      </c>
      <c r="D6280">
        <v>16</v>
      </c>
      <c r="E6280">
        <f>Sheet2!BM20</f>
        <v>1.5609589964452706E-4</v>
      </c>
    </row>
    <row r="6281" spans="1:5">
      <c r="A6281">
        <v>2016</v>
      </c>
      <c r="B6281">
        <v>1</v>
      </c>
      <c r="C6281">
        <v>0</v>
      </c>
      <c r="D6281">
        <v>17</v>
      </c>
      <c r="E6281">
        <f>Sheet2!BM21</f>
        <v>1.5697018993392981E-4</v>
      </c>
    </row>
    <row r="6282" spans="1:5">
      <c r="A6282">
        <v>2016</v>
      </c>
      <c r="B6282">
        <v>1</v>
      </c>
      <c r="C6282">
        <v>0</v>
      </c>
      <c r="D6282">
        <v>18</v>
      </c>
      <c r="E6282">
        <f>Sheet2!BM22</f>
        <v>2.3289624119581635E-4</v>
      </c>
    </row>
    <row r="6283" spans="1:5">
      <c r="A6283">
        <v>2016</v>
      </c>
      <c r="B6283">
        <v>1</v>
      </c>
      <c r="C6283">
        <v>0</v>
      </c>
      <c r="D6283">
        <v>19</v>
      </c>
      <c r="E6283">
        <f>Sheet2!BM23</f>
        <v>2.0179598425991324E-4</v>
      </c>
    </row>
    <row r="6284" spans="1:5">
      <c r="A6284">
        <v>2016</v>
      </c>
      <c r="B6284">
        <v>1</v>
      </c>
      <c r="C6284">
        <v>0</v>
      </c>
      <c r="D6284">
        <v>20</v>
      </c>
      <c r="E6284">
        <f>Sheet2!BM24</f>
        <v>2.9306987437071388E-4</v>
      </c>
    </row>
    <row r="6285" spans="1:5">
      <c r="A6285">
        <v>2016</v>
      </c>
      <c r="B6285">
        <v>1</v>
      </c>
      <c r="C6285">
        <v>0</v>
      </c>
      <c r="D6285">
        <v>21</v>
      </c>
      <c r="E6285">
        <f>Sheet2!BM25</f>
        <v>1.7808759365499344E-4</v>
      </c>
    </row>
    <row r="6286" spans="1:5">
      <c r="A6286">
        <v>2016</v>
      </c>
      <c r="B6286">
        <v>1</v>
      </c>
      <c r="C6286">
        <v>0</v>
      </c>
      <c r="D6286">
        <v>22</v>
      </c>
      <c r="E6286">
        <f>Sheet2!BM26</f>
        <v>2.9081345581215978E-4</v>
      </c>
    </row>
    <row r="6287" spans="1:5">
      <c r="A6287">
        <v>2016</v>
      </c>
      <c r="B6287">
        <v>1</v>
      </c>
      <c r="C6287">
        <v>0</v>
      </c>
      <c r="D6287">
        <v>23</v>
      </c>
      <c r="E6287">
        <f>Sheet2!BM27</f>
        <v>2.3256952604778692E-4</v>
      </c>
    </row>
    <row r="6288" spans="1:5">
      <c r="A6288">
        <v>2016</v>
      </c>
      <c r="B6288">
        <v>1</v>
      </c>
      <c r="C6288">
        <v>0</v>
      </c>
      <c r="D6288">
        <v>24</v>
      </c>
      <c r="E6288">
        <f>Sheet2!BM28</f>
        <v>2.4123269909236196E-4</v>
      </c>
    </row>
    <row r="6289" spans="1:5">
      <c r="A6289">
        <v>2016</v>
      </c>
      <c r="B6289">
        <v>1</v>
      </c>
      <c r="C6289">
        <v>0</v>
      </c>
      <c r="D6289">
        <v>25</v>
      </c>
      <c r="E6289">
        <f>Sheet2!BM29</f>
        <v>3.0058880041493042E-4</v>
      </c>
    </row>
    <row r="6290" spans="1:5">
      <c r="A6290">
        <v>2016</v>
      </c>
      <c r="B6290">
        <v>1</v>
      </c>
      <c r="C6290">
        <v>0</v>
      </c>
      <c r="D6290">
        <v>26</v>
      </c>
      <c r="E6290">
        <f>Sheet2!BM30</f>
        <v>3.7799017225552135E-4</v>
      </c>
    </row>
    <row r="6291" spans="1:5">
      <c r="A6291">
        <v>2016</v>
      </c>
      <c r="B6291">
        <v>1</v>
      </c>
      <c r="C6291">
        <v>0</v>
      </c>
      <c r="D6291">
        <v>27</v>
      </c>
      <c r="E6291">
        <f>Sheet2!BM31</f>
        <v>2.6456155323234477E-4</v>
      </c>
    </row>
    <row r="6292" spans="1:5">
      <c r="A6292">
        <v>2016</v>
      </c>
      <c r="B6292">
        <v>1</v>
      </c>
      <c r="C6292">
        <v>0</v>
      </c>
      <c r="D6292">
        <v>28</v>
      </c>
      <c r="E6292">
        <f>Sheet2!BM32</f>
        <v>2.9757476565987203E-4</v>
      </c>
    </row>
    <row r="6293" spans="1:5">
      <c r="A6293">
        <v>2016</v>
      </c>
      <c r="B6293">
        <v>1</v>
      </c>
      <c r="C6293">
        <v>0</v>
      </c>
      <c r="D6293">
        <v>29</v>
      </c>
      <c r="E6293">
        <f>Sheet2!BM33</f>
        <v>4.4284699121515157E-4</v>
      </c>
    </row>
    <row r="6294" spans="1:5">
      <c r="A6294">
        <v>2016</v>
      </c>
      <c r="B6294">
        <v>1</v>
      </c>
      <c r="C6294">
        <v>0</v>
      </c>
      <c r="D6294">
        <v>30</v>
      </c>
      <c r="E6294">
        <f>Sheet2!BM34</f>
        <v>5.1573541675810916E-4</v>
      </c>
    </row>
    <row r="6295" spans="1:5">
      <c r="A6295">
        <v>2016</v>
      </c>
      <c r="B6295">
        <v>1</v>
      </c>
      <c r="C6295">
        <v>0</v>
      </c>
      <c r="D6295">
        <v>31</v>
      </c>
      <c r="E6295">
        <f>Sheet2!BM35</f>
        <v>6.1253167749606655E-4</v>
      </c>
    </row>
    <row r="6296" spans="1:5">
      <c r="A6296">
        <v>2016</v>
      </c>
      <c r="B6296">
        <v>1</v>
      </c>
      <c r="C6296">
        <v>0</v>
      </c>
      <c r="D6296">
        <v>32</v>
      </c>
      <c r="E6296">
        <f>Sheet2!BM36</f>
        <v>5.9134324904549487E-4</v>
      </c>
    </row>
    <row r="6297" spans="1:5">
      <c r="A6297">
        <v>2016</v>
      </c>
      <c r="B6297">
        <v>1</v>
      </c>
      <c r="C6297">
        <v>0</v>
      </c>
      <c r="D6297">
        <v>33</v>
      </c>
      <c r="E6297">
        <f>Sheet2!BM37</f>
        <v>6.1511543666361386E-4</v>
      </c>
    </row>
    <row r="6298" spans="1:5">
      <c r="A6298">
        <v>2016</v>
      </c>
      <c r="B6298">
        <v>1</v>
      </c>
      <c r="C6298">
        <v>0</v>
      </c>
      <c r="D6298">
        <v>34</v>
      </c>
      <c r="E6298">
        <f>Sheet2!BM38</f>
        <v>6.9908681784419105E-4</v>
      </c>
    </row>
    <row r="6299" spans="1:5">
      <c r="A6299">
        <v>2016</v>
      </c>
      <c r="B6299">
        <v>1</v>
      </c>
      <c r="C6299">
        <v>0</v>
      </c>
      <c r="D6299">
        <v>35</v>
      </c>
      <c r="E6299">
        <f>Sheet2!BM39</f>
        <v>7.5888656163676657E-4</v>
      </c>
    </row>
    <row r="6300" spans="1:5">
      <c r="A6300">
        <v>2016</v>
      </c>
      <c r="B6300">
        <v>1</v>
      </c>
      <c r="C6300">
        <v>0</v>
      </c>
      <c r="D6300">
        <v>36</v>
      </c>
      <c r="E6300">
        <f>Sheet2!BM40</f>
        <v>7.3833905813617542E-4</v>
      </c>
    </row>
    <row r="6301" spans="1:5">
      <c r="A6301">
        <v>2016</v>
      </c>
      <c r="B6301">
        <v>1</v>
      </c>
      <c r="C6301">
        <v>0</v>
      </c>
      <c r="D6301">
        <v>37</v>
      </c>
      <c r="E6301">
        <f>Sheet2!BM41</f>
        <v>7.6986159227460625E-4</v>
      </c>
    </row>
    <row r="6302" spans="1:5">
      <c r="A6302">
        <v>2016</v>
      </c>
      <c r="B6302">
        <v>1</v>
      </c>
      <c r="C6302">
        <v>0</v>
      </c>
      <c r="D6302">
        <v>38</v>
      </c>
      <c r="E6302">
        <f>Sheet2!BM42</f>
        <v>8.8107219708907303E-4</v>
      </c>
    </row>
    <row r="6303" spans="1:5">
      <c r="A6303">
        <v>2016</v>
      </c>
      <c r="B6303">
        <v>1</v>
      </c>
      <c r="C6303">
        <v>0</v>
      </c>
      <c r="D6303">
        <v>39</v>
      </c>
      <c r="E6303">
        <f>Sheet2!BM43</f>
        <v>8.6036307321689755E-4</v>
      </c>
    </row>
    <row r="6304" spans="1:5">
      <c r="A6304">
        <v>2016</v>
      </c>
      <c r="B6304">
        <v>1</v>
      </c>
      <c r="C6304">
        <v>0</v>
      </c>
      <c r="D6304">
        <v>40</v>
      </c>
      <c r="E6304">
        <f>Sheet2!BM44</f>
        <v>9.4684160692547008E-4</v>
      </c>
    </row>
    <row r="6305" spans="1:5">
      <c r="A6305">
        <v>2016</v>
      </c>
      <c r="B6305">
        <v>1</v>
      </c>
      <c r="C6305">
        <v>0</v>
      </c>
      <c r="D6305">
        <v>41</v>
      </c>
      <c r="E6305">
        <f>Sheet2!BM45</f>
        <v>1.1132100931048443E-3</v>
      </c>
    </row>
    <row r="6306" spans="1:5">
      <c r="A6306">
        <v>2016</v>
      </c>
      <c r="B6306">
        <v>1</v>
      </c>
      <c r="C6306">
        <v>0</v>
      </c>
      <c r="D6306">
        <v>42</v>
      </c>
      <c r="E6306">
        <f>Sheet2!BM46</f>
        <v>1.138989228416154E-3</v>
      </c>
    </row>
    <row r="6307" spans="1:5">
      <c r="A6307">
        <v>2016</v>
      </c>
      <c r="B6307">
        <v>1</v>
      </c>
      <c r="C6307">
        <v>0</v>
      </c>
      <c r="D6307">
        <v>43</v>
      </c>
      <c r="E6307">
        <f>Sheet2!BM47</f>
        <v>1.4500520127352394E-3</v>
      </c>
    </row>
    <row r="6308" spans="1:5">
      <c r="A6308">
        <v>2016</v>
      </c>
      <c r="B6308">
        <v>1</v>
      </c>
      <c r="C6308">
        <v>0</v>
      </c>
      <c r="D6308">
        <v>44</v>
      </c>
      <c r="E6308">
        <f>Sheet2!BM48</f>
        <v>1.6558267199713586E-3</v>
      </c>
    </row>
    <row r="6309" spans="1:5">
      <c r="A6309">
        <v>2016</v>
      </c>
      <c r="B6309">
        <v>1</v>
      </c>
      <c r="C6309">
        <v>0</v>
      </c>
      <c r="D6309">
        <v>45</v>
      </c>
      <c r="E6309">
        <f>Sheet2!BM49</f>
        <v>1.4831401858287408E-3</v>
      </c>
    </row>
    <row r="6310" spans="1:5">
      <c r="A6310">
        <v>2016</v>
      </c>
      <c r="B6310">
        <v>1</v>
      </c>
      <c r="C6310">
        <v>0</v>
      </c>
      <c r="D6310">
        <v>46</v>
      </c>
      <c r="E6310">
        <f>Sheet2!BM50</f>
        <v>1.4534429406432656E-3</v>
      </c>
    </row>
    <row r="6311" spans="1:5">
      <c r="A6311">
        <v>2016</v>
      </c>
      <c r="B6311">
        <v>1</v>
      </c>
      <c r="C6311">
        <v>0</v>
      </c>
      <c r="D6311">
        <v>47</v>
      </c>
      <c r="E6311">
        <f>Sheet2!BM51</f>
        <v>1.5502404454568464E-3</v>
      </c>
    </row>
    <row r="6312" spans="1:5">
      <c r="A6312">
        <v>2016</v>
      </c>
      <c r="B6312">
        <v>1</v>
      </c>
      <c r="C6312">
        <v>0</v>
      </c>
      <c r="D6312">
        <v>48</v>
      </c>
      <c r="E6312">
        <f>Sheet2!BM52</f>
        <v>1.6476859704385753E-3</v>
      </c>
    </row>
    <row r="6313" spans="1:5">
      <c r="A6313">
        <v>2016</v>
      </c>
      <c r="B6313">
        <v>1</v>
      </c>
      <c r="C6313">
        <v>0</v>
      </c>
      <c r="D6313">
        <v>49</v>
      </c>
      <c r="E6313">
        <f>Sheet2!BM53</f>
        <v>1.8309580364212193E-3</v>
      </c>
    </row>
    <row r="6314" spans="1:5">
      <c r="A6314">
        <v>2016</v>
      </c>
      <c r="B6314">
        <v>1</v>
      </c>
      <c r="C6314">
        <v>0</v>
      </c>
      <c r="D6314">
        <v>50</v>
      </c>
      <c r="E6314">
        <f>Sheet2!BM54</f>
        <v>1.7830658734523156E-3</v>
      </c>
    </row>
    <row r="6315" spans="1:5">
      <c r="A6315">
        <v>2016</v>
      </c>
      <c r="B6315">
        <v>1</v>
      </c>
      <c r="C6315">
        <v>0</v>
      </c>
      <c r="D6315">
        <v>51</v>
      </c>
      <c r="E6315">
        <f>Sheet2!BM55</f>
        <v>2.57090866596551E-3</v>
      </c>
    </row>
    <row r="6316" spans="1:5">
      <c r="A6316">
        <v>2016</v>
      </c>
      <c r="B6316">
        <v>1</v>
      </c>
      <c r="C6316">
        <v>0</v>
      </c>
      <c r="D6316">
        <v>52</v>
      </c>
      <c r="E6316">
        <f>Sheet2!BM56</f>
        <v>2.3122872374590534E-3</v>
      </c>
    </row>
    <row r="6317" spans="1:5">
      <c r="A6317">
        <v>2016</v>
      </c>
      <c r="B6317">
        <v>1</v>
      </c>
      <c r="C6317">
        <v>0</v>
      </c>
      <c r="D6317">
        <v>53</v>
      </c>
      <c r="E6317">
        <f>Sheet2!BM57</f>
        <v>2.0867108621326186E-3</v>
      </c>
    </row>
    <row r="6318" spans="1:5">
      <c r="A6318">
        <v>2016</v>
      </c>
      <c r="B6318">
        <v>1</v>
      </c>
      <c r="C6318">
        <v>0</v>
      </c>
      <c r="D6318">
        <v>54</v>
      </c>
      <c r="E6318">
        <f>Sheet2!BM58</f>
        <v>3.0922053993431065E-3</v>
      </c>
    </row>
    <row r="6319" spans="1:5">
      <c r="A6319">
        <v>2016</v>
      </c>
      <c r="B6319">
        <v>1</v>
      </c>
      <c r="C6319">
        <v>0</v>
      </c>
      <c r="D6319">
        <v>55</v>
      </c>
      <c r="E6319">
        <f>Sheet2!BM59</f>
        <v>2.9441101708549181E-3</v>
      </c>
    </row>
    <row r="6320" spans="1:5">
      <c r="A6320">
        <v>2016</v>
      </c>
      <c r="B6320">
        <v>1</v>
      </c>
      <c r="C6320">
        <v>0</v>
      </c>
      <c r="D6320">
        <v>56</v>
      </c>
      <c r="E6320">
        <f>Sheet2!BM60</f>
        <v>3.4255201249307338E-3</v>
      </c>
    </row>
    <row r="6321" spans="1:5">
      <c r="A6321">
        <v>2016</v>
      </c>
      <c r="B6321">
        <v>1</v>
      </c>
      <c r="C6321">
        <v>0</v>
      </c>
      <c r="D6321">
        <v>57</v>
      </c>
      <c r="E6321">
        <f>Sheet2!BM61</f>
        <v>3.2274678111587985E-3</v>
      </c>
    </row>
    <row r="6322" spans="1:5">
      <c r="A6322">
        <v>2016</v>
      </c>
      <c r="B6322">
        <v>1</v>
      </c>
      <c r="C6322">
        <v>0</v>
      </c>
      <c r="D6322">
        <v>58</v>
      </c>
      <c r="E6322">
        <f>Sheet2!BM62</f>
        <v>3.6423841059602651E-3</v>
      </c>
    </row>
    <row r="6323" spans="1:5">
      <c r="A6323">
        <v>2016</v>
      </c>
      <c r="B6323">
        <v>1</v>
      </c>
      <c r="C6323">
        <v>0</v>
      </c>
      <c r="D6323">
        <v>59</v>
      </c>
      <c r="E6323">
        <f>Sheet2!BM63</f>
        <v>3.867880401539956E-3</v>
      </c>
    </row>
    <row r="6324" spans="1:5">
      <c r="A6324">
        <v>2016</v>
      </c>
      <c r="B6324">
        <v>1</v>
      </c>
      <c r="C6324">
        <v>0</v>
      </c>
      <c r="D6324">
        <v>60</v>
      </c>
      <c r="E6324">
        <f>Sheet2!BM64</f>
        <v>4.7193198303248432E-3</v>
      </c>
    </row>
    <row r="6325" spans="1:5">
      <c r="A6325">
        <v>2016</v>
      </c>
      <c r="B6325">
        <v>1</v>
      </c>
      <c r="C6325">
        <v>0</v>
      </c>
      <c r="D6325">
        <v>61</v>
      </c>
      <c r="E6325">
        <f>Sheet2!BM65</f>
        <v>4.9069019950930982E-3</v>
      </c>
    </row>
    <row r="6326" spans="1:5">
      <c r="A6326">
        <v>2016</v>
      </c>
      <c r="B6326">
        <v>1</v>
      </c>
      <c r="C6326">
        <v>0</v>
      </c>
      <c r="D6326">
        <v>62</v>
      </c>
      <c r="E6326">
        <f>Sheet2!BM66</f>
        <v>4.5379617957917191E-3</v>
      </c>
    </row>
    <row r="6327" spans="1:5">
      <c r="A6327">
        <v>2016</v>
      </c>
      <c r="B6327">
        <v>1</v>
      </c>
      <c r="C6327">
        <v>0</v>
      </c>
      <c r="D6327">
        <v>63</v>
      </c>
      <c r="E6327">
        <f>Sheet2!BM67</f>
        <v>5.4207993715015218E-3</v>
      </c>
    </row>
    <row r="6328" spans="1:5">
      <c r="A6328">
        <v>2016</v>
      </c>
      <c r="B6328">
        <v>1</v>
      </c>
      <c r="C6328">
        <v>0</v>
      </c>
      <c r="D6328">
        <v>64</v>
      </c>
      <c r="E6328">
        <f>Sheet2!BM68</f>
        <v>5.9136845089819146E-3</v>
      </c>
    </row>
    <row r="6329" spans="1:5">
      <c r="A6329">
        <v>2016</v>
      </c>
      <c r="B6329">
        <v>1</v>
      </c>
      <c r="C6329">
        <v>0</v>
      </c>
      <c r="D6329">
        <v>65</v>
      </c>
      <c r="E6329">
        <f>Sheet2!BM69</f>
        <v>6.1865320824599605E-3</v>
      </c>
    </row>
    <row r="6330" spans="1:5">
      <c r="A6330">
        <v>2016</v>
      </c>
      <c r="B6330">
        <v>1</v>
      </c>
      <c r="C6330">
        <v>0</v>
      </c>
      <c r="D6330">
        <v>66</v>
      </c>
      <c r="E6330">
        <f>Sheet2!BM70</f>
        <v>6.7816354974932908E-3</v>
      </c>
    </row>
    <row r="6331" spans="1:5">
      <c r="A6331">
        <v>2016</v>
      </c>
      <c r="B6331">
        <v>1</v>
      </c>
      <c r="C6331">
        <v>0</v>
      </c>
      <c r="D6331">
        <v>67</v>
      </c>
      <c r="E6331">
        <f>Sheet2!BM71</f>
        <v>7.8994382143395252E-3</v>
      </c>
    </row>
    <row r="6332" spans="1:5">
      <c r="A6332">
        <v>2016</v>
      </c>
      <c r="B6332">
        <v>1</v>
      </c>
      <c r="C6332">
        <v>0</v>
      </c>
      <c r="D6332">
        <v>68</v>
      </c>
      <c r="E6332">
        <f>Sheet2!BM72</f>
        <v>7.9021757752269998E-3</v>
      </c>
    </row>
    <row r="6333" spans="1:5">
      <c r="A6333">
        <v>2016</v>
      </c>
      <c r="B6333">
        <v>1</v>
      </c>
      <c r="C6333">
        <v>0</v>
      </c>
      <c r="D6333">
        <v>69</v>
      </c>
      <c r="E6333">
        <f>Sheet2!BM73</f>
        <v>9.8813420621931252E-3</v>
      </c>
    </row>
    <row r="6334" spans="1:5">
      <c r="A6334">
        <v>2016</v>
      </c>
      <c r="B6334">
        <v>1</v>
      </c>
      <c r="C6334">
        <v>0</v>
      </c>
      <c r="D6334">
        <v>70</v>
      </c>
      <c r="E6334">
        <f>Sheet2!BM74</f>
        <v>9.9539302508772354E-3</v>
      </c>
    </row>
    <row r="6335" spans="1:5">
      <c r="A6335">
        <v>2016</v>
      </c>
      <c r="B6335">
        <v>1</v>
      </c>
      <c r="C6335">
        <v>0</v>
      </c>
      <c r="D6335">
        <v>71</v>
      </c>
      <c r="E6335">
        <f>Sheet2!BM75</f>
        <v>1.1669724770642202E-2</v>
      </c>
    </row>
    <row r="6336" spans="1:5">
      <c r="A6336">
        <v>2016</v>
      </c>
      <c r="B6336">
        <v>1</v>
      </c>
      <c r="C6336">
        <v>0</v>
      </c>
      <c r="D6336">
        <v>72</v>
      </c>
      <c r="E6336">
        <f>Sheet2!BM76</f>
        <v>1.2761919032991184E-2</v>
      </c>
    </row>
    <row r="6337" spans="1:5">
      <c r="A6337">
        <v>2016</v>
      </c>
      <c r="B6337">
        <v>1</v>
      </c>
      <c r="C6337">
        <v>0</v>
      </c>
      <c r="D6337">
        <v>73</v>
      </c>
      <c r="E6337">
        <f>Sheet2!BM77</f>
        <v>1.5151515151515152E-2</v>
      </c>
    </row>
    <row r="6338" spans="1:5">
      <c r="A6338">
        <v>2016</v>
      </c>
      <c r="B6338">
        <v>1</v>
      </c>
      <c r="C6338">
        <v>0</v>
      </c>
      <c r="D6338">
        <v>74</v>
      </c>
      <c r="E6338">
        <f>Sheet2!BM78</f>
        <v>1.5941335883947076E-2</v>
      </c>
    </row>
    <row r="6339" spans="1:5">
      <c r="A6339">
        <v>2016</v>
      </c>
      <c r="B6339">
        <v>1</v>
      </c>
      <c r="C6339">
        <v>0</v>
      </c>
      <c r="D6339">
        <v>75</v>
      </c>
      <c r="E6339">
        <f>Sheet2!BM79</f>
        <v>1.9397863744534838E-2</v>
      </c>
    </row>
    <row r="6340" spans="1:5">
      <c r="A6340">
        <v>2016</v>
      </c>
      <c r="B6340">
        <v>1</v>
      </c>
      <c r="C6340">
        <v>0</v>
      </c>
      <c r="D6340">
        <v>76</v>
      </c>
      <c r="E6340">
        <f>Sheet2!BM80</f>
        <v>1.9398479427549194E-2</v>
      </c>
    </row>
    <row r="6341" spans="1:5">
      <c r="A6341">
        <v>2016</v>
      </c>
      <c r="B6341">
        <v>1</v>
      </c>
      <c r="C6341">
        <v>0</v>
      </c>
      <c r="D6341">
        <v>77</v>
      </c>
      <c r="E6341">
        <f>Sheet2!BM81</f>
        <v>2.3108127010770738E-2</v>
      </c>
    </row>
    <row r="6342" spans="1:5">
      <c r="A6342">
        <v>2016</v>
      </c>
      <c r="B6342">
        <v>1</v>
      </c>
      <c r="C6342">
        <v>0</v>
      </c>
      <c r="D6342">
        <v>78</v>
      </c>
      <c r="E6342">
        <f>Sheet2!BM82</f>
        <v>2.6261072659432054E-2</v>
      </c>
    </row>
    <row r="6343" spans="1:5">
      <c r="A6343">
        <v>2016</v>
      </c>
      <c r="B6343">
        <v>1</v>
      </c>
      <c r="C6343">
        <v>0</v>
      </c>
      <c r="D6343">
        <v>79</v>
      </c>
      <c r="E6343">
        <f>Sheet2!BM83</f>
        <v>2.9323243615100181E-2</v>
      </c>
    </row>
    <row r="6344" spans="1:5">
      <c r="A6344">
        <v>2016</v>
      </c>
      <c r="B6344">
        <v>1</v>
      </c>
      <c r="C6344">
        <v>0</v>
      </c>
      <c r="D6344">
        <v>80</v>
      </c>
      <c r="E6344">
        <f>Sheet2!BM84</f>
        <v>3.3096517068099116E-2</v>
      </c>
    </row>
    <row r="6345" spans="1:5">
      <c r="A6345">
        <v>2016</v>
      </c>
      <c r="B6345">
        <v>1</v>
      </c>
      <c r="C6345">
        <v>0</v>
      </c>
      <c r="D6345">
        <v>81</v>
      </c>
      <c r="E6345">
        <f>Sheet2!BM85</f>
        <v>3.8127369898187678E-2</v>
      </c>
    </row>
    <row r="6346" spans="1:5">
      <c r="A6346">
        <v>2016</v>
      </c>
      <c r="B6346">
        <v>1</v>
      </c>
      <c r="C6346">
        <v>0</v>
      </c>
      <c r="D6346">
        <v>82</v>
      </c>
      <c r="E6346">
        <f>Sheet2!BM86</f>
        <v>4.4575609456177563E-2</v>
      </c>
    </row>
    <row r="6347" spans="1:5">
      <c r="A6347">
        <v>2016</v>
      </c>
      <c r="B6347">
        <v>1</v>
      </c>
      <c r="C6347">
        <v>0</v>
      </c>
      <c r="D6347">
        <v>83</v>
      </c>
      <c r="E6347">
        <f>Sheet2!BM87</f>
        <v>4.6046412344097828E-2</v>
      </c>
    </row>
    <row r="6348" spans="1:5">
      <c r="A6348">
        <v>2016</v>
      </c>
      <c r="B6348">
        <v>1</v>
      </c>
      <c r="C6348">
        <v>0</v>
      </c>
      <c r="D6348">
        <v>84</v>
      </c>
      <c r="E6348">
        <f>Sheet2!BM88</f>
        <v>5.908219995602601E-2</v>
      </c>
    </row>
    <row r="6349" spans="1:5">
      <c r="A6349">
        <v>2016</v>
      </c>
      <c r="B6349">
        <v>1</v>
      </c>
      <c r="C6349">
        <v>0</v>
      </c>
      <c r="D6349">
        <v>85</v>
      </c>
      <c r="E6349">
        <f>Sheet2!BM89</f>
        <v>6.4453961456102785E-2</v>
      </c>
    </row>
    <row r="6350" spans="1:5">
      <c r="A6350">
        <v>2016</v>
      </c>
      <c r="B6350">
        <v>1</v>
      </c>
      <c r="C6350">
        <v>0</v>
      </c>
      <c r="D6350">
        <v>86</v>
      </c>
      <c r="E6350">
        <f>Sheet2!BM90</f>
        <v>7.1877949040578801E-2</v>
      </c>
    </row>
    <row r="6351" spans="1:5">
      <c r="A6351">
        <v>2016</v>
      </c>
      <c r="B6351">
        <v>1</v>
      </c>
      <c r="C6351">
        <v>0</v>
      </c>
      <c r="D6351">
        <v>87</v>
      </c>
      <c r="E6351">
        <f>Sheet2!BM91</f>
        <v>8.4942217345084184E-2</v>
      </c>
    </row>
    <row r="6352" spans="1:5">
      <c r="A6352">
        <v>2016</v>
      </c>
      <c r="B6352">
        <v>1</v>
      </c>
      <c r="C6352">
        <v>0</v>
      </c>
      <c r="D6352">
        <v>88</v>
      </c>
      <c r="E6352">
        <f>Sheet2!BM92</f>
        <v>9.6897114861186712E-2</v>
      </c>
    </row>
    <row r="6353" spans="1:5">
      <c r="A6353">
        <v>2016</v>
      </c>
      <c r="B6353">
        <v>1</v>
      </c>
      <c r="C6353">
        <v>0</v>
      </c>
      <c r="D6353">
        <v>89</v>
      </c>
      <c r="E6353">
        <f>Sheet2!BM93</f>
        <v>0.11274140460800254</v>
      </c>
    </row>
    <row r="6354" spans="1:5">
      <c r="A6354">
        <v>2016</v>
      </c>
      <c r="B6354">
        <v>1</v>
      </c>
      <c r="C6354">
        <v>0</v>
      </c>
      <c r="D6354">
        <v>90</v>
      </c>
      <c r="E6354">
        <f>Sheet2!BM94</f>
        <v>0.12825589581133404</v>
      </c>
    </row>
    <row r="6355" spans="1:5">
      <c r="A6355">
        <v>2016</v>
      </c>
      <c r="B6355">
        <v>1</v>
      </c>
      <c r="C6355">
        <v>0</v>
      </c>
      <c r="D6355">
        <v>91</v>
      </c>
      <c r="E6355">
        <f>Sheet2!BM95</f>
        <v>0.14660031483268166</v>
      </c>
    </row>
    <row r="6356" spans="1:5">
      <c r="A6356">
        <v>2016</v>
      </c>
      <c r="B6356">
        <v>1</v>
      </c>
      <c r="C6356">
        <v>0</v>
      </c>
      <c r="D6356">
        <v>92</v>
      </c>
      <c r="E6356">
        <f>Sheet2!BM96</f>
        <v>0.16850060459492142</v>
      </c>
    </row>
    <row r="6357" spans="1:5">
      <c r="A6357">
        <v>2016</v>
      </c>
      <c r="B6357">
        <v>1</v>
      </c>
      <c r="C6357">
        <v>0</v>
      </c>
      <c r="D6357">
        <v>93</v>
      </c>
      <c r="E6357">
        <f>Sheet2!BM97</f>
        <v>0.19015057830799448</v>
      </c>
    </row>
    <row r="6358" spans="1:5">
      <c r="A6358">
        <v>2016</v>
      </c>
      <c r="B6358">
        <v>1</v>
      </c>
      <c r="C6358">
        <v>0</v>
      </c>
      <c r="D6358">
        <v>94</v>
      </c>
      <c r="E6358">
        <f>Sheet2!BM98</f>
        <v>0.21259057971014492</v>
      </c>
    </row>
    <row r="6359" spans="1:5">
      <c r="A6359">
        <v>2016</v>
      </c>
      <c r="B6359">
        <v>1</v>
      </c>
      <c r="C6359">
        <v>0</v>
      </c>
      <c r="D6359">
        <v>95</v>
      </c>
      <c r="E6359">
        <f>Sheet2!BM99</f>
        <v>0.23179184183615498</v>
      </c>
    </row>
    <row r="6360" spans="1:5">
      <c r="A6360">
        <v>2016</v>
      </c>
      <c r="B6360">
        <v>1</v>
      </c>
      <c r="C6360">
        <v>0</v>
      </c>
      <c r="D6360">
        <v>96</v>
      </c>
      <c r="E6360">
        <f>Sheet2!BM100</f>
        <v>0.26125228367380832</v>
      </c>
    </row>
    <row r="6361" spans="1:5">
      <c r="A6361">
        <v>2016</v>
      </c>
      <c r="B6361">
        <v>1</v>
      </c>
      <c r="C6361">
        <v>0</v>
      </c>
      <c r="D6361">
        <v>97</v>
      </c>
      <c r="E6361">
        <f>Sheet2!BM101</f>
        <v>0.30085328929259564</v>
      </c>
    </row>
    <row r="6362" spans="1:5">
      <c r="A6362">
        <v>2016</v>
      </c>
      <c r="B6362">
        <v>1</v>
      </c>
      <c r="C6362">
        <v>0</v>
      </c>
      <c r="D6362">
        <v>98</v>
      </c>
      <c r="E6362">
        <f>Sheet2!BM102</f>
        <v>0.30501244223249202</v>
      </c>
    </row>
    <row r="6363" spans="1:5">
      <c r="A6363">
        <v>2016</v>
      </c>
      <c r="B6363">
        <v>1</v>
      </c>
      <c r="C6363">
        <v>0</v>
      </c>
      <c r="D6363">
        <v>99</v>
      </c>
      <c r="E6363">
        <f>Sheet2!BM103</f>
        <v>0.35626911314984711</v>
      </c>
    </row>
    <row r="6364" spans="1:5">
      <c r="A6364">
        <v>2016</v>
      </c>
      <c r="B6364">
        <v>1</v>
      </c>
      <c r="C6364">
        <v>0</v>
      </c>
      <c r="D6364">
        <v>100</v>
      </c>
      <c r="E6364">
        <f>Sheet2!BM104</f>
        <v>0.52983656404408974</v>
      </c>
    </row>
    <row r="6365" spans="1:5">
      <c r="A6365">
        <v>2016</v>
      </c>
      <c r="B6365">
        <v>1</v>
      </c>
      <c r="C6365">
        <v>1</v>
      </c>
      <c r="D6365">
        <v>0</v>
      </c>
      <c r="E6365">
        <f>Sheet2!BL4</f>
        <v>3.1627286867639435E-3</v>
      </c>
    </row>
    <row r="6366" spans="1:5">
      <c r="A6366">
        <v>2016</v>
      </c>
      <c r="B6366">
        <v>1</v>
      </c>
      <c r="C6366">
        <v>1</v>
      </c>
      <c r="D6366">
        <v>1</v>
      </c>
      <c r="E6366">
        <f>Sheet2!BL5</f>
        <v>2.5168489051707264E-4</v>
      </c>
    </row>
    <row r="6367" spans="1:5">
      <c r="A6367">
        <v>2016</v>
      </c>
      <c r="B6367">
        <v>1</v>
      </c>
      <c r="C6367">
        <v>1</v>
      </c>
      <c r="D6367">
        <v>2</v>
      </c>
      <c r="E6367">
        <f>Sheet2!BL6</f>
        <v>1.0384000332288011E-4</v>
      </c>
    </row>
    <row r="6368" spans="1:5">
      <c r="A6368">
        <v>2016</v>
      </c>
      <c r="B6368">
        <v>1</v>
      </c>
      <c r="C6368">
        <v>1</v>
      </c>
      <c r="D6368">
        <v>3</v>
      </c>
      <c r="E6368">
        <f>Sheet2!BL7</f>
        <v>9.5818874949523989E-5</v>
      </c>
    </row>
    <row r="6369" spans="1:5">
      <c r="A6369">
        <v>2016</v>
      </c>
      <c r="B6369">
        <v>1</v>
      </c>
      <c r="C6369">
        <v>1</v>
      </c>
      <c r="D6369">
        <v>4</v>
      </c>
      <c r="E6369">
        <f>Sheet2!BL8</f>
        <v>1.0222300971800079E-4</v>
      </c>
    </row>
    <row r="6370" spans="1:5">
      <c r="A6370">
        <v>2016</v>
      </c>
      <c r="B6370">
        <v>1</v>
      </c>
      <c r="C6370">
        <v>1</v>
      </c>
      <c r="D6370">
        <v>5</v>
      </c>
      <c r="E6370">
        <f>Sheet2!BL9</f>
        <v>1.0285808327390422E-4</v>
      </c>
    </row>
    <row r="6371" spans="1:5">
      <c r="A6371">
        <v>2016</v>
      </c>
      <c r="B6371">
        <v>1</v>
      </c>
      <c r="C6371">
        <v>1</v>
      </c>
      <c r="D6371">
        <v>6</v>
      </c>
      <c r="E6371">
        <f>Sheet2!BL10</f>
        <v>6.7362748400134721E-5</v>
      </c>
    </row>
    <row r="6372" spans="1:5">
      <c r="A6372">
        <v>2016</v>
      </c>
      <c r="B6372">
        <v>1</v>
      </c>
      <c r="C6372">
        <v>1</v>
      </c>
      <c r="D6372">
        <v>7</v>
      </c>
      <c r="E6372">
        <f>Sheet2!BL11</f>
        <v>6.8354568819379888E-6</v>
      </c>
    </row>
    <row r="6373" spans="1:5">
      <c r="A6373">
        <v>2016</v>
      </c>
      <c r="B6373">
        <v>1</v>
      </c>
      <c r="C6373">
        <v>1</v>
      </c>
      <c r="D6373">
        <v>8</v>
      </c>
      <c r="E6373">
        <f>Sheet2!BL12</f>
        <v>4.0610511354022134E-5</v>
      </c>
    </row>
    <row r="6374" spans="1:5">
      <c r="A6374">
        <v>2016</v>
      </c>
      <c r="B6374">
        <v>1</v>
      </c>
      <c r="C6374">
        <v>1</v>
      </c>
      <c r="D6374">
        <v>9</v>
      </c>
      <c r="E6374">
        <f>Sheet2!BL13</f>
        <v>6.119867810855285E-5</v>
      </c>
    </row>
    <row r="6375" spans="1:5">
      <c r="A6375">
        <v>2016</v>
      </c>
      <c r="B6375">
        <v>1</v>
      </c>
      <c r="C6375">
        <v>1</v>
      </c>
      <c r="D6375">
        <v>10</v>
      </c>
      <c r="E6375">
        <f>Sheet2!BL14</f>
        <v>7.69909150720215E-5</v>
      </c>
    </row>
    <row r="6376" spans="1:5">
      <c r="A6376">
        <v>2016</v>
      </c>
      <c r="B6376">
        <v>1</v>
      </c>
      <c r="C6376">
        <v>1</v>
      </c>
      <c r="D6376">
        <v>11</v>
      </c>
      <c r="E6376">
        <f>Sheet2!BL15</f>
        <v>6.5626367215983666E-5</v>
      </c>
    </row>
    <row r="6377" spans="1:5">
      <c r="A6377">
        <v>2016</v>
      </c>
      <c r="B6377">
        <v>1</v>
      </c>
      <c r="C6377">
        <v>1</v>
      </c>
      <c r="D6377">
        <v>12</v>
      </c>
      <c r="E6377">
        <f>Sheet2!BL16</f>
        <v>8.8458391384152679E-5</v>
      </c>
    </row>
    <row r="6378" spans="1:5">
      <c r="A6378">
        <v>2016</v>
      </c>
      <c r="B6378">
        <v>1</v>
      </c>
      <c r="C6378">
        <v>1</v>
      </c>
      <c r="D6378">
        <v>13</v>
      </c>
      <c r="E6378">
        <f>Sheet2!BL17</f>
        <v>7.407133069145587E-5</v>
      </c>
    </row>
    <row r="6379" spans="1:5">
      <c r="A6379">
        <v>2016</v>
      </c>
      <c r="B6379">
        <v>1</v>
      </c>
      <c r="C6379">
        <v>1</v>
      </c>
      <c r="D6379">
        <v>14</v>
      </c>
      <c r="E6379">
        <f>Sheet2!BL18</f>
        <v>8.1694492305864173E-5</v>
      </c>
    </row>
    <row r="6380" spans="1:5">
      <c r="A6380">
        <v>2016</v>
      </c>
      <c r="B6380">
        <v>1</v>
      </c>
      <c r="C6380">
        <v>1</v>
      </c>
      <c r="D6380">
        <v>15</v>
      </c>
      <c r="E6380">
        <f>Sheet2!BL19</f>
        <v>1.4513261492688946E-4</v>
      </c>
    </row>
    <row r="6381" spans="1:5">
      <c r="A6381">
        <v>2016</v>
      </c>
      <c r="B6381">
        <v>1</v>
      </c>
      <c r="C6381">
        <v>1</v>
      </c>
      <c r="D6381">
        <v>16</v>
      </c>
      <c r="E6381">
        <f>Sheet2!BL20</f>
        <v>1.5609589964452706E-4</v>
      </c>
    </row>
    <row r="6382" spans="1:5">
      <c r="A6382">
        <v>2016</v>
      </c>
      <c r="B6382">
        <v>1</v>
      </c>
      <c r="C6382">
        <v>1</v>
      </c>
      <c r="D6382">
        <v>17</v>
      </c>
      <c r="E6382">
        <f>Sheet2!BL21</f>
        <v>1.5697018993392981E-4</v>
      </c>
    </row>
    <row r="6383" spans="1:5">
      <c r="A6383">
        <v>2016</v>
      </c>
      <c r="B6383">
        <v>1</v>
      </c>
      <c r="C6383">
        <v>1</v>
      </c>
      <c r="D6383">
        <v>18</v>
      </c>
      <c r="E6383">
        <f>Sheet2!BL22</f>
        <v>2.3289624119581635E-4</v>
      </c>
    </row>
    <row r="6384" spans="1:5">
      <c r="A6384">
        <v>2016</v>
      </c>
      <c r="B6384">
        <v>1</v>
      </c>
      <c r="C6384">
        <v>1</v>
      </c>
      <c r="D6384">
        <v>19</v>
      </c>
      <c r="E6384">
        <f>Sheet2!BL23</f>
        <v>2.0179598425991324E-4</v>
      </c>
    </row>
    <row r="6385" spans="1:5">
      <c r="A6385">
        <v>2016</v>
      </c>
      <c r="B6385">
        <v>1</v>
      </c>
      <c r="C6385">
        <v>1</v>
      </c>
      <c r="D6385">
        <v>20</v>
      </c>
      <c r="E6385">
        <f>Sheet2!BL24</f>
        <v>2.9306987437071388E-4</v>
      </c>
    </row>
    <row r="6386" spans="1:5">
      <c r="A6386">
        <v>2016</v>
      </c>
      <c r="B6386">
        <v>1</v>
      </c>
      <c r="C6386">
        <v>1</v>
      </c>
      <c r="D6386">
        <v>21</v>
      </c>
      <c r="E6386">
        <f>Sheet2!BL25</f>
        <v>1.7808759365499344E-4</v>
      </c>
    </row>
    <row r="6387" spans="1:5">
      <c r="A6387">
        <v>2016</v>
      </c>
      <c r="B6387">
        <v>1</v>
      </c>
      <c r="C6387">
        <v>1</v>
      </c>
      <c r="D6387">
        <v>22</v>
      </c>
      <c r="E6387">
        <f>Sheet2!BL26</f>
        <v>2.9081345581215978E-4</v>
      </c>
    </row>
    <row r="6388" spans="1:5">
      <c r="A6388">
        <v>2016</v>
      </c>
      <c r="B6388">
        <v>1</v>
      </c>
      <c r="C6388">
        <v>1</v>
      </c>
      <c r="D6388">
        <v>23</v>
      </c>
      <c r="E6388">
        <f>Sheet2!BL27</f>
        <v>2.3256952604778692E-4</v>
      </c>
    </row>
    <row r="6389" spans="1:5">
      <c r="A6389">
        <v>2016</v>
      </c>
      <c r="B6389">
        <v>1</v>
      </c>
      <c r="C6389">
        <v>1</v>
      </c>
      <c r="D6389">
        <v>24</v>
      </c>
      <c r="E6389">
        <f>Sheet2!BL28</f>
        <v>2.4123269909236196E-4</v>
      </c>
    </row>
    <row r="6390" spans="1:5">
      <c r="A6390">
        <v>2016</v>
      </c>
      <c r="B6390">
        <v>1</v>
      </c>
      <c r="C6390">
        <v>1</v>
      </c>
      <c r="D6390">
        <v>25</v>
      </c>
      <c r="E6390">
        <f>Sheet2!BL29</f>
        <v>3.0058880041493042E-4</v>
      </c>
    </row>
    <row r="6391" spans="1:5">
      <c r="A6391">
        <v>2016</v>
      </c>
      <c r="B6391">
        <v>1</v>
      </c>
      <c r="C6391">
        <v>1</v>
      </c>
      <c r="D6391">
        <v>26</v>
      </c>
      <c r="E6391">
        <f>Sheet2!BL30</f>
        <v>1.8244429747542703E-4</v>
      </c>
    </row>
    <row r="6392" spans="1:5">
      <c r="A6392">
        <v>2016</v>
      </c>
      <c r="B6392">
        <v>1</v>
      </c>
      <c r="C6392">
        <v>1</v>
      </c>
      <c r="D6392">
        <v>27</v>
      </c>
      <c r="E6392">
        <f>Sheet2!BL31</f>
        <v>1.2824270848600322E-4</v>
      </c>
    </row>
    <row r="6393" spans="1:5">
      <c r="A6393">
        <v>2016</v>
      </c>
      <c r="B6393">
        <v>1</v>
      </c>
      <c r="C6393">
        <v>1</v>
      </c>
      <c r="D6393">
        <v>28</v>
      </c>
      <c r="E6393">
        <f>Sheet2!BL32</f>
        <v>1.521745746720638E-4</v>
      </c>
    </row>
    <row r="6394" spans="1:5">
      <c r="A6394">
        <v>2016</v>
      </c>
      <c r="B6394">
        <v>1</v>
      </c>
      <c r="C6394">
        <v>1</v>
      </c>
      <c r="D6394">
        <v>29</v>
      </c>
      <c r="E6394">
        <f>Sheet2!BL33</f>
        <v>1.8570102135561745E-4</v>
      </c>
    </row>
    <row r="6395" spans="1:5">
      <c r="A6395">
        <v>2016</v>
      </c>
      <c r="B6395">
        <v>1</v>
      </c>
      <c r="C6395">
        <v>1</v>
      </c>
      <c r="D6395">
        <v>30</v>
      </c>
      <c r="E6395">
        <f>Sheet2!BL34</f>
        <v>2.2101246975618835E-4</v>
      </c>
    </row>
    <row r="6396" spans="1:5">
      <c r="A6396">
        <v>2016</v>
      </c>
      <c r="B6396">
        <v>1</v>
      </c>
      <c r="C6396">
        <v>1</v>
      </c>
      <c r="D6396">
        <v>31</v>
      </c>
      <c r="E6396">
        <f>Sheet2!BL35</f>
        <v>2.8002154011847065E-4</v>
      </c>
    </row>
    <row r="6397" spans="1:5">
      <c r="A6397">
        <v>2016</v>
      </c>
      <c r="B6397">
        <v>1</v>
      </c>
      <c r="C6397">
        <v>1</v>
      </c>
      <c r="D6397">
        <v>32</v>
      </c>
      <c r="E6397">
        <f>Sheet2!BL36</f>
        <v>2.1376221498371336E-4</v>
      </c>
    </row>
    <row r="6398" spans="1:5">
      <c r="A6398">
        <v>2016</v>
      </c>
      <c r="B6398">
        <v>1</v>
      </c>
      <c r="C6398">
        <v>1</v>
      </c>
      <c r="D6398">
        <v>33</v>
      </c>
      <c r="E6398">
        <f>Sheet2!BL37</f>
        <v>2.4405244198873454E-4</v>
      </c>
    </row>
    <row r="6399" spans="1:5">
      <c r="A6399">
        <v>2016</v>
      </c>
      <c r="B6399">
        <v>1</v>
      </c>
      <c r="C6399">
        <v>1</v>
      </c>
      <c r="D6399">
        <v>34</v>
      </c>
      <c r="E6399">
        <f>Sheet2!BL38</f>
        <v>3.6313315209390428E-4</v>
      </c>
    </row>
    <row r="6400" spans="1:5">
      <c r="A6400">
        <v>2016</v>
      </c>
      <c r="B6400">
        <v>1</v>
      </c>
      <c r="C6400">
        <v>1</v>
      </c>
      <c r="D6400">
        <v>35</v>
      </c>
      <c r="E6400">
        <f>Sheet2!BL39</f>
        <v>3.2383419689119172E-4</v>
      </c>
    </row>
    <row r="6401" spans="1:5">
      <c r="A6401">
        <v>2016</v>
      </c>
      <c r="B6401">
        <v>1</v>
      </c>
      <c r="C6401">
        <v>1</v>
      </c>
      <c r="D6401">
        <v>36</v>
      </c>
      <c r="E6401">
        <f>Sheet2!BL40</f>
        <v>2.7228721258572004E-4</v>
      </c>
    </row>
    <row r="6402" spans="1:5">
      <c r="A6402">
        <v>2016</v>
      </c>
      <c r="B6402">
        <v>1</v>
      </c>
      <c r="C6402">
        <v>1</v>
      </c>
      <c r="D6402">
        <v>37</v>
      </c>
      <c r="E6402">
        <f>Sheet2!BL41</f>
        <v>4.2940394642674575E-4</v>
      </c>
    </row>
    <row r="6403" spans="1:5">
      <c r="A6403">
        <v>2016</v>
      </c>
      <c r="B6403">
        <v>1</v>
      </c>
      <c r="C6403">
        <v>1</v>
      </c>
      <c r="D6403">
        <v>38</v>
      </c>
      <c r="E6403">
        <f>Sheet2!BL42</f>
        <v>4.4588232854269065E-4</v>
      </c>
    </row>
    <row r="6404" spans="1:5">
      <c r="A6404">
        <v>2016</v>
      </c>
      <c r="B6404">
        <v>1</v>
      </c>
      <c r="C6404">
        <v>1</v>
      </c>
      <c r="D6404">
        <v>39</v>
      </c>
      <c r="E6404">
        <f>Sheet2!BL43</f>
        <v>4.1618545223751703E-4</v>
      </c>
    </row>
    <row r="6405" spans="1:5">
      <c r="A6405">
        <v>2016</v>
      </c>
      <c r="B6405">
        <v>1</v>
      </c>
      <c r="C6405">
        <v>1</v>
      </c>
      <c r="D6405">
        <v>40</v>
      </c>
      <c r="E6405">
        <f>Sheet2!BL44</f>
        <v>5.2424370136611739E-4</v>
      </c>
    </row>
    <row r="6406" spans="1:5">
      <c r="A6406">
        <v>2016</v>
      </c>
      <c r="B6406">
        <v>1</v>
      </c>
      <c r="C6406">
        <v>1</v>
      </c>
      <c r="D6406">
        <v>41</v>
      </c>
      <c r="E6406">
        <f>Sheet2!BL45</f>
        <v>4.5145337204888008E-4</v>
      </c>
    </row>
    <row r="6407" spans="1:5">
      <c r="A6407">
        <v>2016</v>
      </c>
      <c r="B6407">
        <v>1</v>
      </c>
      <c r="C6407">
        <v>1</v>
      </c>
      <c r="D6407">
        <v>42</v>
      </c>
      <c r="E6407">
        <f>Sheet2!BL46</f>
        <v>5.2724776665804499E-4</v>
      </c>
    </row>
    <row r="6408" spans="1:5">
      <c r="A6408">
        <v>2016</v>
      </c>
      <c r="B6408">
        <v>1</v>
      </c>
      <c r="C6408">
        <v>1</v>
      </c>
      <c r="D6408">
        <v>43</v>
      </c>
      <c r="E6408">
        <f>Sheet2!BL47</f>
        <v>6.8316677076826987E-4</v>
      </c>
    </row>
    <row r="6409" spans="1:5">
      <c r="A6409">
        <v>2016</v>
      </c>
      <c r="B6409">
        <v>1</v>
      </c>
      <c r="C6409">
        <v>1</v>
      </c>
      <c r="D6409">
        <v>44</v>
      </c>
      <c r="E6409">
        <f>Sheet2!BL48</f>
        <v>8.9127404780642283E-4</v>
      </c>
    </row>
    <row r="6410" spans="1:5">
      <c r="A6410">
        <v>2016</v>
      </c>
      <c r="B6410">
        <v>1</v>
      </c>
      <c r="C6410">
        <v>1</v>
      </c>
      <c r="D6410">
        <v>45</v>
      </c>
      <c r="E6410">
        <f>Sheet2!BL49</f>
        <v>8.3602054221903739E-4</v>
      </c>
    </row>
    <row r="6411" spans="1:5">
      <c r="A6411">
        <v>2016</v>
      </c>
      <c r="B6411">
        <v>1</v>
      </c>
      <c r="C6411">
        <v>1</v>
      </c>
      <c r="D6411">
        <v>46</v>
      </c>
      <c r="E6411">
        <f>Sheet2!BL50</f>
        <v>8.621287643811996E-4</v>
      </c>
    </row>
    <row r="6412" spans="1:5">
      <c r="A6412">
        <v>2016</v>
      </c>
      <c r="B6412">
        <v>1</v>
      </c>
      <c r="C6412">
        <v>1</v>
      </c>
      <c r="D6412">
        <v>47</v>
      </c>
      <c r="E6412">
        <f>Sheet2!BL51</f>
        <v>8.8755036100362996E-4</v>
      </c>
    </row>
    <row r="6413" spans="1:5">
      <c r="A6413">
        <v>2016</v>
      </c>
      <c r="B6413">
        <v>1</v>
      </c>
      <c r="C6413">
        <v>1</v>
      </c>
      <c r="D6413">
        <v>48</v>
      </c>
      <c r="E6413">
        <f>Sheet2!BL52</f>
        <v>1.1531389272691384E-3</v>
      </c>
    </row>
    <row r="6414" spans="1:5">
      <c r="A6414">
        <v>2016</v>
      </c>
      <c r="B6414">
        <v>1</v>
      </c>
      <c r="C6414">
        <v>1</v>
      </c>
      <c r="D6414">
        <v>49</v>
      </c>
      <c r="E6414">
        <f>Sheet2!BL53</f>
        <v>1.1879306248515087E-3</v>
      </c>
    </row>
    <row r="6415" spans="1:5">
      <c r="A6415">
        <v>2016</v>
      </c>
      <c r="B6415">
        <v>1</v>
      </c>
      <c r="C6415">
        <v>1</v>
      </c>
      <c r="D6415">
        <v>50</v>
      </c>
      <c r="E6415">
        <f>Sheet2!BL54</f>
        <v>1.1174016686531585E-3</v>
      </c>
    </row>
    <row r="6416" spans="1:5">
      <c r="A6416">
        <v>2016</v>
      </c>
      <c r="B6416">
        <v>1</v>
      </c>
      <c r="C6416">
        <v>1</v>
      </c>
      <c r="D6416">
        <v>51</v>
      </c>
      <c r="E6416">
        <f>Sheet2!BL55</f>
        <v>1.3461269236153739E-3</v>
      </c>
    </row>
    <row r="6417" spans="1:5">
      <c r="A6417">
        <v>2016</v>
      </c>
      <c r="B6417">
        <v>1</v>
      </c>
      <c r="C6417">
        <v>1</v>
      </c>
      <c r="D6417">
        <v>52</v>
      </c>
      <c r="E6417">
        <f>Sheet2!BL56</f>
        <v>1.3978538831558606E-3</v>
      </c>
    </row>
    <row r="6418" spans="1:5">
      <c r="A6418">
        <v>2016</v>
      </c>
      <c r="B6418">
        <v>1</v>
      </c>
      <c r="C6418">
        <v>1</v>
      </c>
      <c r="D6418">
        <v>53</v>
      </c>
      <c r="E6418">
        <f>Sheet2!BL57</f>
        <v>1.7630787001854272E-3</v>
      </c>
    </row>
    <row r="6419" spans="1:5">
      <c r="A6419">
        <v>2016</v>
      </c>
      <c r="B6419">
        <v>1</v>
      </c>
      <c r="C6419">
        <v>1</v>
      </c>
      <c r="D6419">
        <v>54</v>
      </c>
      <c r="E6419">
        <f>Sheet2!BL58</f>
        <v>1.8594998869917196E-3</v>
      </c>
    </row>
    <row r="6420" spans="1:5">
      <c r="A6420">
        <v>2016</v>
      </c>
      <c r="B6420">
        <v>1</v>
      </c>
      <c r="C6420">
        <v>1</v>
      </c>
      <c r="D6420">
        <v>55</v>
      </c>
      <c r="E6420">
        <f>Sheet2!BL59</f>
        <v>2.0765776363840952E-3</v>
      </c>
    </row>
    <row r="6421" spans="1:5">
      <c r="A6421">
        <v>2016</v>
      </c>
      <c r="B6421">
        <v>1</v>
      </c>
      <c r="C6421">
        <v>1</v>
      </c>
      <c r="D6421">
        <v>56</v>
      </c>
      <c r="E6421">
        <f>Sheet2!BL60</f>
        <v>2.075798081459349E-3</v>
      </c>
    </row>
    <row r="6422" spans="1:5">
      <c r="A6422">
        <v>2016</v>
      </c>
      <c r="B6422">
        <v>1</v>
      </c>
      <c r="C6422">
        <v>1</v>
      </c>
      <c r="D6422">
        <v>57</v>
      </c>
      <c r="E6422">
        <f>Sheet2!BL61</f>
        <v>2.4174227888169803E-3</v>
      </c>
    </row>
    <row r="6423" spans="1:5">
      <c r="A6423">
        <v>2016</v>
      </c>
      <c r="B6423">
        <v>1</v>
      </c>
      <c r="C6423">
        <v>1</v>
      </c>
      <c r="D6423">
        <v>58</v>
      </c>
      <c r="E6423">
        <f>Sheet2!BL62</f>
        <v>2.5284587253529534E-3</v>
      </c>
    </row>
    <row r="6424" spans="1:5">
      <c r="A6424">
        <v>2016</v>
      </c>
      <c r="B6424">
        <v>1</v>
      </c>
      <c r="C6424">
        <v>1</v>
      </c>
      <c r="D6424">
        <v>59</v>
      </c>
      <c r="E6424">
        <f>Sheet2!BL63</f>
        <v>2.7523958101181192E-3</v>
      </c>
    </row>
    <row r="6425" spans="1:5">
      <c r="A6425">
        <v>2016</v>
      </c>
      <c r="B6425">
        <v>1</v>
      </c>
      <c r="C6425">
        <v>1</v>
      </c>
      <c r="D6425">
        <v>60</v>
      </c>
      <c r="E6425">
        <f>Sheet2!BL64</f>
        <v>3.1418664931159462E-3</v>
      </c>
    </row>
    <row r="6426" spans="1:5">
      <c r="A6426">
        <v>2016</v>
      </c>
      <c r="B6426">
        <v>1</v>
      </c>
      <c r="C6426">
        <v>1</v>
      </c>
      <c r="D6426">
        <v>61</v>
      </c>
      <c r="E6426">
        <f>Sheet2!BL65</f>
        <v>3.116419708747987E-3</v>
      </c>
    </row>
    <row r="6427" spans="1:5">
      <c r="A6427">
        <v>2016</v>
      </c>
      <c r="B6427">
        <v>1</v>
      </c>
      <c r="C6427">
        <v>1</v>
      </c>
      <c r="D6427">
        <v>62</v>
      </c>
      <c r="E6427">
        <f>Sheet2!BL66</f>
        <v>3.4917027673223968E-3</v>
      </c>
    </row>
    <row r="6428" spans="1:5">
      <c r="A6428">
        <v>2016</v>
      </c>
      <c r="B6428">
        <v>1</v>
      </c>
      <c r="C6428">
        <v>1</v>
      </c>
      <c r="D6428">
        <v>63</v>
      </c>
      <c r="E6428">
        <f>Sheet2!BL67</f>
        <v>3.9175751767101955E-3</v>
      </c>
    </row>
    <row r="6429" spans="1:5">
      <c r="A6429">
        <v>2016</v>
      </c>
      <c r="B6429">
        <v>1</v>
      </c>
      <c r="C6429">
        <v>1</v>
      </c>
      <c r="D6429">
        <v>64</v>
      </c>
      <c r="E6429">
        <f>Sheet2!BL68</f>
        <v>4.0031925772578752E-3</v>
      </c>
    </row>
    <row r="6430" spans="1:5">
      <c r="A6430">
        <v>2016</v>
      </c>
      <c r="B6430">
        <v>1</v>
      </c>
      <c r="C6430">
        <v>1</v>
      </c>
      <c r="D6430">
        <v>65</v>
      </c>
      <c r="E6430">
        <f>Sheet2!BL69</f>
        <v>4.598281960586155E-3</v>
      </c>
    </row>
    <row r="6431" spans="1:5">
      <c r="A6431">
        <v>2016</v>
      </c>
      <c r="B6431">
        <v>1</v>
      </c>
      <c r="C6431">
        <v>1</v>
      </c>
      <c r="D6431">
        <v>66</v>
      </c>
      <c r="E6431">
        <f>Sheet2!BL70</f>
        <v>4.8975149646290584E-3</v>
      </c>
    </row>
    <row r="6432" spans="1:5">
      <c r="A6432">
        <v>2016</v>
      </c>
      <c r="B6432">
        <v>1</v>
      </c>
      <c r="C6432">
        <v>1</v>
      </c>
      <c r="D6432">
        <v>67</v>
      </c>
      <c r="E6432">
        <f>Sheet2!BL71</f>
        <v>5.552689456678161E-3</v>
      </c>
    </row>
    <row r="6433" spans="1:5">
      <c r="A6433">
        <v>2016</v>
      </c>
      <c r="B6433">
        <v>1</v>
      </c>
      <c r="C6433">
        <v>1</v>
      </c>
      <c r="D6433">
        <v>68</v>
      </c>
      <c r="E6433">
        <f>Sheet2!BL72</f>
        <v>6.8072115186270064E-3</v>
      </c>
    </row>
    <row r="6434" spans="1:5">
      <c r="A6434">
        <v>2016</v>
      </c>
      <c r="B6434">
        <v>1</v>
      </c>
      <c r="C6434">
        <v>1</v>
      </c>
      <c r="D6434">
        <v>69</v>
      </c>
      <c r="E6434">
        <f>Sheet2!BL73</f>
        <v>6.5734229033273858E-3</v>
      </c>
    </row>
    <row r="6435" spans="1:5">
      <c r="A6435">
        <v>2016</v>
      </c>
      <c r="B6435">
        <v>1</v>
      </c>
      <c r="C6435">
        <v>1</v>
      </c>
      <c r="D6435">
        <v>70</v>
      </c>
      <c r="E6435">
        <f>Sheet2!BL74</f>
        <v>8.0395794681508963E-3</v>
      </c>
    </row>
    <row r="6436" spans="1:5">
      <c r="A6436">
        <v>2016</v>
      </c>
      <c r="B6436">
        <v>1</v>
      </c>
      <c r="C6436">
        <v>1</v>
      </c>
      <c r="D6436">
        <v>71</v>
      </c>
      <c r="E6436">
        <f>Sheet2!BL75</f>
        <v>8.5510357223880073E-3</v>
      </c>
    </row>
    <row r="6437" spans="1:5">
      <c r="A6437">
        <v>2016</v>
      </c>
      <c r="B6437">
        <v>1</v>
      </c>
      <c r="C6437">
        <v>1</v>
      </c>
      <c r="D6437">
        <v>72</v>
      </c>
      <c r="E6437">
        <f>Sheet2!BL76</f>
        <v>9.3677247699641558E-3</v>
      </c>
    </row>
    <row r="6438" spans="1:5">
      <c r="A6438">
        <v>2016</v>
      </c>
      <c r="B6438">
        <v>1</v>
      </c>
      <c r="C6438">
        <v>1</v>
      </c>
      <c r="D6438">
        <v>73</v>
      </c>
      <c r="E6438">
        <f>Sheet2!BL77</f>
        <v>1.1758452051881777E-2</v>
      </c>
    </row>
    <row r="6439" spans="1:5">
      <c r="A6439">
        <v>2016</v>
      </c>
      <c r="B6439">
        <v>1</v>
      </c>
      <c r="C6439">
        <v>1</v>
      </c>
      <c r="D6439">
        <v>74</v>
      </c>
      <c r="E6439">
        <f>Sheet2!BL78</f>
        <v>1.2205424633170299E-2</v>
      </c>
    </row>
    <row r="6440" spans="1:5">
      <c r="A6440">
        <v>2016</v>
      </c>
      <c r="B6440">
        <v>1</v>
      </c>
      <c r="C6440">
        <v>1</v>
      </c>
      <c r="D6440">
        <v>75</v>
      </c>
      <c r="E6440">
        <f>Sheet2!BL79</f>
        <v>1.4717806334307968E-2</v>
      </c>
    </row>
    <row r="6441" spans="1:5">
      <c r="A6441">
        <v>2016</v>
      </c>
      <c r="B6441">
        <v>1</v>
      </c>
      <c r="C6441">
        <v>1</v>
      </c>
      <c r="D6441">
        <v>76</v>
      </c>
      <c r="E6441">
        <f>Sheet2!BL80</f>
        <v>1.5270227054685002E-2</v>
      </c>
    </row>
    <row r="6442" spans="1:5">
      <c r="A6442">
        <v>2016</v>
      </c>
      <c r="B6442">
        <v>1</v>
      </c>
      <c r="C6442">
        <v>1</v>
      </c>
      <c r="D6442">
        <v>77</v>
      </c>
      <c r="E6442">
        <f>Sheet2!BL81</f>
        <v>1.7359067906319879E-2</v>
      </c>
    </row>
    <row r="6443" spans="1:5">
      <c r="A6443">
        <v>2016</v>
      </c>
      <c r="B6443">
        <v>1</v>
      </c>
      <c r="C6443">
        <v>1</v>
      </c>
      <c r="D6443">
        <v>78</v>
      </c>
      <c r="E6443">
        <f>Sheet2!BL82</f>
        <v>2.0633631194151097E-2</v>
      </c>
    </row>
    <row r="6444" spans="1:5">
      <c r="A6444">
        <v>2016</v>
      </c>
      <c r="B6444">
        <v>1</v>
      </c>
      <c r="C6444">
        <v>1</v>
      </c>
      <c r="D6444">
        <v>79</v>
      </c>
      <c r="E6444">
        <f>Sheet2!BL83</f>
        <v>2.391964156670039E-2</v>
      </c>
    </row>
    <row r="6445" spans="1:5">
      <c r="A6445">
        <v>2016</v>
      </c>
      <c r="B6445">
        <v>1</v>
      </c>
      <c r="C6445">
        <v>1</v>
      </c>
      <c r="D6445">
        <v>80</v>
      </c>
      <c r="E6445">
        <f>Sheet2!BL84</f>
        <v>2.6171191338678824E-2</v>
      </c>
    </row>
    <row r="6446" spans="1:5">
      <c r="A6446">
        <v>2016</v>
      </c>
      <c r="B6446">
        <v>1</v>
      </c>
      <c r="C6446">
        <v>1</v>
      </c>
      <c r="D6446">
        <v>81</v>
      </c>
      <c r="E6446">
        <f>Sheet2!BL85</f>
        <v>3.1791768717283772E-2</v>
      </c>
    </row>
    <row r="6447" spans="1:5">
      <c r="A6447">
        <v>2016</v>
      </c>
      <c r="B6447">
        <v>1</v>
      </c>
      <c r="C6447">
        <v>1</v>
      </c>
      <c r="D6447">
        <v>82</v>
      </c>
      <c r="E6447">
        <f>Sheet2!BL86</f>
        <v>3.5196573687678451E-2</v>
      </c>
    </row>
    <row r="6448" spans="1:5">
      <c r="A6448">
        <v>2016</v>
      </c>
      <c r="B6448">
        <v>1</v>
      </c>
      <c r="C6448">
        <v>1</v>
      </c>
      <c r="D6448">
        <v>83</v>
      </c>
      <c r="E6448">
        <f>Sheet2!BL87</f>
        <v>4.0943877551020406E-2</v>
      </c>
    </row>
    <row r="6449" spans="1:5">
      <c r="A6449">
        <v>2016</v>
      </c>
      <c r="B6449">
        <v>1</v>
      </c>
      <c r="C6449">
        <v>1</v>
      </c>
      <c r="D6449">
        <v>84</v>
      </c>
      <c r="E6449">
        <f>Sheet2!BL88</f>
        <v>4.9333333333333333E-2</v>
      </c>
    </row>
    <row r="6450" spans="1:5">
      <c r="A6450">
        <v>2016</v>
      </c>
      <c r="B6450">
        <v>1</v>
      </c>
      <c r="C6450">
        <v>1</v>
      </c>
      <c r="D6450">
        <v>85</v>
      </c>
      <c r="E6450">
        <f>Sheet2!BL89</f>
        <v>5.5616415269234012E-2</v>
      </c>
    </row>
    <row r="6451" spans="1:5">
      <c r="A6451">
        <v>2016</v>
      </c>
      <c r="B6451">
        <v>1</v>
      </c>
      <c r="C6451">
        <v>1</v>
      </c>
      <c r="D6451">
        <v>86</v>
      </c>
      <c r="E6451">
        <f>Sheet2!BL90</f>
        <v>6.1408977556109724E-2</v>
      </c>
    </row>
    <row r="6452" spans="1:5">
      <c r="A6452">
        <v>2016</v>
      </c>
      <c r="B6452">
        <v>1</v>
      </c>
      <c r="C6452">
        <v>1</v>
      </c>
      <c r="D6452">
        <v>87</v>
      </c>
      <c r="E6452">
        <f>Sheet2!BL91</f>
        <v>7.3810465269540007E-2</v>
      </c>
    </row>
    <row r="6453" spans="1:5">
      <c r="A6453">
        <v>2016</v>
      </c>
      <c r="B6453">
        <v>1</v>
      </c>
      <c r="C6453">
        <v>1</v>
      </c>
      <c r="D6453">
        <v>88</v>
      </c>
      <c r="E6453">
        <f>Sheet2!BL92</f>
        <v>8.6058804096465144E-2</v>
      </c>
    </row>
    <row r="6454" spans="1:5">
      <c r="A6454">
        <v>2016</v>
      </c>
      <c r="B6454">
        <v>1</v>
      </c>
      <c r="C6454">
        <v>1</v>
      </c>
      <c r="D6454">
        <v>89</v>
      </c>
      <c r="E6454">
        <f>Sheet2!BL93</f>
        <v>0.10063029776135622</v>
      </c>
    </row>
    <row r="6455" spans="1:5">
      <c r="A6455">
        <v>2016</v>
      </c>
      <c r="B6455">
        <v>1</v>
      </c>
      <c r="C6455">
        <v>1</v>
      </c>
      <c r="D6455">
        <v>90</v>
      </c>
      <c r="E6455">
        <f>Sheet2!BL94</f>
        <v>0.1102814474439977</v>
      </c>
    </row>
    <row r="6456" spans="1:5">
      <c r="A6456">
        <v>2016</v>
      </c>
      <c r="B6456">
        <v>1</v>
      </c>
      <c r="C6456">
        <v>1</v>
      </c>
      <c r="D6456">
        <v>91</v>
      </c>
      <c r="E6456">
        <f>Sheet2!BL95</f>
        <v>0.126</v>
      </c>
    </row>
    <row r="6457" spans="1:5">
      <c r="A6457">
        <v>2016</v>
      </c>
      <c r="B6457">
        <v>1</v>
      </c>
      <c r="C6457">
        <v>1</v>
      </c>
      <c r="D6457">
        <v>92</v>
      </c>
      <c r="E6457">
        <f>Sheet2!BL96</f>
        <v>0.14125799573560768</v>
      </c>
    </row>
    <row r="6458" spans="1:5">
      <c r="A6458">
        <v>2016</v>
      </c>
      <c r="B6458">
        <v>1</v>
      </c>
      <c r="C6458">
        <v>1</v>
      </c>
      <c r="D6458">
        <v>93</v>
      </c>
      <c r="E6458">
        <f>Sheet2!BL97</f>
        <v>0.17370129870129869</v>
      </c>
    </row>
    <row r="6459" spans="1:5">
      <c r="A6459">
        <v>2016</v>
      </c>
      <c r="B6459">
        <v>1</v>
      </c>
      <c r="C6459">
        <v>1</v>
      </c>
      <c r="D6459">
        <v>94</v>
      </c>
      <c r="E6459">
        <f>Sheet2!BL98</f>
        <v>0.18510158013544017</v>
      </c>
    </row>
    <row r="6460" spans="1:5">
      <c r="A6460">
        <v>2016</v>
      </c>
      <c r="B6460">
        <v>1</v>
      </c>
      <c r="C6460">
        <v>1</v>
      </c>
      <c r="D6460">
        <v>95</v>
      </c>
      <c r="E6460">
        <f>Sheet2!BL99</f>
        <v>0.1733102253032929</v>
      </c>
    </row>
    <row r="6461" spans="1:5">
      <c r="A6461">
        <v>2016</v>
      </c>
      <c r="B6461">
        <v>1</v>
      </c>
      <c r="C6461">
        <v>1</v>
      </c>
      <c r="D6461">
        <v>96</v>
      </c>
      <c r="E6461">
        <f>Sheet2!BL100</f>
        <v>0.19950738916256158</v>
      </c>
    </row>
    <row r="6462" spans="1:5">
      <c r="A6462">
        <v>2016</v>
      </c>
      <c r="B6462">
        <v>1</v>
      </c>
      <c r="C6462">
        <v>1</v>
      </c>
      <c r="D6462">
        <v>97</v>
      </c>
      <c r="E6462">
        <f>Sheet2!BL101</f>
        <v>0.18067226890756302</v>
      </c>
    </row>
    <row r="6463" spans="1:5">
      <c r="A6463">
        <v>2016</v>
      </c>
      <c r="B6463">
        <v>1</v>
      </c>
      <c r="C6463">
        <v>1</v>
      </c>
      <c r="D6463">
        <v>98</v>
      </c>
      <c r="E6463">
        <f>Sheet2!BL102</f>
        <v>0.116751269035533</v>
      </c>
    </row>
    <row r="6464" spans="1:5">
      <c r="A6464">
        <v>2016</v>
      </c>
      <c r="B6464">
        <v>1</v>
      </c>
      <c r="C6464">
        <v>1</v>
      </c>
      <c r="D6464">
        <v>99</v>
      </c>
      <c r="E6464">
        <f>Sheet2!BL103</f>
        <v>0.1276595744680851</v>
      </c>
    </row>
    <row r="6465" spans="1:5">
      <c r="A6465">
        <v>2016</v>
      </c>
      <c r="B6465">
        <v>1</v>
      </c>
      <c r="C6465">
        <v>1</v>
      </c>
      <c r="D6465">
        <v>100</v>
      </c>
      <c r="E6465">
        <f>Sheet2!BL104</f>
        <v>0.18421052631578946</v>
      </c>
    </row>
    <row r="6466" spans="1:5">
      <c r="A6466">
        <v>2017</v>
      </c>
      <c r="B6466">
        <v>0</v>
      </c>
      <c r="C6466">
        <v>0</v>
      </c>
      <c r="D6466">
        <v>0</v>
      </c>
      <c r="E6466">
        <f>Sheet2!BO4</f>
        <v>3.6903039875887675E-3</v>
      </c>
    </row>
    <row r="6467" spans="1:5">
      <c r="A6467">
        <v>2017</v>
      </c>
      <c r="B6467">
        <v>0</v>
      </c>
      <c r="C6467">
        <v>0</v>
      </c>
      <c r="D6467">
        <v>1</v>
      </c>
      <c r="E6467">
        <f>Sheet2!BO5</f>
        <v>2.6852406048608583E-4</v>
      </c>
    </row>
    <row r="6468" spans="1:5">
      <c r="A6468">
        <v>2017</v>
      </c>
      <c r="B6468">
        <v>0</v>
      </c>
      <c r="C6468">
        <v>0</v>
      </c>
      <c r="D6468">
        <v>2</v>
      </c>
      <c r="E6468">
        <f>Sheet2!BO6</f>
        <v>1.8180644876311701E-4</v>
      </c>
    </row>
    <row r="6469" spans="1:5">
      <c r="A6469">
        <v>2017</v>
      </c>
      <c r="B6469">
        <v>0</v>
      </c>
      <c r="C6469">
        <v>0</v>
      </c>
      <c r="D6469">
        <v>3</v>
      </c>
      <c r="E6469">
        <f>Sheet2!BO7</f>
        <v>1.5253221109917417E-4</v>
      </c>
    </row>
    <row r="6470" spans="1:5">
      <c r="A6470">
        <v>2017</v>
      </c>
      <c r="B6470">
        <v>0</v>
      </c>
      <c r="C6470">
        <v>0</v>
      </c>
      <c r="D6470">
        <v>4</v>
      </c>
      <c r="E6470">
        <f>Sheet2!BO8</f>
        <v>1.2084552481280846E-4</v>
      </c>
    </row>
    <row r="6471" spans="1:5">
      <c r="A6471">
        <v>2017</v>
      </c>
      <c r="B6471">
        <v>0</v>
      </c>
      <c r="C6471">
        <v>0</v>
      </c>
      <c r="D6471">
        <v>5</v>
      </c>
      <c r="E6471">
        <f>Sheet2!BO9</f>
        <v>6.3410206408751247E-5</v>
      </c>
    </row>
    <row r="6472" spans="1:5">
      <c r="A6472">
        <v>2017</v>
      </c>
      <c r="B6472">
        <v>0</v>
      </c>
      <c r="C6472">
        <v>0</v>
      </c>
      <c r="D6472">
        <v>6</v>
      </c>
      <c r="E6472">
        <f>Sheet2!BO10</f>
        <v>7.4560380613619673E-5</v>
      </c>
    </row>
    <row r="6473" spans="1:5">
      <c r="A6473">
        <v>2017</v>
      </c>
      <c r="B6473">
        <v>0</v>
      </c>
      <c r="C6473">
        <v>0</v>
      </c>
      <c r="D6473">
        <v>7</v>
      </c>
      <c r="E6473">
        <f>Sheet2!BO11</f>
        <v>1.0443366039073101E-4</v>
      </c>
    </row>
    <row r="6474" spans="1:5">
      <c r="A6474">
        <v>2017</v>
      </c>
      <c r="B6474">
        <v>0</v>
      </c>
      <c r="C6474">
        <v>0</v>
      </c>
      <c r="D6474">
        <v>8</v>
      </c>
      <c r="E6474">
        <f>Sheet2!BO12</f>
        <v>7.5103777030003995E-5</v>
      </c>
    </row>
    <row r="6475" spans="1:5">
      <c r="A6475">
        <v>2017</v>
      </c>
      <c r="B6475">
        <v>0</v>
      </c>
      <c r="C6475">
        <v>0</v>
      </c>
      <c r="D6475">
        <v>9</v>
      </c>
      <c r="E6475">
        <f>Sheet2!BO13</f>
        <v>9.8244293444508211E-5</v>
      </c>
    </row>
    <row r="6476" spans="1:5">
      <c r="A6476">
        <v>2017</v>
      </c>
      <c r="B6476">
        <v>0</v>
      </c>
      <c r="C6476">
        <v>0</v>
      </c>
      <c r="D6476">
        <v>10</v>
      </c>
      <c r="E6476">
        <f>Sheet2!BO14</f>
        <v>7.6919932916074673E-5</v>
      </c>
    </row>
    <row r="6477" spans="1:5">
      <c r="A6477">
        <v>2017</v>
      </c>
      <c r="B6477">
        <v>0</v>
      </c>
      <c r="C6477">
        <v>0</v>
      </c>
      <c r="D6477">
        <v>11</v>
      </c>
      <c r="E6477">
        <f>Sheet2!BO15</f>
        <v>9.7467317515399885E-5</v>
      </c>
    </row>
    <row r="6478" spans="1:5">
      <c r="A6478">
        <v>2017</v>
      </c>
      <c r="B6478">
        <v>0</v>
      </c>
      <c r="C6478">
        <v>0</v>
      </c>
      <c r="D6478">
        <v>12</v>
      </c>
      <c r="E6478">
        <f>Sheet2!BO16</f>
        <v>1.0773758687120372E-4</v>
      </c>
    </row>
    <row r="6479" spans="1:5">
      <c r="A6479">
        <v>2017</v>
      </c>
      <c r="B6479">
        <v>0</v>
      </c>
      <c r="C6479">
        <v>0</v>
      </c>
      <c r="D6479">
        <v>13</v>
      </c>
      <c r="E6479">
        <f>Sheet2!BO17</f>
        <v>1.7356740870324945E-4</v>
      </c>
    </row>
    <row r="6480" spans="1:5">
      <c r="A6480">
        <v>2017</v>
      </c>
      <c r="B6480">
        <v>0</v>
      </c>
      <c r="C6480">
        <v>0</v>
      </c>
      <c r="D6480">
        <v>14</v>
      </c>
      <c r="E6480">
        <f>Sheet2!BO18</f>
        <v>1.0820595532369824E-4</v>
      </c>
    </row>
    <row r="6481" spans="1:5">
      <c r="A6481">
        <v>2017</v>
      </c>
      <c r="B6481">
        <v>0</v>
      </c>
      <c r="C6481">
        <v>0</v>
      </c>
      <c r="D6481">
        <v>15</v>
      </c>
      <c r="E6481">
        <f>Sheet2!BO19</f>
        <v>1.4022269876065547E-4</v>
      </c>
    </row>
    <row r="6482" spans="1:5">
      <c r="A6482">
        <v>2017</v>
      </c>
      <c r="B6482">
        <v>0</v>
      </c>
      <c r="C6482">
        <v>0</v>
      </c>
      <c r="D6482">
        <v>16</v>
      </c>
      <c r="E6482">
        <f>Sheet2!BO20</f>
        <v>2.9192956770277565E-4</v>
      </c>
    </row>
    <row r="6483" spans="1:5">
      <c r="A6483">
        <v>2017</v>
      </c>
      <c r="B6483">
        <v>0</v>
      </c>
      <c r="C6483">
        <v>0</v>
      </c>
      <c r="D6483">
        <v>17</v>
      </c>
      <c r="E6483">
        <f>Sheet2!BO21</f>
        <v>4.4153372599865505E-4</v>
      </c>
    </row>
    <row r="6484" spans="1:5">
      <c r="A6484">
        <v>2017</v>
      </c>
      <c r="B6484">
        <v>0</v>
      </c>
      <c r="C6484">
        <v>0</v>
      </c>
      <c r="D6484">
        <v>18</v>
      </c>
      <c r="E6484">
        <f>Sheet2!BO22</f>
        <v>4.9930555118931795E-4</v>
      </c>
    </row>
    <row r="6485" spans="1:5">
      <c r="A6485">
        <v>2017</v>
      </c>
      <c r="B6485">
        <v>0</v>
      </c>
      <c r="C6485">
        <v>0</v>
      </c>
      <c r="D6485">
        <v>19</v>
      </c>
      <c r="E6485">
        <f>Sheet2!BO23</f>
        <v>4.9029182073722429E-4</v>
      </c>
    </row>
    <row r="6486" spans="1:5">
      <c r="A6486">
        <v>2017</v>
      </c>
      <c r="B6486">
        <v>0</v>
      </c>
      <c r="C6486">
        <v>0</v>
      </c>
      <c r="D6486">
        <v>20</v>
      </c>
      <c r="E6486">
        <f>Sheet2!BO24</f>
        <v>5.5332537149088419E-4</v>
      </c>
    </row>
    <row r="6487" spans="1:5">
      <c r="A6487">
        <v>2017</v>
      </c>
      <c r="B6487">
        <v>0</v>
      </c>
      <c r="C6487">
        <v>0</v>
      </c>
      <c r="D6487">
        <v>21</v>
      </c>
      <c r="E6487">
        <f>Sheet2!BO25</f>
        <v>5.4506831262972658E-4</v>
      </c>
    </row>
    <row r="6488" spans="1:5">
      <c r="A6488">
        <v>2017</v>
      </c>
      <c r="B6488">
        <v>0</v>
      </c>
      <c r="C6488">
        <v>0</v>
      </c>
      <c r="D6488">
        <v>22</v>
      </c>
      <c r="E6488">
        <f>Sheet2!BO26</f>
        <v>7.4512387682042409E-4</v>
      </c>
    </row>
    <row r="6489" spans="1:5">
      <c r="A6489">
        <v>2017</v>
      </c>
      <c r="B6489">
        <v>0</v>
      </c>
      <c r="C6489">
        <v>0</v>
      </c>
      <c r="D6489">
        <v>23</v>
      </c>
      <c r="E6489">
        <f>Sheet2!BO27</f>
        <v>7.0854860519067289E-4</v>
      </c>
    </row>
    <row r="6490" spans="1:5">
      <c r="A6490">
        <v>2017</v>
      </c>
      <c r="B6490">
        <v>0</v>
      </c>
      <c r="C6490">
        <v>0</v>
      </c>
      <c r="D6490">
        <v>24</v>
      </c>
      <c r="E6490">
        <f>Sheet2!BO28</f>
        <v>6.6231203254892685E-4</v>
      </c>
    </row>
    <row r="6491" spans="1:5">
      <c r="A6491">
        <v>2017</v>
      </c>
      <c r="B6491">
        <v>0</v>
      </c>
      <c r="C6491">
        <v>0</v>
      </c>
      <c r="D6491">
        <v>25</v>
      </c>
      <c r="E6491">
        <f>Sheet2!BO29</f>
        <v>6.9747811228525311E-4</v>
      </c>
    </row>
    <row r="6492" spans="1:5">
      <c r="A6492">
        <v>2017</v>
      </c>
      <c r="B6492">
        <v>0</v>
      </c>
      <c r="C6492">
        <v>0</v>
      </c>
      <c r="D6492">
        <v>26</v>
      </c>
      <c r="E6492">
        <f>Sheet2!BO30</f>
        <v>5.6428698090771519E-4</v>
      </c>
    </row>
    <row r="6493" spans="1:5">
      <c r="A6493">
        <v>2017</v>
      </c>
      <c r="B6493">
        <v>0</v>
      </c>
      <c r="C6493">
        <v>0</v>
      </c>
      <c r="D6493">
        <v>27</v>
      </c>
      <c r="E6493">
        <f>Sheet2!BO31</f>
        <v>9.2310338847251738E-4</v>
      </c>
    </row>
    <row r="6494" spans="1:5">
      <c r="A6494">
        <v>2017</v>
      </c>
      <c r="B6494">
        <v>0</v>
      </c>
      <c r="C6494">
        <v>0</v>
      </c>
      <c r="D6494">
        <v>28</v>
      </c>
      <c r="E6494">
        <f>Sheet2!BO32</f>
        <v>7.396836422314568E-4</v>
      </c>
    </row>
    <row r="6495" spans="1:5">
      <c r="A6495">
        <v>2017</v>
      </c>
      <c r="B6495">
        <v>0</v>
      </c>
      <c r="C6495">
        <v>0</v>
      </c>
      <c r="D6495">
        <v>29</v>
      </c>
      <c r="E6495">
        <f>Sheet2!BO33</f>
        <v>7.7211434590212342E-4</v>
      </c>
    </row>
    <row r="6496" spans="1:5">
      <c r="A6496">
        <v>2017</v>
      </c>
      <c r="B6496">
        <v>0</v>
      </c>
      <c r="C6496">
        <v>0</v>
      </c>
      <c r="D6496">
        <v>30</v>
      </c>
      <c r="E6496">
        <f>Sheet2!BO34</f>
        <v>1.1844582056213897E-3</v>
      </c>
    </row>
    <row r="6497" spans="1:5">
      <c r="A6497">
        <v>2017</v>
      </c>
      <c r="B6497">
        <v>0</v>
      </c>
      <c r="C6497">
        <v>0</v>
      </c>
      <c r="D6497">
        <v>31</v>
      </c>
      <c r="E6497">
        <f>Sheet2!BO35</f>
        <v>9.2862178771815852E-4</v>
      </c>
    </row>
    <row r="6498" spans="1:5">
      <c r="A6498">
        <v>2017</v>
      </c>
      <c r="B6498">
        <v>0</v>
      </c>
      <c r="C6498">
        <v>0</v>
      </c>
      <c r="D6498">
        <v>32</v>
      </c>
      <c r="E6498">
        <f>Sheet2!BO36</f>
        <v>9.6464728254776438E-4</v>
      </c>
    </row>
    <row r="6499" spans="1:5">
      <c r="A6499">
        <v>2017</v>
      </c>
      <c r="B6499">
        <v>0</v>
      </c>
      <c r="C6499">
        <v>0</v>
      </c>
      <c r="D6499">
        <v>33</v>
      </c>
      <c r="E6499">
        <f>Sheet2!BO37</f>
        <v>1.1277665861430697E-3</v>
      </c>
    </row>
    <row r="6500" spans="1:5">
      <c r="A6500">
        <v>2017</v>
      </c>
      <c r="B6500">
        <v>0</v>
      </c>
      <c r="C6500">
        <v>0</v>
      </c>
      <c r="D6500">
        <v>34</v>
      </c>
      <c r="E6500">
        <f>Sheet2!BO38</f>
        <v>1.6033410755900239E-3</v>
      </c>
    </row>
    <row r="6501" spans="1:5">
      <c r="A6501">
        <v>2017</v>
      </c>
      <c r="B6501">
        <v>0</v>
      </c>
      <c r="C6501">
        <v>0</v>
      </c>
      <c r="D6501">
        <v>35</v>
      </c>
      <c r="E6501">
        <f>Sheet2!BO39</f>
        <v>1.5157436676927478E-3</v>
      </c>
    </row>
    <row r="6502" spans="1:5">
      <c r="A6502">
        <v>2017</v>
      </c>
      <c r="B6502">
        <v>0</v>
      </c>
      <c r="C6502">
        <v>0</v>
      </c>
      <c r="D6502">
        <v>36</v>
      </c>
      <c r="E6502">
        <f>Sheet2!BO40</f>
        <v>1.6401296756291006E-3</v>
      </c>
    </row>
    <row r="6503" spans="1:5">
      <c r="A6503">
        <v>2017</v>
      </c>
      <c r="B6503">
        <v>0</v>
      </c>
      <c r="C6503">
        <v>0</v>
      </c>
      <c r="D6503">
        <v>37</v>
      </c>
      <c r="E6503">
        <f>Sheet2!BO41</f>
        <v>2.1381586922826039E-3</v>
      </c>
    </row>
    <row r="6504" spans="1:5">
      <c r="A6504">
        <v>2017</v>
      </c>
      <c r="B6504">
        <v>0</v>
      </c>
      <c r="C6504">
        <v>0</v>
      </c>
      <c r="D6504">
        <v>38</v>
      </c>
      <c r="E6504">
        <f>Sheet2!BO42</f>
        <v>1.7042824161399345E-3</v>
      </c>
    </row>
    <row r="6505" spans="1:5">
      <c r="A6505">
        <v>2017</v>
      </c>
      <c r="B6505">
        <v>0</v>
      </c>
      <c r="C6505">
        <v>0</v>
      </c>
      <c r="D6505">
        <v>39</v>
      </c>
      <c r="E6505">
        <f>Sheet2!BO43</f>
        <v>2.0295893925687081E-3</v>
      </c>
    </row>
    <row r="6506" spans="1:5">
      <c r="A6506">
        <v>2017</v>
      </c>
      <c r="B6506">
        <v>0</v>
      </c>
      <c r="C6506">
        <v>0</v>
      </c>
      <c r="D6506">
        <v>40</v>
      </c>
      <c r="E6506">
        <f>Sheet2!BO44</f>
        <v>2.0589265383865163E-3</v>
      </c>
    </row>
    <row r="6507" spans="1:5">
      <c r="A6507">
        <v>2017</v>
      </c>
      <c r="B6507">
        <v>0</v>
      </c>
      <c r="C6507">
        <v>0</v>
      </c>
      <c r="D6507">
        <v>41</v>
      </c>
      <c r="E6507">
        <f>Sheet2!BO45</f>
        <v>2.4027276744814957E-3</v>
      </c>
    </row>
    <row r="6508" spans="1:5">
      <c r="A6508">
        <v>2017</v>
      </c>
      <c r="B6508">
        <v>0</v>
      </c>
      <c r="C6508">
        <v>0</v>
      </c>
      <c r="D6508">
        <v>42</v>
      </c>
      <c r="E6508">
        <f>Sheet2!BO46</f>
        <v>2.7011926260958833E-3</v>
      </c>
    </row>
    <row r="6509" spans="1:5">
      <c r="A6509">
        <v>2017</v>
      </c>
      <c r="B6509">
        <v>0</v>
      </c>
      <c r="C6509">
        <v>0</v>
      </c>
      <c r="D6509">
        <v>43</v>
      </c>
      <c r="E6509">
        <f>Sheet2!BO47</f>
        <v>2.8027717775379307E-3</v>
      </c>
    </row>
    <row r="6510" spans="1:5">
      <c r="A6510">
        <v>2017</v>
      </c>
      <c r="B6510">
        <v>0</v>
      </c>
      <c r="C6510">
        <v>0</v>
      </c>
      <c r="D6510">
        <v>44</v>
      </c>
      <c r="E6510">
        <f>Sheet2!BO48</f>
        <v>2.6147763771338321E-3</v>
      </c>
    </row>
    <row r="6511" spans="1:5">
      <c r="A6511">
        <v>2017</v>
      </c>
      <c r="B6511">
        <v>0</v>
      </c>
      <c r="C6511">
        <v>0</v>
      </c>
      <c r="D6511">
        <v>45</v>
      </c>
      <c r="E6511">
        <f>Sheet2!BO49</f>
        <v>2.7801206080182361E-3</v>
      </c>
    </row>
    <row r="6512" spans="1:5">
      <c r="A6512">
        <v>2017</v>
      </c>
      <c r="B6512">
        <v>0</v>
      </c>
      <c r="C6512">
        <v>0</v>
      </c>
      <c r="D6512">
        <v>46</v>
      </c>
      <c r="E6512">
        <f>Sheet2!BO50</f>
        <v>3.192092569410645E-3</v>
      </c>
    </row>
    <row r="6513" spans="1:5">
      <c r="A6513">
        <v>2017</v>
      </c>
      <c r="B6513">
        <v>0</v>
      </c>
      <c r="C6513">
        <v>0</v>
      </c>
      <c r="D6513">
        <v>47</v>
      </c>
      <c r="E6513">
        <f>Sheet2!BO51</f>
        <v>2.7763761373744717E-3</v>
      </c>
    </row>
    <row r="6514" spans="1:5">
      <c r="A6514">
        <v>2017</v>
      </c>
      <c r="B6514">
        <v>0</v>
      </c>
      <c r="C6514">
        <v>0</v>
      </c>
      <c r="D6514">
        <v>48</v>
      </c>
      <c r="E6514">
        <f>Sheet2!BO52</f>
        <v>3.7881106732066145E-3</v>
      </c>
    </row>
    <row r="6515" spans="1:5">
      <c r="A6515">
        <v>2017</v>
      </c>
      <c r="B6515">
        <v>0</v>
      </c>
      <c r="C6515">
        <v>0</v>
      </c>
      <c r="D6515">
        <v>49</v>
      </c>
      <c r="E6515">
        <f>Sheet2!BO53</f>
        <v>3.4903299571137155E-3</v>
      </c>
    </row>
    <row r="6516" spans="1:5">
      <c r="A6516">
        <v>2017</v>
      </c>
      <c r="B6516">
        <v>0</v>
      </c>
      <c r="C6516">
        <v>0</v>
      </c>
      <c r="D6516">
        <v>50</v>
      </c>
      <c r="E6516">
        <f>Sheet2!BO54</f>
        <v>3.3745706828531082E-3</v>
      </c>
    </row>
    <row r="6517" spans="1:5">
      <c r="A6517">
        <v>2017</v>
      </c>
      <c r="B6517">
        <v>0</v>
      </c>
      <c r="C6517">
        <v>0</v>
      </c>
      <c r="D6517">
        <v>51</v>
      </c>
      <c r="E6517">
        <f>Sheet2!BO55</f>
        <v>4.6982452029032239E-3</v>
      </c>
    </row>
    <row r="6518" spans="1:5">
      <c r="A6518">
        <v>2017</v>
      </c>
      <c r="B6518">
        <v>0</v>
      </c>
      <c r="C6518">
        <v>0</v>
      </c>
      <c r="D6518">
        <v>52</v>
      </c>
      <c r="E6518">
        <f>Sheet2!BO56</f>
        <v>5.038620650608225E-3</v>
      </c>
    </row>
    <row r="6519" spans="1:5">
      <c r="A6519">
        <v>2017</v>
      </c>
      <c r="B6519">
        <v>0</v>
      </c>
      <c r="C6519">
        <v>0</v>
      </c>
      <c r="D6519">
        <v>53</v>
      </c>
      <c r="E6519">
        <f>Sheet2!BO57</f>
        <v>5.1030884796152958E-3</v>
      </c>
    </row>
    <row r="6520" spans="1:5">
      <c r="A6520">
        <v>2017</v>
      </c>
      <c r="B6520">
        <v>0</v>
      </c>
      <c r="C6520">
        <v>0</v>
      </c>
      <c r="D6520">
        <v>54</v>
      </c>
      <c r="E6520">
        <f>Sheet2!BO58</f>
        <v>4.9310574401754976E-3</v>
      </c>
    </row>
    <row r="6521" spans="1:5">
      <c r="A6521">
        <v>2017</v>
      </c>
      <c r="B6521">
        <v>0</v>
      </c>
      <c r="C6521">
        <v>0</v>
      </c>
      <c r="D6521">
        <v>55</v>
      </c>
      <c r="E6521">
        <f>Sheet2!BO59</f>
        <v>5.5444577080505436E-3</v>
      </c>
    </row>
    <row r="6522" spans="1:5">
      <c r="A6522">
        <v>2017</v>
      </c>
      <c r="B6522">
        <v>0</v>
      </c>
      <c r="C6522">
        <v>0</v>
      </c>
      <c r="D6522">
        <v>56</v>
      </c>
      <c r="E6522">
        <f>Sheet2!BO60</f>
        <v>6.275236656637778E-3</v>
      </c>
    </row>
    <row r="6523" spans="1:5">
      <c r="A6523">
        <v>2017</v>
      </c>
      <c r="B6523">
        <v>0</v>
      </c>
      <c r="C6523">
        <v>0</v>
      </c>
      <c r="D6523">
        <v>57</v>
      </c>
      <c r="E6523">
        <f>Sheet2!BO61</f>
        <v>7.4486618768097364E-3</v>
      </c>
    </row>
    <row r="6524" spans="1:5">
      <c r="A6524">
        <v>2017</v>
      </c>
      <c r="B6524">
        <v>0</v>
      </c>
      <c r="C6524">
        <v>0</v>
      </c>
      <c r="D6524">
        <v>58</v>
      </c>
      <c r="E6524">
        <f>Sheet2!BO62</f>
        <v>7.4664270895485512E-3</v>
      </c>
    </row>
    <row r="6525" spans="1:5">
      <c r="A6525">
        <v>2017</v>
      </c>
      <c r="B6525">
        <v>0</v>
      </c>
      <c r="C6525">
        <v>0</v>
      </c>
      <c r="D6525">
        <v>59</v>
      </c>
      <c r="E6525">
        <f>Sheet2!BO63</f>
        <v>7.9972808664208212E-3</v>
      </c>
    </row>
    <row r="6526" spans="1:5">
      <c r="A6526">
        <v>2017</v>
      </c>
      <c r="B6526">
        <v>0</v>
      </c>
      <c r="C6526">
        <v>0</v>
      </c>
      <c r="D6526">
        <v>60</v>
      </c>
      <c r="E6526">
        <f>Sheet2!BO64</f>
        <v>8.2856145019537981E-3</v>
      </c>
    </row>
    <row r="6527" spans="1:5">
      <c r="A6527">
        <v>2017</v>
      </c>
      <c r="B6527">
        <v>0</v>
      </c>
      <c r="C6527">
        <v>0</v>
      </c>
      <c r="D6527">
        <v>61</v>
      </c>
      <c r="E6527">
        <f>Sheet2!BO65</f>
        <v>9.7559326840420905E-3</v>
      </c>
    </row>
    <row r="6528" spans="1:5">
      <c r="A6528">
        <v>2017</v>
      </c>
      <c r="B6528">
        <v>0</v>
      </c>
      <c r="C6528">
        <v>0</v>
      </c>
      <c r="D6528">
        <v>62</v>
      </c>
      <c r="E6528">
        <f>Sheet2!BO66</f>
        <v>1.0138957969326961E-2</v>
      </c>
    </row>
    <row r="6529" spans="1:5">
      <c r="A6529">
        <v>2017</v>
      </c>
      <c r="B6529">
        <v>0</v>
      </c>
      <c r="C6529">
        <v>0</v>
      </c>
      <c r="D6529">
        <v>63</v>
      </c>
      <c r="E6529">
        <f>Sheet2!BO67</f>
        <v>1.0252863220340001E-2</v>
      </c>
    </row>
    <row r="6530" spans="1:5">
      <c r="A6530">
        <v>2017</v>
      </c>
      <c r="B6530">
        <v>0</v>
      </c>
      <c r="C6530">
        <v>0</v>
      </c>
      <c r="D6530">
        <v>64</v>
      </c>
      <c r="E6530">
        <f>Sheet2!BO68</f>
        <v>1.1399400370155367E-2</v>
      </c>
    </row>
    <row r="6531" spans="1:5">
      <c r="A6531">
        <v>2017</v>
      </c>
      <c r="B6531">
        <v>0</v>
      </c>
      <c r="C6531">
        <v>0</v>
      </c>
      <c r="D6531">
        <v>65</v>
      </c>
      <c r="E6531">
        <f>Sheet2!BO69</f>
        <v>1.2273334179385266E-2</v>
      </c>
    </row>
    <row r="6532" spans="1:5">
      <c r="A6532">
        <v>2017</v>
      </c>
      <c r="B6532">
        <v>0</v>
      </c>
      <c r="C6532">
        <v>0</v>
      </c>
      <c r="D6532">
        <v>66</v>
      </c>
      <c r="E6532">
        <f>Sheet2!BO70</f>
        <v>1.2971702990168092E-2</v>
      </c>
    </row>
    <row r="6533" spans="1:5">
      <c r="A6533">
        <v>2017</v>
      </c>
      <c r="B6533">
        <v>0</v>
      </c>
      <c r="C6533">
        <v>0</v>
      </c>
      <c r="D6533">
        <v>67</v>
      </c>
      <c r="E6533">
        <f>Sheet2!BO71</f>
        <v>1.2911207333781064E-2</v>
      </c>
    </row>
    <row r="6534" spans="1:5">
      <c r="A6534">
        <v>2017</v>
      </c>
      <c r="B6534">
        <v>0</v>
      </c>
      <c r="C6534">
        <v>0</v>
      </c>
      <c r="D6534">
        <v>68</v>
      </c>
      <c r="E6534">
        <f>Sheet2!BO72</f>
        <v>1.4973377725314894E-2</v>
      </c>
    </row>
    <row r="6535" spans="1:5">
      <c r="A6535">
        <v>2017</v>
      </c>
      <c r="B6535">
        <v>0</v>
      </c>
      <c r="C6535">
        <v>0</v>
      </c>
      <c r="D6535">
        <v>69</v>
      </c>
      <c r="E6535">
        <f>Sheet2!BO73</f>
        <v>1.6146546210436562E-2</v>
      </c>
    </row>
    <row r="6536" spans="1:5">
      <c r="A6536">
        <v>2017</v>
      </c>
      <c r="B6536">
        <v>0</v>
      </c>
      <c r="C6536">
        <v>0</v>
      </c>
      <c r="D6536">
        <v>70</v>
      </c>
      <c r="E6536">
        <f>Sheet2!BO74</f>
        <v>1.764910359158749E-2</v>
      </c>
    </row>
    <row r="6537" spans="1:5">
      <c r="A6537">
        <v>2017</v>
      </c>
      <c r="B6537">
        <v>0</v>
      </c>
      <c r="C6537">
        <v>0</v>
      </c>
      <c r="D6537">
        <v>71</v>
      </c>
      <c r="E6537">
        <f>Sheet2!BO75</f>
        <v>1.8667030802371212E-2</v>
      </c>
    </row>
    <row r="6538" spans="1:5">
      <c r="A6538">
        <v>2017</v>
      </c>
      <c r="B6538">
        <v>0</v>
      </c>
      <c r="C6538">
        <v>0</v>
      </c>
      <c r="D6538">
        <v>72</v>
      </c>
      <c r="E6538">
        <f>Sheet2!BO76</f>
        <v>2.1758935220725473E-2</v>
      </c>
    </row>
    <row r="6539" spans="1:5">
      <c r="A6539">
        <v>2017</v>
      </c>
      <c r="B6539">
        <v>0</v>
      </c>
      <c r="C6539">
        <v>0</v>
      </c>
      <c r="D6539">
        <v>73</v>
      </c>
      <c r="E6539">
        <f>Sheet2!BO77</f>
        <v>2.6274769838860405E-2</v>
      </c>
    </row>
    <row r="6540" spans="1:5">
      <c r="A6540">
        <v>2017</v>
      </c>
      <c r="B6540">
        <v>0</v>
      </c>
      <c r="C6540">
        <v>0</v>
      </c>
      <c r="D6540">
        <v>74</v>
      </c>
      <c r="E6540">
        <f>Sheet2!BO78</f>
        <v>2.8149845642233693E-2</v>
      </c>
    </row>
    <row r="6541" spans="1:5">
      <c r="A6541">
        <v>2017</v>
      </c>
      <c r="B6541">
        <v>0</v>
      </c>
      <c r="C6541">
        <v>0</v>
      </c>
      <c r="D6541">
        <v>75</v>
      </c>
      <c r="E6541">
        <f>Sheet2!BO79</f>
        <v>2.9628934150792804E-2</v>
      </c>
    </row>
    <row r="6542" spans="1:5">
      <c r="A6542">
        <v>2017</v>
      </c>
      <c r="B6542">
        <v>0</v>
      </c>
      <c r="C6542">
        <v>0</v>
      </c>
      <c r="D6542">
        <v>76</v>
      </c>
      <c r="E6542">
        <f>Sheet2!BO80</f>
        <v>3.3109793933167146E-2</v>
      </c>
    </row>
    <row r="6543" spans="1:5">
      <c r="A6543">
        <v>2017</v>
      </c>
      <c r="B6543">
        <v>0</v>
      </c>
      <c r="C6543">
        <v>0</v>
      </c>
      <c r="D6543">
        <v>77</v>
      </c>
      <c r="E6543">
        <f>Sheet2!BO81</f>
        <v>3.7255639772204488E-2</v>
      </c>
    </row>
    <row r="6544" spans="1:5">
      <c r="A6544">
        <v>2017</v>
      </c>
      <c r="B6544">
        <v>0</v>
      </c>
      <c r="C6544">
        <v>0</v>
      </c>
      <c r="D6544">
        <v>78</v>
      </c>
      <c r="E6544">
        <f>Sheet2!BO82</f>
        <v>4.3351750950550348E-2</v>
      </c>
    </row>
    <row r="6545" spans="1:5">
      <c r="A6545">
        <v>2017</v>
      </c>
      <c r="B6545">
        <v>0</v>
      </c>
      <c r="C6545">
        <v>0</v>
      </c>
      <c r="D6545">
        <v>79</v>
      </c>
      <c r="E6545">
        <f>Sheet2!BO83</f>
        <v>4.3218077170329279E-2</v>
      </c>
    </row>
    <row r="6546" spans="1:5">
      <c r="A6546">
        <v>2017</v>
      </c>
      <c r="B6546">
        <v>0</v>
      </c>
      <c r="C6546">
        <v>0</v>
      </c>
      <c r="D6546">
        <v>80</v>
      </c>
      <c r="E6546">
        <f>Sheet2!BO84</f>
        <v>5.3946017094447032E-2</v>
      </c>
    </row>
    <row r="6547" spans="1:5">
      <c r="A6547">
        <v>2017</v>
      </c>
      <c r="B6547">
        <v>0</v>
      </c>
      <c r="C6547">
        <v>0</v>
      </c>
      <c r="D6547">
        <v>81</v>
      </c>
      <c r="E6547">
        <f>Sheet2!BO85</f>
        <v>6.0176902957602682E-2</v>
      </c>
    </row>
    <row r="6548" spans="1:5">
      <c r="A6548">
        <v>2017</v>
      </c>
      <c r="B6548">
        <v>0</v>
      </c>
      <c r="C6548">
        <v>0</v>
      </c>
      <c r="D6548">
        <v>82</v>
      </c>
      <c r="E6548">
        <f>Sheet2!BO86</f>
        <v>6.2778917376729193E-2</v>
      </c>
    </row>
    <row r="6549" spans="1:5">
      <c r="A6549">
        <v>2017</v>
      </c>
      <c r="B6549">
        <v>0</v>
      </c>
      <c r="C6549">
        <v>0</v>
      </c>
      <c r="D6549">
        <v>83</v>
      </c>
      <c r="E6549">
        <f>Sheet2!BO87</f>
        <v>7.2061248770874983E-2</v>
      </c>
    </row>
    <row r="6550" spans="1:5">
      <c r="A6550">
        <v>2017</v>
      </c>
      <c r="B6550">
        <v>0</v>
      </c>
      <c r="C6550">
        <v>0</v>
      </c>
      <c r="D6550">
        <v>84</v>
      </c>
      <c r="E6550">
        <f>Sheet2!BO88</f>
        <v>8.5857379090548178E-2</v>
      </c>
    </row>
    <row r="6551" spans="1:5">
      <c r="A6551">
        <v>2017</v>
      </c>
      <c r="B6551">
        <v>0</v>
      </c>
      <c r="C6551">
        <v>0</v>
      </c>
      <c r="D6551">
        <v>85</v>
      </c>
      <c r="E6551">
        <f>Sheet2!BO89</f>
        <v>9.4872432148079472E-2</v>
      </c>
    </row>
    <row r="6552" spans="1:5">
      <c r="A6552">
        <v>2017</v>
      </c>
      <c r="B6552">
        <v>0</v>
      </c>
      <c r="C6552">
        <v>0</v>
      </c>
      <c r="D6552">
        <v>86</v>
      </c>
      <c r="E6552">
        <f>Sheet2!BO90</f>
        <v>9.9786511990314269E-2</v>
      </c>
    </row>
    <row r="6553" spans="1:5">
      <c r="A6553">
        <v>2017</v>
      </c>
      <c r="B6553">
        <v>0</v>
      </c>
      <c r="C6553">
        <v>0</v>
      </c>
      <c r="D6553">
        <v>87</v>
      </c>
      <c r="E6553">
        <f>Sheet2!BO91</f>
        <v>0.12432890573040362</v>
      </c>
    </row>
    <row r="6554" spans="1:5">
      <c r="A6554">
        <v>2017</v>
      </c>
      <c r="B6554">
        <v>0</v>
      </c>
      <c r="C6554">
        <v>0</v>
      </c>
      <c r="D6554">
        <v>88</v>
      </c>
      <c r="E6554">
        <f>Sheet2!BO92</f>
        <v>0.13769459759325942</v>
      </c>
    </row>
    <row r="6555" spans="1:5">
      <c r="A6555">
        <v>2017</v>
      </c>
      <c r="B6555">
        <v>0</v>
      </c>
      <c r="C6555">
        <v>0</v>
      </c>
      <c r="D6555">
        <v>89</v>
      </c>
      <c r="E6555">
        <f>Sheet2!BO93</f>
        <v>0.15173568387612713</v>
      </c>
    </row>
    <row r="6556" spans="1:5">
      <c r="A6556">
        <v>2017</v>
      </c>
      <c r="B6556">
        <v>0</v>
      </c>
      <c r="C6556">
        <v>0</v>
      </c>
      <c r="D6556">
        <v>90</v>
      </c>
      <c r="E6556">
        <f>Sheet2!BO94</f>
        <v>0.15905203295064327</v>
      </c>
    </row>
    <row r="6557" spans="1:5">
      <c r="A6557">
        <v>2017</v>
      </c>
      <c r="B6557">
        <v>0</v>
      </c>
      <c r="C6557">
        <v>0</v>
      </c>
      <c r="D6557">
        <v>91</v>
      </c>
      <c r="E6557">
        <f>Sheet2!BO95</f>
        <v>0.19441394687522678</v>
      </c>
    </row>
    <row r="6558" spans="1:5">
      <c r="A6558">
        <v>2017</v>
      </c>
      <c r="B6558">
        <v>0</v>
      </c>
      <c r="C6558">
        <v>0</v>
      </c>
      <c r="D6558">
        <v>92</v>
      </c>
      <c r="E6558">
        <f>Sheet2!BO96</f>
        <v>0.19458397029919197</v>
      </c>
    </row>
    <row r="6559" spans="1:5">
      <c r="A6559">
        <v>2017</v>
      </c>
      <c r="B6559">
        <v>0</v>
      </c>
      <c r="C6559">
        <v>0</v>
      </c>
      <c r="D6559">
        <v>93</v>
      </c>
      <c r="E6559">
        <f>Sheet2!BO97</f>
        <v>0.23670875400123781</v>
      </c>
    </row>
    <row r="6560" spans="1:5">
      <c r="A6560">
        <v>2017</v>
      </c>
      <c r="B6560">
        <v>0</v>
      </c>
      <c r="C6560">
        <v>0</v>
      </c>
      <c r="D6560">
        <v>94</v>
      </c>
      <c r="E6560">
        <f>Sheet2!BO98</f>
        <v>0.24037756921707201</v>
      </c>
    </row>
    <row r="6561" spans="1:5">
      <c r="A6561">
        <v>2017</v>
      </c>
      <c r="B6561">
        <v>0</v>
      </c>
      <c r="C6561">
        <v>0</v>
      </c>
      <c r="D6561">
        <v>95</v>
      </c>
      <c r="E6561">
        <f>Sheet2!BO99</f>
        <v>0.27419882118363681</v>
      </c>
    </row>
    <row r="6562" spans="1:5">
      <c r="A6562">
        <v>2017</v>
      </c>
      <c r="B6562">
        <v>0</v>
      </c>
      <c r="C6562">
        <v>0</v>
      </c>
      <c r="D6562">
        <v>96</v>
      </c>
      <c r="E6562">
        <f>Sheet2!BO100</f>
        <v>0.27930220777078768</v>
      </c>
    </row>
    <row r="6563" spans="1:5">
      <c r="A6563">
        <v>2017</v>
      </c>
      <c r="B6563">
        <v>0</v>
      </c>
      <c r="C6563">
        <v>0</v>
      </c>
      <c r="D6563">
        <v>97</v>
      </c>
      <c r="E6563">
        <f>Sheet2!BO101</f>
        <v>0.33078625299191616</v>
      </c>
    </row>
    <row r="6564" spans="1:5">
      <c r="A6564">
        <v>2017</v>
      </c>
      <c r="B6564">
        <v>0</v>
      </c>
      <c r="C6564">
        <v>0</v>
      </c>
      <c r="D6564">
        <v>98</v>
      </c>
      <c r="E6564">
        <f>Sheet2!BO102</f>
        <v>0.31539191374663073</v>
      </c>
    </row>
    <row r="6565" spans="1:5">
      <c r="A6565">
        <v>2017</v>
      </c>
      <c r="B6565">
        <v>0</v>
      </c>
      <c r="C6565">
        <v>0</v>
      </c>
      <c r="D6565">
        <v>99</v>
      </c>
      <c r="E6565">
        <f>Sheet2!BO103</f>
        <v>0.26269022082018922</v>
      </c>
    </row>
    <row r="6566" spans="1:5">
      <c r="A6566">
        <v>2017</v>
      </c>
      <c r="B6566">
        <v>0</v>
      </c>
      <c r="C6566">
        <v>0</v>
      </c>
      <c r="D6566">
        <v>100</v>
      </c>
      <c r="E6566">
        <f>Sheet2!BO104</f>
        <v>0.53479707162829426</v>
      </c>
    </row>
    <row r="6567" spans="1:5">
      <c r="A6567">
        <v>2017</v>
      </c>
      <c r="B6567">
        <v>0</v>
      </c>
      <c r="C6567">
        <v>1</v>
      </c>
      <c r="D6567">
        <v>0</v>
      </c>
      <c r="E6567">
        <f>Sheet2!BN4</f>
        <v>3.6903039875887675E-3</v>
      </c>
    </row>
    <row r="6568" spans="1:5">
      <c r="A6568">
        <v>2017</v>
      </c>
      <c r="B6568">
        <v>0</v>
      </c>
      <c r="C6568">
        <v>1</v>
      </c>
      <c r="D6568">
        <v>1</v>
      </c>
      <c r="E6568">
        <f>Sheet2!BN5</f>
        <v>2.6852406048608583E-4</v>
      </c>
    </row>
    <row r="6569" spans="1:5">
      <c r="A6569">
        <v>2017</v>
      </c>
      <c r="B6569">
        <v>0</v>
      </c>
      <c r="C6569">
        <v>1</v>
      </c>
      <c r="D6569">
        <v>2</v>
      </c>
      <c r="E6569">
        <f>Sheet2!BN6</f>
        <v>1.8180644876311701E-4</v>
      </c>
    </row>
    <row r="6570" spans="1:5">
      <c r="A6570">
        <v>2017</v>
      </c>
      <c r="B6570">
        <v>0</v>
      </c>
      <c r="C6570">
        <v>1</v>
      </c>
      <c r="D6570">
        <v>3</v>
      </c>
      <c r="E6570">
        <f>Sheet2!BN7</f>
        <v>1.5253221109917417E-4</v>
      </c>
    </row>
    <row r="6571" spans="1:5">
      <c r="A6571">
        <v>2017</v>
      </c>
      <c r="B6571">
        <v>0</v>
      </c>
      <c r="C6571">
        <v>1</v>
      </c>
      <c r="D6571">
        <v>4</v>
      </c>
      <c r="E6571">
        <f>Sheet2!BN8</f>
        <v>1.2084552481280846E-4</v>
      </c>
    </row>
    <row r="6572" spans="1:5">
      <c r="A6572">
        <v>2017</v>
      </c>
      <c r="B6572">
        <v>0</v>
      </c>
      <c r="C6572">
        <v>1</v>
      </c>
      <c r="D6572">
        <v>5</v>
      </c>
      <c r="E6572">
        <f>Sheet2!BN9</f>
        <v>6.3410206408751247E-5</v>
      </c>
    </row>
    <row r="6573" spans="1:5">
      <c r="A6573">
        <v>2017</v>
      </c>
      <c r="B6573">
        <v>0</v>
      </c>
      <c r="C6573">
        <v>1</v>
      </c>
      <c r="D6573">
        <v>6</v>
      </c>
      <c r="E6573">
        <f>Sheet2!BN10</f>
        <v>7.4560380613619673E-5</v>
      </c>
    </row>
    <row r="6574" spans="1:5">
      <c r="A6574">
        <v>2017</v>
      </c>
      <c r="B6574">
        <v>0</v>
      </c>
      <c r="C6574">
        <v>1</v>
      </c>
      <c r="D6574">
        <v>7</v>
      </c>
      <c r="E6574">
        <f>Sheet2!BN11</f>
        <v>1.0443366039073101E-4</v>
      </c>
    </row>
    <row r="6575" spans="1:5">
      <c r="A6575">
        <v>2017</v>
      </c>
      <c r="B6575">
        <v>0</v>
      </c>
      <c r="C6575">
        <v>1</v>
      </c>
      <c r="D6575">
        <v>8</v>
      </c>
      <c r="E6575">
        <f>Sheet2!BN12</f>
        <v>7.5103777030003995E-5</v>
      </c>
    </row>
    <row r="6576" spans="1:5">
      <c r="A6576">
        <v>2017</v>
      </c>
      <c r="B6576">
        <v>0</v>
      </c>
      <c r="C6576">
        <v>1</v>
      </c>
      <c r="D6576">
        <v>9</v>
      </c>
      <c r="E6576">
        <f>Sheet2!BN13</f>
        <v>9.8244293444508211E-5</v>
      </c>
    </row>
    <row r="6577" spans="1:5">
      <c r="A6577">
        <v>2017</v>
      </c>
      <c r="B6577">
        <v>0</v>
      </c>
      <c r="C6577">
        <v>1</v>
      </c>
      <c r="D6577">
        <v>10</v>
      </c>
      <c r="E6577">
        <f>Sheet2!BN14</f>
        <v>7.6919932916074673E-5</v>
      </c>
    </row>
    <row r="6578" spans="1:5">
      <c r="A6578">
        <v>2017</v>
      </c>
      <c r="B6578">
        <v>0</v>
      </c>
      <c r="C6578">
        <v>1</v>
      </c>
      <c r="D6578">
        <v>11</v>
      </c>
      <c r="E6578">
        <f>Sheet2!BN15</f>
        <v>9.7467317515399885E-5</v>
      </c>
    </row>
    <row r="6579" spans="1:5">
      <c r="A6579">
        <v>2017</v>
      </c>
      <c r="B6579">
        <v>0</v>
      </c>
      <c r="C6579">
        <v>1</v>
      </c>
      <c r="D6579">
        <v>12</v>
      </c>
      <c r="E6579">
        <f>Sheet2!BN16</f>
        <v>1.0773758687120372E-4</v>
      </c>
    </row>
    <row r="6580" spans="1:5">
      <c r="A6580">
        <v>2017</v>
      </c>
      <c r="B6580">
        <v>0</v>
      </c>
      <c r="C6580">
        <v>1</v>
      </c>
      <c r="D6580">
        <v>13</v>
      </c>
      <c r="E6580">
        <f>Sheet2!BN17</f>
        <v>1.7356740870324945E-4</v>
      </c>
    </row>
    <row r="6581" spans="1:5">
      <c r="A6581">
        <v>2017</v>
      </c>
      <c r="B6581">
        <v>0</v>
      </c>
      <c r="C6581">
        <v>1</v>
      </c>
      <c r="D6581">
        <v>14</v>
      </c>
      <c r="E6581">
        <f>Sheet2!BN18</f>
        <v>1.0820595532369824E-4</v>
      </c>
    </row>
    <row r="6582" spans="1:5">
      <c r="A6582">
        <v>2017</v>
      </c>
      <c r="B6582">
        <v>0</v>
      </c>
      <c r="C6582">
        <v>1</v>
      </c>
      <c r="D6582">
        <v>15</v>
      </c>
      <c r="E6582">
        <f>Sheet2!BN19</f>
        <v>1.4022269876065547E-4</v>
      </c>
    </row>
    <row r="6583" spans="1:5">
      <c r="A6583">
        <v>2017</v>
      </c>
      <c r="B6583">
        <v>0</v>
      </c>
      <c r="C6583">
        <v>1</v>
      </c>
      <c r="D6583">
        <v>16</v>
      </c>
      <c r="E6583">
        <f>Sheet2!BN20</f>
        <v>2.9192956770277565E-4</v>
      </c>
    </row>
    <row r="6584" spans="1:5">
      <c r="A6584">
        <v>2017</v>
      </c>
      <c r="B6584">
        <v>0</v>
      </c>
      <c r="C6584">
        <v>1</v>
      </c>
      <c r="D6584">
        <v>17</v>
      </c>
      <c r="E6584">
        <f>Sheet2!BN21</f>
        <v>4.4153372599865505E-4</v>
      </c>
    </row>
    <row r="6585" spans="1:5">
      <c r="A6585">
        <v>2017</v>
      </c>
      <c r="B6585">
        <v>0</v>
      </c>
      <c r="C6585">
        <v>1</v>
      </c>
      <c r="D6585">
        <v>18</v>
      </c>
      <c r="E6585">
        <f>Sheet2!BN22</f>
        <v>4.9930555118931795E-4</v>
      </c>
    </row>
    <row r="6586" spans="1:5">
      <c r="A6586">
        <v>2017</v>
      </c>
      <c r="B6586">
        <v>0</v>
      </c>
      <c r="C6586">
        <v>1</v>
      </c>
      <c r="D6586">
        <v>19</v>
      </c>
      <c r="E6586">
        <f>Sheet2!BN23</f>
        <v>4.9029182073722429E-4</v>
      </c>
    </row>
    <row r="6587" spans="1:5">
      <c r="A6587">
        <v>2017</v>
      </c>
      <c r="B6587">
        <v>0</v>
      </c>
      <c r="C6587">
        <v>1</v>
      </c>
      <c r="D6587">
        <v>20</v>
      </c>
      <c r="E6587">
        <f>Sheet2!BN24</f>
        <v>5.5332537149088419E-4</v>
      </c>
    </row>
    <row r="6588" spans="1:5">
      <c r="A6588">
        <v>2017</v>
      </c>
      <c r="B6588">
        <v>0</v>
      </c>
      <c r="C6588">
        <v>1</v>
      </c>
      <c r="D6588">
        <v>21</v>
      </c>
      <c r="E6588">
        <f>Sheet2!BN25</f>
        <v>5.4506831262972658E-4</v>
      </c>
    </row>
    <row r="6589" spans="1:5">
      <c r="A6589">
        <v>2017</v>
      </c>
      <c r="B6589">
        <v>0</v>
      </c>
      <c r="C6589">
        <v>1</v>
      </c>
      <c r="D6589">
        <v>22</v>
      </c>
      <c r="E6589">
        <f>Sheet2!BN26</f>
        <v>7.4512387682042409E-4</v>
      </c>
    </row>
    <row r="6590" spans="1:5">
      <c r="A6590">
        <v>2017</v>
      </c>
      <c r="B6590">
        <v>0</v>
      </c>
      <c r="C6590">
        <v>1</v>
      </c>
      <c r="D6590">
        <v>23</v>
      </c>
      <c r="E6590">
        <f>Sheet2!BN27</f>
        <v>7.0854860519067289E-4</v>
      </c>
    </row>
    <row r="6591" spans="1:5">
      <c r="A6591">
        <v>2017</v>
      </c>
      <c r="B6591">
        <v>0</v>
      </c>
      <c r="C6591">
        <v>1</v>
      </c>
      <c r="D6591">
        <v>24</v>
      </c>
      <c r="E6591">
        <f>Sheet2!BN28</f>
        <v>6.6231203254892685E-4</v>
      </c>
    </row>
    <row r="6592" spans="1:5">
      <c r="A6592">
        <v>2017</v>
      </c>
      <c r="B6592">
        <v>0</v>
      </c>
      <c r="C6592">
        <v>1</v>
      </c>
      <c r="D6592">
        <v>25</v>
      </c>
      <c r="E6592">
        <f>Sheet2!BN29</f>
        <v>6.9747811228525311E-4</v>
      </c>
    </row>
    <row r="6593" spans="1:5">
      <c r="A6593">
        <v>2017</v>
      </c>
      <c r="B6593">
        <v>0</v>
      </c>
      <c r="C6593">
        <v>1</v>
      </c>
      <c r="D6593">
        <v>26</v>
      </c>
      <c r="E6593">
        <f>Sheet2!BN30</f>
        <v>3.9968873525190779E-4</v>
      </c>
    </row>
    <row r="6594" spans="1:5">
      <c r="A6594">
        <v>2017</v>
      </c>
      <c r="B6594">
        <v>0</v>
      </c>
      <c r="C6594">
        <v>1</v>
      </c>
      <c r="D6594">
        <v>27</v>
      </c>
      <c r="E6594">
        <f>Sheet2!BN31</f>
        <v>2.2226781841264823E-4</v>
      </c>
    </row>
    <row r="6595" spans="1:5">
      <c r="A6595">
        <v>2017</v>
      </c>
      <c r="B6595">
        <v>0</v>
      </c>
      <c r="C6595">
        <v>1</v>
      </c>
      <c r="D6595">
        <v>28</v>
      </c>
      <c r="E6595">
        <f>Sheet2!BN32</f>
        <v>3.7263167376344212E-4</v>
      </c>
    </row>
    <row r="6596" spans="1:5">
      <c r="A6596">
        <v>2017</v>
      </c>
      <c r="B6596">
        <v>0</v>
      </c>
      <c r="C6596">
        <v>1</v>
      </c>
      <c r="D6596">
        <v>29</v>
      </c>
      <c r="E6596">
        <f>Sheet2!BN33</f>
        <v>2.7643889205734455E-4</v>
      </c>
    </row>
    <row r="6597" spans="1:5">
      <c r="A6597">
        <v>2017</v>
      </c>
      <c r="B6597">
        <v>0</v>
      </c>
      <c r="C6597">
        <v>1</v>
      </c>
      <c r="D6597">
        <v>30</v>
      </c>
      <c r="E6597">
        <f>Sheet2!BN34</f>
        <v>4.1486001488513254E-4</v>
      </c>
    </row>
    <row r="6598" spans="1:5">
      <c r="A6598">
        <v>2017</v>
      </c>
      <c r="B6598">
        <v>0</v>
      </c>
      <c r="C6598">
        <v>1</v>
      </c>
      <c r="D6598">
        <v>31</v>
      </c>
      <c r="E6598">
        <f>Sheet2!BN35</f>
        <v>2.2788503073111583E-4</v>
      </c>
    </row>
    <row r="6599" spans="1:5">
      <c r="A6599">
        <v>2017</v>
      </c>
      <c r="B6599">
        <v>0</v>
      </c>
      <c r="C6599">
        <v>1</v>
      </c>
      <c r="D6599">
        <v>32</v>
      </c>
      <c r="E6599">
        <f>Sheet2!BN36</f>
        <v>3.4562799064662158E-4</v>
      </c>
    </row>
    <row r="6600" spans="1:5">
      <c r="A6600">
        <v>2017</v>
      </c>
      <c r="B6600">
        <v>0</v>
      </c>
      <c r="C6600">
        <v>1</v>
      </c>
      <c r="D6600">
        <v>33</v>
      </c>
      <c r="E6600">
        <f>Sheet2!BN37</f>
        <v>4.3996600251934223E-4</v>
      </c>
    </row>
    <row r="6601" spans="1:5">
      <c r="A6601">
        <v>2017</v>
      </c>
      <c r="B6601">
        <v>0</v>
      </c>
      <c r="C6601">
        <v>1</v>
      </c>
      <c r="D6601">
        <v>34</v>
      </c>
      <c r="E6601">
        <f>Sheet2!BN38</f>
        <v>3.2147430961236253E-4</v>
      </c>
    </row>
    <row r="6602" spans="1:5">
      <c r="A6602">
        <v>2017</v>
      </c>
      <c r="B6602">
        <v>0</v>
      </c>
      <c r="C6602">
        <v>1</v>
      </c>
      <c r="D6602">
        <v>35</v>
      </c>
      <c r="E6602">
        <f>Sheet2!BN39</f>
        <v>5.3644605276833277E-4</v>
      </c>
    </row>
    <row r="6603" spans="1:5">
      <c r="A6603">
        <v>2017</v>
      </c>
      <c r="B6603">
        <v>0</v>
      </c>
      <c r="C6603">
        <v>1</v>
      </c>
      <c r="D6603">
        <v>36</v>
      </c>
      <c r="E6603">
        <f>Sheet2!BN40</f>
        <v>4.6539230005046496E-4</v>
      </c>
    </row>
    <row r="6604" spans="1:5">
      <c r="A6604">
        <v>2017</v>
      </c>
      <c r="B6604">
        <v>0</v>
      </c>
      <c r="C6604">
        <v>1</v>
      </c>
      <c r="D6604">
        <v>37</v>
      </c>
      <c r="E6604">
        <f>Sheet2!BN41</f>
        <v>4.9233427848336146E-4</v>
      </c>
    </row>
    <row r="6605" spans="1:5">
      <c r="A6605">
        <v>2017</v>
      </c>
      <c r="B6605">
        <v>0</v>
      </c>
      <c r="C6605">
        <v>1</v>
      </c>
      <c r="D6605">
        <v>38</v>
      </c>
      <c r="E6605">
        <f>Sheet2!BN42</f>
        <v>5.2586077174570647E-4</v>
      </c>
    </row>
    <row r="6606" spans="1:5">
      <c r="A6606">
        <v>2017</v>
      </c>
      <c r="B6606">
        <v>0</v>
      </c>
      <c r="C6606">
        <v>1</v>
      </c>
      <c r="D6606">
        <v>39</v>
      </c>
      <c r="E6606">
        <f>Sheet2!BN43</f>
        <v>5.0070919341262338E-4</v>
      </c>
    </row>
    <row r="6607" spans="1:5">
      <c r="A6607">
        <v>2017</v>
      </c>
      <c r="B6607">
        <v>0</v>
      </c>
      <c r="C6607">
        <v>1</v>
      </c>
      <c r="D6607">
        <v>40</v>
      </c>
      <c r="E6607">
        <f>Sheet2!BN44</f>
        <v>7.4766085123451564E-4</v>
      </c>
    </row>
    <row r="6608" spans="1:5">
      <c r="A6608">
        <v>2017</v>
      </c>
      <c r="B6608">
        <v>0</v>
      </c>
      <c r="C6608">
        <v>1</v>
      </c>
      <c r="D6608">
        <v>41</v>
      </c>
      <c r="E6608">
        <f>Sheet2!BN45</f>
        <v>8.8658527735738636E-4</v>
      </c>
    </row>
    <row r="6609" spans="1:5">
      <c r="A6609">
        <v>2017</v>
      </c>
      <c r="B6609">
        <v>0</v>
      </c>
      <c r="C6609">
        <v>1</v>
      </c>
      <c r="D6609">
        <v>42</v>
      </c>
      <c r="E6609">
        <f>Sheet2!BN46</f>
        <v>8.2451402847819825E-4</v>
      </c>
    </row>
    <row r="6610" spans="1:5">
      <c r="A6610">
        <v>2017</v>
      </c>
      <c r="B6610">
        <v>0</v>
      </c>
      <c r="C6610">
        <v>1</v>
      </c>
      <c r="D6610">
        <v>43</v>
      </c>
      <c r="E6610">
        <f>Sheet2!BN47</f>
        <v>8.4852053153534337E-4</v>
      </c>
    </row>
    <row r="6611" spans="1:5">
      <c r="A6611">
        <v>2017</v>
      </c>
      <c r="B6611">
        <v>0</v>
      </c>
      <c r="C6611">
        <v>1</v>
      </c>
      <c r="D6611">
        <v>44</v>
      </c>
      <c r="E6611">
        <f>Sheet2!BN48</f>
        <v>9.499871976584892E-4</v>
      </c>
    </row>
    <row r="6612" spans="1:5">
      <c r="A6612">
        <v>2017</v>
      </c>
      <c r="B6612">
        <v>0</v>
      </c>
      <c r="C6612">
        <v>1</v>
      </c>
      <c r="D6612">
        <v>45</v>
      </c>
      <c r="E6612">
        <f>Sheet2!BN49</f>
        <v>1.0117046685702413E-3</v>
      </c>
    </row>
    <row r="6613" spans="1:5">
      <c r="A6613">
        <v>2017</v>
      </c>
      <c r="B6613">
        <v>0</v>
      </c>
      <c r="C6613">
        <v>1</v>
      </c>
      <c r="D6613">
        <v>46</v>
      </c>
      <c r="E6613">
        <f>Sheet2!BN50</f>
        <v>1.1470103494696474E-3</v>
      </c>
    </row>
    <row r="6614" spans="1:5">
      <c r="A6614">
        <v>2017</v>
      </c>
      <c r="B6614">
        <v>0</v>
      </c>
      <c r="C6614">
        <v>1</v>
      </c>
      <c r="D6614">
        <v>47</v>
      </c>
      <c r="E6614">
        <f>Sheet2!BN51</f>
        <v>1.4665485871465322E-3</v>
      </c>
    </row>
    <row r="6615" spans="1:5">
      <c r="A6615">
        <v>2017</v>
      </c>
      <c r="B6615">
        <v>0</v>
      </c>
      <c r="C6615">
        <v>1</v>
      </c>
      <c r="D6615">
        <v>48</v>
      </c>
      <c r="E6615">
        <f>Sheet2!BN52</f>
        <v>1.4305709204286187E-3</v>
      </c>
    </row>
    <row r="6616" spans="1:5">
      <c r="A6616">
        <v>2017</v>
      </c>
      <c r="B6616">
        <v>0</v>
      </c>
      <c r="C6616">
        <v>1</v>
      </c>
      <c r="D6616">
        <v>49</v>
      </c>
      <c r="E6616">
        <f>Sheet2!BN53</f>
        <v>1.4439994501688827E-3</v>
      </c>
    </row>
    <row r="6617" spans="1:5">
      <c r="A6617">
        <v>2017</v>
      </c>
      <c r="B6617">
        <v>0</v>
      </c>
      <c r="C6617">
        <v>1</v>
      </c>
      <c r="D6617">
        <v>50</v>
      </c>
      <c r="E6617">
        <f>Sheet2!BN54</f>
        <v>1.5762059615160033E-3</v>
      </c>
    </row>
    <row r="6618" spans="1:5">
      <c r="A6618">
        <v>2017</v>
      </c>
      <c r="B6618">
        <v>0</v>
      </c>
      <c r="C6618">
        <v>1</v>
      </c>
      <c r="D6618">
        <v>51</v>
      </c>
      <c r="E6618">
        <f>Sheet2!BN55</f>
        <v>1.8681440725759207E-3</v>
      </c>
    </row>
    <row r="6619" spans="1:5">
      <c r="A6619">
        <v>2017</v>
      </c>
      <c r="B6619">
        <v>0</v>
      </c>
      <c r="C6619">
        <v>1</v>
      </c>
      <c r="D6619">
        <v>52</v>
      </c>
      <c r="E6619">
        <f>Sheet2!BN56</f>
        <v>1.7909662130092088E-3</v>
      </c>
    </row>
    <row r="6620" spans="1:5">
      <c r="A6620">
        <v>2017</v>
      </c>
      <c r="B6620">
        <v>0</v>
      </c>
      <c r="C6620">
        <v>1</v>
      </c>
      <c r="D6620">
        <v>53</v>
      </c>
      <c r="E6620">
        <f>Sheet2!BN57</f>
        <v>2.2720200109363296E-3</v>
      </c>
    </row>
    <row r="6621" spans="1:5">
      <c r="A6621">
        <v>2017</v>
      </c>
      <c r="B6621">
        <v>0</v>
      </c>
      <c r="C6621">
        <v>1</v>
      </c>
      <c r="D6621">
        <v>54</v>
      </c>
      <c r="E6621">
        <f>Sheet2!BN58</f>
        <v>2.7976368721547729E-3</v>
      </c>
    </row>
    <row r="6622" spans="1:5">
      <c r="A6622">
        <v>2017</v>
      </c>
      <c r="B6622">
        <v>0</v>
      </c>
      <c r="C6622">
        <v>1</v>
      </c>
      <c r="D6622">
        <v>55</v>
      </c>
      <c r="E6622">
        <f>Sheet2!BN59</f>
        <v>2.9969731141141526E-3</v>
      </c>
    </row>
    <row r="6623" spans="1:5">
      <c r="A6623">
        <v>2017</v>
      </c>
      <c r="B6623">
        <v>0</v>
      </c>
      <c r="C6623">
        <v>1</v>
      </c>
      <c r="D6623">
        <v>56</v>
      </c>
      <c r="E6623">
        <f>Sheet2!BN60</f>
        <v>2.7285328155292965E-3</v>
      </c>
    </row>
    <row r="6624" spans="1:5">
      <c r="A6624">
        <v>2017</v>
      </c>
      <c r="B6624">
        <v>0</v>
      </c>
      <c r="C6624">
        <v>1</v>
      </c>
      <c r="D6624">
        <v>57</v>
      </c>
      <c r="E6624">
        <f>Sheet2!BN61</f>
        <v>3.0916013825010727E-3</v>
      </c>
    </row>
    <row r="6625" spans="1:5">
      <c r="A6625">
        <v>2017</v>
      </c>
      <c r="B6625">
        <v>0</v>
      </c>
      <c r="C6625">
        <v>1</v>
      </c>
      <c r="D6625">
        <v>58</v>
      </c>
      <c r="E6625">
        <f>Sheet2!BN62</f>
        <v>3.5766208491711162E-3</v>
      </c>
    </row>
    <row r="6626" spans="1:5">
      <c r="A6626">
        <v>2017</v>
      </c>
      <c r="B6626">
        <v>0</v>
      </c>
      <c r="C6626">
        <v>1</v>
      </c>
      <c r="D6626">
        <v>59</v>
      </c>
      <c r="E6626">
        <f>Sheet2!BN63</f>
        <v>3.9861710341954964E-3</v>
      </c>
    </row>
    <row r="6627" spans="1:5">
      <c r="A6627">
        <v>2017</v>
      </c>
      <c r="B6627">
        <v>0</v>
      </c>
      <c r="C6627">
        <v>1</v>
      </c>
      <c r="D6627">
        <v>60</v>
      </c>
      <c r="E6627">
        <f>Sheet2!BN64</f>
        <v>4.5386877654504439E-3</v>
      </c>
    </row>
    <row r="6628" spans="1:5">
      <c r="A6628">
        <v>2017</v>
      </c>
      <c r="B6628">
        <v>0</v>
      </c>
      <c r="C6628">
        <v>1</v>
      </c>
      <c r="D6628">
        <v>61</v>
      </c>
      <c r="E6628">
        <f>Sheet2!BN65</f>
        <v>4.5797092293679174E-3</v>
      </c>
    </row>
    <row r="6629" spans="1:5">
      <c r="A6629">
        <v>2017</v>
      </c>
      <c r="B6629">
        <v>0</v>
      </c>
      <c r="C6629">
        <v>1</v>
      </c>
      <c r="D6629">
        <v>62</v>
      </c>
      <c r="E6629">
        <f>Sheet2!BN66</f>
        <v>5.0126426175427039E-3</v>
      </c>
    </row>
    <row r="6630" spans="1:5">
      <c r="A6630">
        <v>2017</v>
      </c>
      <c r="B6630">
        <v>0</v>
      </c>
      <c r="C6630">
        <v>1</v>
      </c>
      <c r="D6630">
        <v>63</v>
      </c>
      <c r="E6630">
        <f>Sheet2!BN67</f>
        <v>5.9206731402227574E-3</v>
      </c>
    </row>
    <row r="6631" spans="1:5">
      <c r="A6631">
        <v>2017</v>
      </c>
      <c r="B6631">
        <v>0</v>
      </c>
      <c r="C6631">
        <v>1</v>
      </c>
      <c r="D6631">
        <v>64</v>
      </c>
      <c r="E6631">
        <f>Sheet2!BN68</f>
        <v>6.8981073992742835E-3</v>
      </c>
    </row>
    <row r="6632" spans="1:5">
      <c r="A6632">
        <v>2017</v>
      </c>
      <c r="B6632">
        <v>0</v>
      </c>
      <c r="C6632">
        <v>1</v>
      </c>
      <c r="D6632">
        <v>65</v>
      </c>
      <c r="E6632">
        <f>Sheet2!BN69</f>
        <v>7.2435894040185243E-3</v>
      </c>
    </row>
    <row r="6633" spans="1:5">
      <c r="A6633">
        <v>2017</v>
      </c>
      <c r="B6633">
        <v>0</v>
      </c>
      <c r="C6633">
        <v>1</v>
      </c>
      <c r="D6633">
        <v>66</v>
      </c>
      <c r="E6633">
        <f>Sheet2!BN70</f>
        <v>8.1304566828964871E-3</v>
      </c>
    </row>
    <row r="6634" spans="1:5">
      <c r="A6634">
        <v>2017</v>
      </c>
      <c r="B6634">
        <v>0</v>
      </c>
      <c r="C6634">
        <v>1</v>
      </c>
      <c r="D6634">
        <v>67</v>
      </c>
      <c r="E6634">
        <f>Sheet2!BN71</f>
        <v>9.062680154844566E-3</v>
      </c>
    </row>
    <row r="6635" spans="1:5">
      <c r="A6635">
        <v>2017</v>
      </c>
      <c r="B6635">
        <v>0</v>
      </c>
      <c r="C6635">
        <v>1</v>
      </c>
      <c r="D6635">
        <v>68</v>
      </c>
      <c r="E6635">
        <f>Sheet2!BN72</f>
        <v>1.0246333032099222E-2</v>
      </c>
    </row>
    <row r="6636" spans="1:5">
      <c r="A6636">
        <v>2017</v>
      </c>
      <c r="B6636">
        <v>0</v>
      </c>
      <c r="C6636">
        <v>1</v>
      </c>
      <c r="D6636">
        <v>69</v>
      </c>
      <c r="E6636">
        <f>Sheet2!BN73</f>
        <v>1.0463791242741407E-2</v>
      </c>
    </row>
    <row r="6637" spans="1:5">
      <c r="A6637">
        <v>2017</v>
      </c>
      <c r="B6637">
        <v>0</v>
      </c>
      <c r="C6637">
        <v>1</v>
      </c>
      <c r="D6637">
        <v>70</v>
      </c>
      <c r="E6637">
        <f>Sheet2!BN74</f>
        <v>1.3172736977421926E-2</v>
      </c>
    </row>
    <row r="6638" spans="1:5">
      <c r="A6638">
        <v>2017</v>
      </c>
      <c r="B6638">
        <v>0</v>
      </c>
      <c r="C6638">
        <v>1</v>
      </c>
      <c r="D6638">
        <v>71</v>
      </c>
      <c r="E6638">
        <f>Sheet2!BN75</f>
        <v>1.4454741482306719E-2</v>
      </c>
    </row>
    <row r="6639" spans="1:5">
      <c r="A6639">
        <v>2017</v>
      </c>
      <c r="B6639">
        <v>0</v>
      </c>
      <c r="C6639">
        <v>1</v>
      </c>
      <c r="D6639">
        <v>72</v>
      </c>
      <c r="E6639">
        <f>Sheet2!BN76</f>
        <v>1.5323094827735298E-2</v>
      </c>
    </row>
    <row r="6640" spans="1:5">
      <c r="A6640">
        <v>2017</v>
      </c>
      <c r="B6640">
        <v>0</v>
      </c>
      <c r="C6640">
        <v>1</v>
      </c>
      <c r="D6640">
        <v>73</v>
      </c>
      <c r="E6640">
        <f>Sheet2!BN77</f>
        <v>1.9006917566645069E-2</v>
      </c>
    </row>
    <row r="6641" spans="1:5">
      <c r="A6641">
        <v>2017</v>
      </c>
      <c r="B6641">
        <v>0</v>
      </c>
      <c r="C6641">
        <v>1</v>
      </c>
      <c r="D6641">
        <v>74</v>
      </c>
      <c r="E6641">
        <f>Sheet2!BN78</f>
        <v>1.9816711510635101E-2</v>
      </c>
    </row>
    <row r="6642" spans="1:5">
      <c r="A6642">
        <v>2017</v>
      </c>
      <c r="B6642">
        <v>0</v>
      </c>
      <c r="C6642">
        <v>1</v>
      </c>
      <c r="D6642">
        <v>75</v>
      </c>
      <c r="E6642">
        <f>Sheet2!BN79</f>
        <v>2.2571145378617753E-2</v>
      </c>
    </row>
    <row r="6643" spans="1:5">
      <c r="A6643">
        <v>2017</v>
      </c>
      <c r="B6643">
        <v>0</v>
      </c>
      <c r="C6643">
        <v>1</v>
      </c>
      <c r="D6643">
        <v>76</v>
      </c>
      <c r="E6643">
        <f>Sheet2!BN80</f>
        <v>2.6494041722463658E-2</v>
      </c>
    </row>
    <row r="6644" spans="1:5">
      <c r="A6644">
        <v>2017</v>
      </c>
      <c r="B6644">
        <v>0</v>
      </c>
      <c r="C6644">
        <v>1</v>
      </c>
      <c r="D6644">
        <v>77</v>
      </c>
      <c r="E6644">
        <f>Sheet2!BN81</f>
        <v>2.7408539650296486E-2</v>
      </c>
    </row>
    <row r="6645" spans="1:5">
      <c r="A6645">
        <v>2017</v>
      </c>
      <c r="B6645">
        <v>0</v>
      </c>
      <c r="C6645">
        <v>1</v>
      </c>
      <c r="D6645">
        <v>78</v>
      </c>
      <c r="E6645">
        <f>Sheet2!BN82</f>
        <v>3.260386604016257E-2</v>
      </c>
    </row>
    <row r="6646" spans="1:5">
      <c r="A6646">
        <v>2017</v>
      </c>
      <c r="B6646">
        <v>0</v>
      </c>
      <c r="C6646">
        <v>1</v>
      </c>
      <c r="D6646">
        <v>79</v>
      </c>
      <c r="E6646">
        <f>Sheet2!BN83</f>
        <v>3.6062486331152332E-2</v>
      </c>
    </row>
    <row r="6647" spans="1:5">
      <c r="A6647">
        <v>2017</v>
      </c>
      <c r="B6647">
        <v>0</v>
      </c>
      <c r="C6647">
        <v>1</v>
      </c>
      <c r="D6647">
        <v>80</v>
      </c>
      <c r="E6647">
        <f>Sheet2!BN84</f>
        <v>4.0518692970665592E-2</v>
      </c>
    </row>
    <row r="6648" spans="1:5">
      <c r="A6648">
        <v>2017</v>
      </c>
      <c r="B6648">
        <v>0</v>
      </c>
      <c r="C6648">
        <v>1</v>
      </c>
      <c r="D6648">
        <v>81</v>
      </c>
      <c r="E6648">
        <f>Sheet2!BN85</f>
        <v>5.2486228457009829E-2</v>
      </c>
    </row>
    <row r="6649" spans="1:5">
      <c r="A6649">
        <v>2017</v>
      </c>
      <c r="B6649">
        <v>0</v>
      </c>
      <c r="C6649">
        <v>1</v>
      </c>
      <c r="D6649">
        <v>82</v>
      </c>
      <c r="E6649">
        <f>Sheet2!BN86</f>
        <v>5.7159942139116363E-2</v>
      </c>
    </row>
    <row r="6650" spans="1:5">
      <c r="A6650">
        <v>2017</v>
      </c>
      <c r="B6650">
        <v>0</v>
      </c>
      <c r="C6650">
        <v>1</v>
      </c>
      <c r="D6650">
        <v>83</v>
      </c>
      <c r="E6650">
        <f>Sheet2!BN87</f>
        <v>5.9477114420964358E-2</v>
      </c>
    </row>
    <row r="6651" spans="1:5">
      <c r="A6651">
        <v>2017</v>
      </c>
      <c r="B6651">
        <v>0</v>
      </c>
      <c r="C6651">
        <v>1</v>
      </c>
      <c r="D6651">
        <v>84</v>
      </c>
      <c r="E6651">
        <f>Sheet2!BN88</f>
        <v>6.9314253637705284E-2</v>
      </c>
    </row>
    <row r="6652" spans="1:5">
      <c r="A6652">
        <v>2017</v>
      </c>
      <c r="B6652">
        <v>0</v>
      </c>
      <c r="C6652">
        <v>1</v>
      </c>
      <c r="D6652">
        <v>85</v>
      </c>
      <c r="E6652">
        <f>Sheet2!BN89</f>
        <v>7.7111375337029553E-2</v>
      </c>
    </row>
    <row r="6653" spans="1:5">
      <c r="A6653">
        <v>2017</v>
      </c>
      <c r="B6653">
        <v>0</v>
      </c>
      <c r="C6653">
        <v>1</v>
      </c>
      <c r="D6653">
        <v>86</v>
      </c>
      <c r="E6653">
        <f>Sheet2!BN90</f>
        <v>9.435679914724325E-2</v>
      </c>
    </row>
    <row r="6654" spans="1:5">
      <c r="A6654">
        <v>2017</v>
      </c>
      <c r="B6654">
        <v>0</v>
      </c>
      <c r="C6654">
        <v>1</v>
      </c>
      <c r="D6654">
        <v>87</v>
      </c>
      <c r="E6654">
        <f>Sheet2!BN91</f>
        <v>0.10540748425878174</v>
      </c>
    </row>
    <row r="6655" spans="1:5">
      <c r="A6655">
        <v>2017</v>
      </c>
      <c r="B6655">
        <v>0</v>
      </c>
      <c r="C6655">
        <v>1</v>
      </c>
      <c r="D6655">
        <v>88</v>
      </c>
      <c r="E6655">
        <f>Sheet2!BN92</f>
        <v>0.1141900524226989</v>
      </c>
    </row>
    <row r="6656" spans="1:5">
      <c r="A6656">
        <v>2017</v>
      </c>
      <c r="B6656">
        <v>0</v>
      </c>
      <c r="C6656">
        <v>1</v>
      </c>
      <c r="D6656">
        <v>89</v>
      </c>
      <c r="E6656">
        <f>Sheet2!BN93</f>
        <v>0.14164589171821196</v>
      </c>
    </row>
    <row r="6657" spans="1:5">
      <c r="A6657">
        <v>2017</v>
      </c>
      <c r="B6657">
        <v>0</v>
      </c>
      <c r="C6657">
        <v>1</v>
      </c>
      <c r="D6657">
        <v>90</v>
      </c>
      <c r="E6657">
        <f>Sheet2!BN94</f>
        <v>0.14709894211022639</v>
      </c>
    </row>
    <row r="6658" spans="1:5">
      <c r="A6658">
        <v>2017</v>
      </c>
      <c r="B6658">
        <v>0</v>
      </c>
      <c r="C6658">
        <v>1</v>
      </c>
      <c r="D6658">
        <v>91</v>
      </c>
      <c r="E6658">
        <f>Sheet2!BN95</f>
        <v>0.16604844324860199</v>
      </c>
    </row>
    <row r="6659" spans="1:5">
      <c r="A6659">
        <v>2017</v>
      </c>
      <c r="B6659">
        <v>0</v>
      </c>
      <c r="C6659">
        <v>1</v>
      </c>
      <c r="D6659">
        <v>92</v>
      </c>
      <c r="E6659">
        <f>Sheet2!BN96</f>
        <v>0.19067443114214538</v>
      </c>
    </row>
    <row r="6660" spans="1:5">
      <c r="A6660">
        <v>2017</v>
      </c>
      <c r="B6660">
        <v>0</v>
      </c>
      <c r="C6660">
        <v>1</v>
      </c>
      <c r="D6660">
        <v>93</v>
      </c>
      <c r="E6660">
        <f>Sheet2!BN97</f>
        <v>0.20194025692351875</v>
      </c>
    </row>
    <row r="6661" spans="1:5">
      <c r="A6661">
        <v>2017</v>
      </c>
      <c r="B6661">
        <v>0</v>
      </c>
      <c r="C6661">
        <v>1</v>
      </c>
      <c r="D6661">
        <v>94</v>
      </c>
      <c r="E6661">
        <f>Sheet2!BN98</f>
        <v>0.21865378148285811</v>
      </c>
    </row>
    <row r="6662" spans="1:5">
      <c r="A6662">
        <v>2017</v>
      </c>
      <c r="B6662">
        <v>0</v>
      </c>
      <c r="C6662">
        <v>1</v>
      </c>
      <c r="D6662">
        <v>95</v>
      </c>
      <c r="E6662">
        <f>Sheet2!BN99</f>
        <v>0.2679899517058732</v>
      </c>
    </row>
    <row r="6663" spans="1:5">
      <c r="A6663">
        <v>2017</v>
      </c>
      <c r="B6663">
        <v>0</v>
      </c>
      <c r="C6663">
        <v>1</v>
      </c>
      <c r="D6663">
        <v>96</v>
      </c>
      <c r="E6663">
        <f>Sheet2!BN100</f>
        <v>0.23714047892575343</v>
      </c>
    </row>
    <row r="6664" spans="1:5">
      <c r="A6664">
        <v>2017</v>
      </c>
      <c r="B6664">
        <v>0</v>
      </c>
      <c r="C6664">
        <v>1</v>
      </c>
      <c r="D6664">
        <v>97</v>
      </c>
      <c r="E6664">
        <f>Sheet2!BN101</f>
        <v>0.25029487206078582</v>
      </c>
    </row>
    <row r="6665" spans="1:5">
      <c r="A6665">
        <v>2017</v>
      </c>
      <c r="B6665">
        <v>0</v>
      </c>
      <c r="C6665">
        <v>1</v>
      </c>
      <c r="D6665">
        <v>98</v>
      </c>
      <c r="E6665">
        <f>Sheet2!BN102</f>
        <v>0.24498289303943011</v>
      </c>
    </row>
    <row r="6666" spans="1:5">
      <c r="A6666">
        <v>2017</v>
      </c>
      <c r="B6666">
        <v>0</v>
      </c>
      <c r="C6666">
        <v>1</v>
      </c>
      <c r="D6666">
        <v>99</v>
      </c>
      <c r="E6666">
        <f>Sheet2!BN103</f>
        <v>0.23620208463860565</v>
      </c>
    </row>
    <row r="6667" spans="1:5">
      <c r="A6667">
        <v>2017</v>
      </c>
      <c r="B6667">
        <v>0</v>
      </c>
      <c r="C6667">
        <v>1</v>
      </c>
      <c r="D6667">
        <v>100</v>
      </c>
      <c r="E6667">
        <f>Sheet2!BN104</f>
        <v>0.52197014223580585</v>
      </c>
    </row>
    <row r="6668" spans="1:5">
      <c r="A6668">
        <v>2017</v>
      </c>
      <c r="B6668">
        <v>1</v>
      </c>
      <c r="C6668">
        <v>0</v>
      </c>
      <c r="D6668">
        <v>0</v>
      </c>
      <c r="E6668">
        <f>Sheet2!BQ4</f>
        <v>3.0490501406109645E-3</v>
      </c>
    </row>
    <row r="6669" spans="1:5">
      <c r="A6669">
        <v>2017</v>
      </c>
      <c r="B6669">
        <v>1</v>
      </c>
      <c r="C6669">
        <v>0</v>
      </c>
      <c r="D6669">
        <v>1</v>
      </c>
      <c r="E6669">
        <f>Sheet2!BQ5</f>
        <v>2.5630137798247199E-4</v>
      </c>
    </row>
    <row r="6670" spans="1:5">
      <c r="A6670">
        <v>2017</v>
      </c>
      <c r="B6670">
        <v>1</v>
      </c>
      <c r="C6670">
        <v>0</v>
      </c>
      <c r="D6670">
        <v>2</v>
      </c>
      <c r="E6670">
        <f>Sheet2!BQ6</f>
        <v>9.712752958768754E-5</v>
      </c>
    </row>
    <row r="6671" spans="1:5">
      <c r="A6671">
        <v>2017</v>
      </c>
      <c r="B6671">
        <v>1</v>
      </c>
      <c r="C6671">
        <v>0</v>
      </c>
      <c r="D6671">
        <v>3</v>
      </c>
      <c r="E6671">
        <f>Sheet2!BQ7</f>
        <v>8.0696935653714501E-5</v>
      </c>
    </row>
    <row r="6672" spans="1:5">
      <c r="A6672">
        <v>2017</v>
      </c>
      <c r="B6672">
        <v>1</v>
      </c>
      <c r="C6672">
        <v>0</v>
      </c>
      <c r="D6672">
        <v>4</v>
      </c>
      <c r="E6672">
        <f>Sheet2!BQ8</f>
        <v>9.7043012045969947E-5</v>
      </c>
    </row>
    <row r="6673" spans="1:5">
      <c r="A6673">
        <v>2017</v>
      </c>
      <c r="B6673">
        <v>1</v>
      </c>
      <c r="C6673">
        <v>0</v>
      </c>
      <c r="D6673">
        <v>5</v>
      </c>
      <c r="E6673">
        <f>Sheet2!BQ9</f>
        <v>9.870494463104264E-5</v>
      </c>
    </row>
    <row r="6674" spans="1:5">
      <c r="A6674">
        <v>2017</v>
      </c>
      <c r="B6674">
        <v>1</v>
      </c>
      <c r="C6674">
        <v>0</v>
      </c>
      <c r="D6674">
        <v>6</v>
      </c>
      <c r="E6674">
        <f>Sheet2!BQ10</f>
        <v>6.4230521942734502E-5</v>
      </c>
    </row>
    <row r="6675" spans="1:5">
      <c r="A6675">
        <v>2017</v>
      </c>
      <c r="B6675">
        <v>1</v>
      </c>
      <c r="C6675">
        <v>0</v>
      </c>
      <c r="D6675">
        <v>7</v>
      </c>
      <c r="E6675">
        <f>Sheet2!BQ11</f>
        <v>0</v>
      </c>
    </row>
    <row r="6676" spans="1:5">
      <c r="A6676">
        <v>2017</v>
      </c>
      <c r="B6676">
        <v>1</v>
      </c>
      <c r="C6676">
        <v>0</v>
      </c>
      <c r="D6676">
        <v>8</v>
      </c>
      <c r="E6676">
        <f>Sheet2!BQ12</f>
        <v>2.5606770495129123E-5</v>
      </c>
    </row>
    <row r="6677" spans="1:5">
      <c r="A6677">
        <v>2017</v>
      </c>
      <c r="B6677">
        <v>1</v>
      </c>
      <c r="C6677">
        <v>0</v>
      </c>
      <c r="D6677">
        <v>9</v>
      </c>
      <c r="E6677">
        <f>Sheet2!BQ13</f>
        <v>5.3405745070603048E-5</v>
      </c>
    </row>
    <row r="6678" spans="1:5">
      <c r="A6678">
        <v>2017</v>
      </c>
      <c r="B6678">
        <v>1</v>
      </c>
      <c r="C6678">
        <v>0</v>
      </c>
      <c r="D6678">
        <v>10</v>
      </c>
      <c r="E6678">
        <f>Sheet2!BQ14</f>
        <v>7.275801150578356E-5</v>
      </c>
    </row>
    <row r="6679" spans="1:5">
      <c r="A6679">
        <v>2017</v>
      </c>
      <c r="B6679">
        <v>1</v>
      </c>
      <c r="C6679">
        <v>0</v>
      </c>
      <c r="D6679">
        <v>11</v>
      </c>
      <c r="E6679">
        <f>Sheet2!BQ15</f>
        <v>7.1281260715656472E-5</v>
      </c>
    </row>
    <row r="6680" spans="1:5">
      <c r="A6680">
        <v>2017</v>
      </c>
      <c r="B6680">
        <v>1</v>
      </c>
      <c r="C6680">
        <v>0</v>
      </c>
      <c r="D6680">
        <v>12</v>
      </c>
      <c r="E6680">
        <f>Sheet2!BQ16</f>
        <v>8.9841813977185468E-5</v>
      </c>
    </row>
    <row r="6681" spans="1:5">
      <c r="A6681">
        <v>2017</v>
      </c>
      <c r="B6681">
        <v>1</v>
      </c>
      <c r="C6681">
        <v>0</v>
      </c>
      <c r="D6681">
        <v>13</v>
      </c>
      <c r="E6681">
        <f>Sheet2!BQ17</f>
        <v>6.952206134606827E-5</v>
      </c>
    </row>
    <row r="6682" spans="1:5">
      <c r="A6682">
        <v>2017</v>
      </c>
      <c r="B6682">
        <v>1</v>
      </c>
      <c r="C6682">
        <v>0</v>
      </c>
      <c r="D6682">
        <v>14</v>
      </c>
      <c r="E6682">
        <f>Sheet2!BQ18</f>
        <v>7.3095551997499309E-5</v>
      </c>
    </row>
    <row r="6683" spans="1:5">
      <c r="A6683">
        <v>2017</v>
      </c>
      <c r="B6683">
        <v>1</v>
      </c>
      <c r="C6683">
        <v>0</v>
      </c>
      <c r="D6683">
        <v>15</v>
      </c>
      <c r="E6683">
        <f>Sheet2!BQ19</f>
        <v>1.3769685449823083E-4</v>
      </c>
    </row>
    <row r="6684" spans="1:5">
      <c r="A6684">
        <v>2017</v>
      </c>
      <c r="B6684">
        <v>1</v>
      </c>
      <c r="C6684">
        <v>0</v>
      </c>
      <c r="D6684">
        <v>16</v>
      </c>
      <c r="E6684">
        <f>Sheet2!BQ20</f>
        <v>1.4037239943089742E-4</v>
      </c>
    </row>
    <row r="6685" spans="1:5">
      <c r="A6685">
        <v>2017</v>
      </c>
      <c r="B6685">
        <v>1</v>
      </c>
      <c r="C6685">
        <v>0</v>
      </c>
      <c r="D6685">
        <v>17</v>
      </c>
      <c r="E6685">
        <f>Sheet2!BQ21</f>
        <v>1.4814561101022375E-4</v>
      </c>
    </row>
    <row r="6686" spans="1:5">
      <c r="A6686">
        <v>2017</v>
      </c>
      <c r="B6686">
        <v>1</v>
      </c>
      <c r="C6686">
        <v>0</v>
      </c>
      <c r="D6686">
        <v>18</v>
      </c>
      <c r="E6686">
        <f>Sheet2!BQ22</f>
        <v>2.2703786835505594E-4</v>
      </c>
    </row>
    <row r="6687" spans="1:5">
      <c r="A6687">
        <v>2017</v>
      </c>
      <c r="B6687">
        <v>1</v>
      </c>
      <c r="C6687">
        <v>0</v>
      </c>
      <c r="D6687">
        <v>19</v>
      </c>
      <c r="E6687">
        <f>Sheet2!BQ23</f>
        <v>1.781155619341646E-4</v>
      </c>
    </row>
    <row r="6688" spans="1:5">
      <c r="A6688">
        <v>2017</v>
      </c>
      <c r="B6688">
        <v>1</v>
      </c>
      <c r="C6688">
        <v>0</v>
      </c>
      <c r="D6688">
        <v>20</v>
      </c>
      <c r="E6688">
        <f>Sheet2!BQ24</f>
        <v>2.9172323246814865E-4</v>
      </c>
    </row>
    <row r="6689" spans="1:5">
      <c r="A6689">
        <v>2017</v>
      </c>
      <c r="B6689">
        <v>1</v>
      </c>
      <c r="C6689">
        <v>0</v>
      </c>
      <c r="D6689">
        <v>21</v>
      </c>
      <c r="E6689">
        <f>Sheet2!BQ25</f>
        <v>1.5991926075426384E-4</v>
      </c>
    </row>
    <row r="6690" spans="1:5">
      <c r="A6690">
        <v>2017</v>
      </c>
      <c r="B6690">
        <v>1</v>
      </c>
      <c r="C6690">
        <v>0</v>
      </c>
      <c r="D6690">
        <v>22</v>
      </c>
      <c r="E6690">
        <f>Sheet2!BQ26</f>
        <v>2.961553111864439E-4</v>
      </c>
    </row>
    <row r="6691" spans="1:5">
      <c r="A6691">
        <v>2017</v>
      </c>
      <c r="B6691">
        <v>1</v>
      </c>
      <c r="C6691">
        <v>0</v>
      </c>
      <c r="D6691">
        <v>23</v>
      </c>
      <c r="E6691">
        <f>Sheet2!BQ27</f>
        <v>2.1273496641187529E-4</v>
      </c>
    </row>
    <row r="6692" spans="1:5">
      <c r="A6692">
        <v>2017</v>
      </c>
      <c r="B6692">
        <v>1</v>
      </c>
      <c r="C6692">
        <v>0</v>
      </c>
      <c r="D6692">
        <v>24</v>
      </c>
      <c r="E6692">
        <f>Sheet2!BQ28</f>
        <v>2.2496831237265195E-4</v>
      </c>
    </row>
    <row r="6693" spans="1:5">
      <c r="A6693">
        <v>2017</v>
      </c>
      <c r="B6693">
        <v>1</v>
      </c>
      <c r="C6693">
        <v>0</v>
      </c>
      <c r="D6693">
        <v>25</v>
      </c>
      <c r="E6693">
        <f>Sheet2!BQ29</f>
        <v>3.0127943795918986E-4</v>
      </c>
    </row>
    <row r="6694" spans="1:5">
      <c r="A6694">
        <v>2017</v>
      </c>
      <c r="B6694">
        <v>1</v>
      </c>
      <c r="C6694">
        <v>0</v>
      </c>
      <c r="D6694">
        <v>26</v>
      </c>
      <c r="E6694">
        <f>Sheet2!BQ30</f>
        <v>3.9373240477491567E-4</v>
      </c>
    </row>
    <row r="6695" spans="1:5">
      <c r="A6695">
        <v>2017</v>
      </c>
      <c r="B6695">
        <v>1</v>
      </c>
      <c r="C6695">
        <v>0</v>
      </c>
      <c r="D6695">
        <v>27</v>
      </c>
      <c r="E6695">
        <f>Sheet2!BQ31</f>
        <v>2.4017113449783021E-4</v>
      </c>
    </row>
    <row r="6696" spans="1:5">
      <c r="A6696">
        <v>2017</v>
      </c>
      <c r="B6696">
        <v>1</v>
      </c>
      <c r="C6696">
        <v>0</v>
      </c>
      <c r="D6696">
        <v>28</v>
      </c>
      <c r="E6696">
        <f>Sheet2!BQ32</f>
        <v>2.922795047021059E-4</v>
      </c>
    </row>
    <row r="6697" spans="1:5">
      <c r="A6697">
        <v>2017</v>
      </c>
      <c r="B6697">
        <v>1</v>
      </c>
      <c r="C6697">
        <v>0</v>
      </c>
      <c r="D6697">
        <v>29</v>
      </c>
      <c r="E6697">
        <f>Sheet2!BQ33</f>
        <v>4.2903056156161535E-4</v>
      </c>
    </row>
    <row r="6698" spans="1:5">
      <c r="A6698">
        <v>2017</v>
      </c>
      <c r="B6698">
        <v>1</v>
      </c>
      <c r="C6698">
        <v>0</v>
      </c>
      <c r="D6698">
        <v>30</v>
      </c>
      <c r="E6698">
        <f>Sheet2!BQ34</f>
        <v>5.2156513023970095E-4</v>
      </c>
    </row>
    <row r="6699" spans="1:5">
      <c r="A6699">
        <v>2017</v>
      </c>
      <c r="B6699">
        <v>1</v>
      </c>
      <c r="C6699">
        <v>0</v>
      </c>
      <c r="D6699">
        <v>31</v>
      </c>
      <c r="E6699">
        <f>Sheet2!BQ35</f>
        <v>6.0991537859508653E-4</v>
      </c>
    </row>
    <row r="6700" spans="1:5">
      <c r="A6700">
        <v>2017</v>
      </c>
      <c r="B6700">
        <v>1</v>
      </c>
      <c r="C6700">
        <v>0</v>
      </c>
      <c r="D6700">
        <v>32</v>
      </c>
      <c r="E6700">
        <f>Sheet2!BQ36</f>
        <v>5.9346965516982834E-4</v>
      </c>
    </row>
    <row r="6701" spans="1:5">
      <c r="A6701">
        <v>2017</v>
      </c>
      <c r="B6701">
        <v>1</v>
      </c>
      <c r="C6701">
        <v>0</v>
      </c>
      <c r="D6701">
        <v>33</v>
      </c>
      <c r="E6701">
        <f>Sheet2!BQ37</f>
        <v>6.0239411133332214E-4</v>
      </c>
    </row>
    <row r="6702" spans="1:5">
      <c r="A6702">
        <v>2017</v>
      </c>
      <c r="B6702">
        <v>1</v>
      </c>
      <c r="C6702">
        <v>0</v>
      </c>
      <c r="D6702">
        <v>34</v>
      </c>
      <c r="E6702">
        <f>Sheet2!BQ38</f>
        <v>6.7155696941758106E-4</v>
      </c>
    </row>
    <row r="6703" spans="1:5">
      <c r="A6703">
        <v>2017</v>
      </c>
      <c r="B6703">
        <v>1</v>
      </c>
      <c r="C6703">
        <v>0</v>
      </c>
      <c r="D6703">
        <v>35</v>
      </c>
      <c r="E6703">
        <f>Sheet2!BQ39</f>
        <v>7.4277228396223539E-4</v>
      </c>
    </row>
    <row r="6704" spans="1:5">
      <c r="A6704">
        <v>2017</v>
      </c>
      <c r="B6704">
        <v>1</v>
      </c>
      <c r="C6704">
        <v>0</v>
      </c>
      <c r="D6704">
        <v>36</v>
      </c>
      <c r="E6704">
        <f>Sheet2!BQ40</f>
        <v>7.6608841431311675E-4</v>
      </c>
    </row>
    <row r="6705" spans="1:5">
      <c r="A6705">
        <v>2017</v>
      </c>
      <c r="B6705">
        <v>1</v>
      </c>
      <c r="C6705">
        <v>0</v>
      </c>
      <c r="D6705">
        <v>37</v>
      </c>
      <c r="E6705">
        <f>Sheet2!BQ41</f>
        <v>7.6491321891732447E-4</v>
      </c>
    </row>
    <row r="6706" spans="1:5">
      <c r="A6706">
        <v>2017</v>
      </c>
      <c r="B6706">
        <v>1</v>
      </c>
      <c r="C6706">
        <v>0</v>
      </c>
      <c r="D6706">
        <v>38</v>
      </c>
      <c r="E6706">
        <f>Sheet2!BQ42</f>
        <v>8.3788997731965259E-4</v>
      </c>
    </row>
    <row r="6707" spans="1:5">
      <c r="A6707">
        <v>2017</v>
      </c>
      <c r="B6707">
        <v>1</v>
      </c>
      <c r="C6707">
        <v>0</v>
      </c>
      <c r="D6707">
        <v>39</v>
      </c>
      <c r="E6707">
        <f>Sheet2!BQ43</f>
        <v>8.3360970793223315E-4</v>
      </c>
    </row>
    <row r="6708" spans="1:5">
      <c r="A6708">
        <v>2017</v>
      </c>
      <c r="B6708">
        <v>1</v>
      </c>
      <c r="C6708">
        <v>0</v>
      </c>
      <c r="D6708">
        <v>40</v>
      </c>
      <c r="E6708">
        <f>Sheet2!BQ44</f>
        <v>9.3118686321574094E-4</v>
      </c>
    </row>
    <row r="6709" spans="1:5">
      <c r="A6709">
        <v>2017</v>
      </c>
      <c r="B6709">
        <v>1</v>
      </c>
      <c r="C6709">
        <v>0</v>
      </c>
      <c r="D6709">
        <v>41</v>
      </c>
      <c r="E6709">
        <f>Sheet2!BQ45</f>
        <v>1.158490779842604E-3</v>
      </c>
    </row>
    <row r="6710" spans="1:5">
      <c r="A6710">
        <v>2017</v>
      </c>
      <c r="B6710">
        <v>1</v>
      </c>
      <c r="C6710">
        <v>0</v>
      </c>
      <c r="D6710">
        <v>42</v>
      </c>
      <c r="E6710">
        <f>Sheet2!BQ46</f>
        <v>1.0864337613703311E-3</v>
      </c>
    </row>
    <row r="6711" spans="1:5">
      <c r="A6711">
        <v>2017</v>
      </c>
      <c r="B6711">
        <v>1</v>
      </c>
      <c r="C6711">
        <v>0</v>
      </c>
      <c r="D6711">
        <v>43</v>
      </c>
      <c r="E6711">
        <f>Sheet2!BQ47</f>
        <v>1.4925639179517354E-3</v>
      </c>
    </row>
    <row r="6712" spans="1:5">
      <c r="A6712">
        <v>2017</v>
      </c>
      <c r="B6712">
        <v>1</v>
      </c>
      <c r="C6712">
        <v>0</v>
      </c>
      <c r="D6712">
        <v>44</v>
      </c>
      <c r="E6712">
        <f>Sheet2!BQ48</f>
        <v>1.6903250994405655E-3</v>
      </c>
    </row>
    <row r="6713" spans="1:5">
      <c r="A6713">
        <v>2017</v>
      </c>
      <c r="B6713">
        <v>1</v>
      </c>
      <c r="C6713">
        <v>0</v>
      </c>
      <c r="D6713">
        <v>45</v>
      </c>
      <c r="E6713">
        <f>Sheet2!BQ49</f>
        <v>1.5033241665417026E-3</v>
      </c>
    </row>
    <row r="6714" spans="1:5">
      <c r="A6714">
        <v>2017</v>
      </c>
      <c r="B6714">
        <v>1</v>
      </c>
      <c r="C6714">
        <v>0</v>
      </c>
      <c r="D6714">
        <v>46</v>
      </c>
      <c r="E6714">
        <f>Sheet2!BQ50</f>
        <v>1.4419146792936874E-3</v>
      </c>
    </row>
    <row r="6715" spans="1:5">
      <c r="A6715">
        <v>2017</v>
      </c>
      <c r="B6715">
        <v>1</v>
      </c>
      <c r="C6715">
        <v>0</v>
      </c>
      <c r="D6715">
        <v>47</v>
      </c>
      <c r="E6715">
        <f>Sheet2!BQ51</f>
        <v>1.4784501563199458E-3</v>
      </c>
    </row>
    <row r="6716" spans="1:5">
      <c r="A6716">
        <v>2017</v>
      </c>
      <c r="B6716">
        <v>1</v>
      </c>
      <c r="C6716">
        <v>0</v>
      </c>
      <c r="D6716">
        <v>48</v>
      </c>
      <c r="E6716">
        <f>Sheet2!BQ52</f>
        <v>1.6075565554400924E-3</v>
      </c>
    </row>
    <row r="6717" spans="1:5">
      <c r="A6717">
        <v>2017</v>
      </c>
      <c r="B6717">
        <v>1</v>
      </c>
      <c r="C6717">
        <v>0</v>
      </c>
      <c r="D6717">
        <v>49</v>
      </c>
      <c r="E6717">
        <f>Sheet2!BQ53</f>
        <v>1.794693630083875E-3</v>
      </c>
    </row>
    <row r="6718" spans="1:5">
      <c r="A6718">
        <v>2017</v>
      </c>
      <c r="B6718">
        <v>1</v>
      </c>
      <c r="C6718">
        <v>0</v>
      </c>
      <c r="D6718">
        <v>50</v>
      </c>
      <c r="E6718">
        <f>Sheet2!BQ54</f>
        <v>1.7227611396235265E-3</v>
      </c>
    </row>
    <row r="6719" spans="1:5">
      <c r="A6719">
        <v>2017</v>
      </c>
      <c r="B6719">
        <v>1</v>
      </c>
      <c r="C6719">
        <v>0</v>
      </c>
      <c r="D6719">
        <v>51</v>
      </c>
      <c r="E6719">
        <f>Sheet2!BQ55</f>
        <v>2.6477805833753716E-3</v>
      </c>
    </row>
    <row r="6720" spans="1:5">
      <c r="A6720">
        <v>2017</v>
      </c>
      <c r="B6720">
        <v>1</v>
      </c>
      <c r="C6720">
        <v>0</v>
      </c>
      <c r="D6720">
        <v>52</v>
      </c>
      <c r="E6720">
        <f>Sheet2!BQ56</f>
        <v>2.2701374010544182E-3</v>
      </c>
    </row>
    <row r="6721" spans="1:5">
      <c r="A6721">
        <v>2017</v>
      </c>
      <c r="B6721">
        <v>1</v>
      </c>
      <c r="C6721">
        <v>0</v>
      </c>
      <c r="D6721">
        <v>53</v>
      </c>
      <c r="E6721">
        <f>Sheet2!BQ57</f>
        <v>1.9466119545644514E-3</v>
      </c>
    </row>
    <row r="6722" spans="1:5">
      <c r="A6722">
        <v>2017</v>
      </c>
      <c r="B6722">
        <v>1</v>
      </c>
      <c r="C6722">
        <v>0</v>
      </c>
      <c r="D6722">
        <v>54</v>
      </c>
      <c r="E6722">
        <f>Sheet2!BQ58</f>
        <v>3.042063991381102E-3</v>
      </c>
    </row>
    <row r="6723" spans="1:5">
      <c r="A6723">
        <v>2017</v>
      </c>
      <c r="B6723">
        <v>1</v>
      </c>
      <c r="C6723">
        <v>0</v>
      </c>
      <c r="D6723">
        <v>55</v>
      </c>
      <c r="E6723">
        <f>Sheet2!BQ59</f>
        <v>3.0069729270245471E-3</v>
      </c>
    </row>
    <row r="6724" spans="1:5">
      <c r="A6724">
        <v>2017</v>
      </c>
      <c r="B6724">
        <v>1</v>
      </c>
      <c r="C6724">
        <v>0</v>
      </c>
      <c r="D6724">
        <v>56</v>
      </c>
      <c r="E6724">
        <f>Sheet2!BQ60</f>
        <v>3.4685236223310966E-3</v>
      </c>
    </row>
    <row r="6725" spans="1:5">
      <c r="A6725">
        <v>2017</v>
      </c>
      <c r="B6725">
        <v>1</v>
      </c>
      <c r="C6725">
        <v>0</v>
      </c>
      <c r="D6725">
        <v>57</v>
      </c>
      <c r="E6725">
        <f>Sheet2!BQ61</f>
        <v>3.0655746437362741E-3</v>
      </c>
    </row>
    <row r="6726" spans="1:5">
      <c r="A6726">
        <v>2017</v>
      </c>
      <c r="B6726">
        <v>1</v>
      </c>
      <c r="C6726">
        <v>0</v>
      </c>
      <c r="D6726">
        <v>58</v>
      </c>
      <c r="E6726">
        <f>Sheet2!BQ62</f>
        <v>3.5343475494061614E-3</v>
      </c>
    </row>
    <row r="6727" spans="1:5">
      <c r="A6727">
        <v>2017</v>
      </c>
      <c r="B6727">
        <v>1</v>
      </c>
      <c r="C6727">
        <v>0</v>
      </c>
      <c r="D6727">
        <v>59</v>
      </c>
      <c r="E6727">
        <f>Sheet2!BQ63</f>
        <v>3.7768579825759123E-3</v>
      </c>
    </row>
    <row r="6728" spans="1:5">
      <c r="A6728">
        <v>2017</v>
      </c>
      <c r="B6728">
        <v>1</v>
      </c>
      <c r="C6728">
        <v>0</v>
      </c>
      <c r="D6728">
        <v>60</v>
      </c>
      <c r="E6728">
        <f>Sheet2!BQ64</f>
        <v>4.6746266835182562E-3</v>
      </c>
    </row>
    <row r="6729" spans="1:5">
      <c r="A6729">
        <v>2017</v>
      </c>
      <c r="B6729">
        <v>1</v>
      </c>
      <c r="C6729">
        <v>0</v>
      </c>
      <c r="D6729">
        <v>61</v>
      </c>
      <c r="E6729">
        <f>Sheet2!BQ65</f>
        <v>4.9160729104833585E-3</v>
      </c>
    </row>
    <row r="6730" spans="1:5">
      <c r="A6730">
        <v>2017</v>
      </c>
      <c r="B6730">
        <v>1</v>
      </c>
      <c r="C6730">
        <v>0</v>
      </c>
      <c r="D6730">
        <v>62</v>
      </c>
      <c r="E6730">
        <f>Sheet2!BQ66</f>
        <v>4.4339900298580488E-3</v>
      </c>
    </row>
    <row r="6731" spans="1:5">
      <c r="A6731">
        <v>2017</v>
      </c>
      <c r="B6731">
        <v>1</v>
      </c>
      <c r="C6731">
        <v>0</v>
      </c>
      <c r="D6731">
        <v>63</v>
      </c>
      <c r="E6731">
        <f>Sheet2!BQ67</f>
        <v>5.4107052737554758E-3</v>
      </c>
    </row>
    <row r="6732" spans="1:5">
      <c r="A6732">
        <v>2017</v>
      </c>
      <c r="B6732">
        <v>1</v>
      </c>
      <c r="C6732">
        <v>0</v>
      </c>
      <c r="D6732">
        <v>64</v>
      </c>
      <c r="E6732">
        <f>Sheet2!BQ68</f>
        <v>5.8810691167443668E-3</v>
      </c>
    </row>
    <row r="6733" spans="1:5">
      <c r="A6733">
        <v>2017</v>
      </c>
      <c r="B6733">
        <v>1</v>
      </c>
      <c r="C6733">
        <v>0</v>
      </c>
      <c r="D6733">
        <v>65</v>
      </c>
      <c r="E6733">
        <f>Sheet2!BQ69</f>
        <v>6.0028507784307449E-3</v>
      </c>
    </row>
    <row r="6734" spans="1:5">
      <c r="A6734">
        <v>2017</v>
      </c>
      <c r="B6734">
        <v>1</v>
      </c>
      <c r="C6734">
        <v>0</v>
      </c>
      <c r="D6734">
        <v>66</v>
      </c>
      <c r="E6734">
        <f>Sheet2!BQ70</f>
        <v>6.6184058467588036E-3</v>
      </c>
    </row>
    <row r="6735" spans="1:5">
      <c r="A6735">
        <v>2017</v>
      </c>
      <c r="B6735">
        <v>1</v>
      </c>
      <c r="C6735">
        <v>0</v>
      </c>
      <c r="D6735">
        <v>67</v>
      </c>
      <c r="E6735">
        <f>Sheet2!BQ71</f>
        <v>7.6993769535324257E-3</v>
      </c>
    </row>
    <row r="6736" spans="1:5">
      <c r="A6736">
        <v>2017</v>
      </c>
      <c r="B6736">
        <v>1</v>
      </c>
      <c r="C6736">
        <v>0</v>
      </c>
      <c r="D6736">
        <v>68</v>
      </c>
      <c r="E6736">
        <f>Sheet2!BQ72</f>
        <v>7.6394340526507714E-3</v>
      </c>
    </row>
    <row r="6737" spans="1:5">
      <c r="A6737">
        <v>2017</v>
      </c>
      <c r="B6737">
        <v>1</v>
      </c>
      <c r="C6737">
        <v>0</v>
      </c>
      <c r="D6737">
        <v>69</v>
      </c>
      <c r="E6737">
        <f>Sheet2!BQ73</f>
        <v>9.8842267915912781E-3</v>
      </c>
    </row>
    <row r="6738" spans="1:5">
      <c r="A6738">
        <v>2017</v>
      </c>
      <c r="B6738">
        <v>1</v>
      </c>
      <c r="C6738">
        <v>0</v>
      </c>
      <c r="D6738">
        <v>70</v>
      </c>
      <c r="E6738">
        <f>Sheet2!BQ74</f>
        <v>9.5681166666833958E-3</v>
      </c>
    </row>
    <row r="6739" spans="1:5">
      <c r="A6739">
        <v>2017</v>
      </c>
      <c r="B6739">
        <v>1</v>
      </c>
      <c r="C6739">
        <v>0</v>
      </c>
      <c r="D6739">
        <v>71</v>
      </c>
      <c r="E6739">
        <f>Sheet2!BQ75</f>
        <v>1.119516178423747E-2</v>
      </c>
    </row>
    <row r="6740" spans="1:5">
      <c r="A6740">
        <v>2017</v>
      </c>
      <c r="B6740">
        <v>1</v>
      </c>
      <c r="C6740">
        <v>0</v>
      </c>
      <c r="D6740">
        <v>72</v>
      </c>
      <c r="E6740">
        <f>Sheet2!BQ76</f>
        <v>1.2345129291080312E-2</v>
      </c>
    </row>
    <row r="6741" spans="1:5">
      <c r="A6741">
        <v>2017</v>
      </c>
      <c r="B6741">
        <v>1</v>
      </c>
      <c r="C6741">
        <v>0</v>
      </c>
      <c r="D6741">
        <v>73</v>
      </c>
      <c r="E6741">
        <f>Sheet2!BQ77</f>
        <v>1.5130474061548084E-2</v>
      </c>
    </row>
    <row r="6742" spans="1:5">
      <c r="A6742">
        <v>2017</v>
      </c>
      <c r="B6742">
        <v>1</v>
      </c>
      <c r="C6742">
        <v>0</v>
      </c>
      <c r="D6742">
        <v>74</v>
      </c>
      <c r="E6742">
        <f>Sheet2!BQ78</f>
        <v>1.5263762971720437E-2</v>
      </c>
    </row>
    <row r="6743" spans="1:5">
      <c r="A6743">
        <v>2017</v>
      </c>
      <c r="B6743">
        <v>1</v>
      </c>
      <c r="C6743">
        <v>0</v>
      </c>
      <c r="D6743">
        <v>75</v>
      </c>
      <c r="E6743">
        <f>Sheet2!BQ79</f>
        <v>1.9454273753295399E-2</v>
      </c>
    </row>
    <row r="6744" spans="1:5">
      <c r="A6744">
        <v>2017</v>
      </c>
      <c r="B6744">
        <v>1</v>
      </c>
      <c r="C6744">
        <v>0</v>
      </c>
      <c r="D6744">
        <v>76</v>
      </c>
      <c r="E6744">
        <f>Sheet2!BQ80</f>
        <v>1.8736219962789593E-2</v>
      </c>
    </row>
    <row r="6745" spans="1:5">
      <c r="A6745">
        <v>2017</v>
      </c>
      <c r="B6745">
        <v>1</v>
      </c>
      <c r="C6745">
        <v>0</v>
      </c>
      <c r="D6745">
        <v>77</v>
      </c>
      <c r="E6745">
        <f>Sheet2!BQ81</f>
        <v>2.266554905862719E-2</v>
      </c>
    </row>
    <row r="6746" spans="1:5">
      <c r="A6746">
        <v>2017</v>
      </c>
      <c r="B6746">
        <v>1</v>
      </c>
      <c r="C6746">
        <v>0</v>
      </c>
      <c r="D6746">
        <v>78</v>
      </c>
      <c r="E6746">
        <f>Sheet2!BQ82</f>
        <v>2.5648350817373648E-2</v>
      </c>
    </row>
    <row r="6747" spans="1:5">
      <c r="A6747">
        <v>2017</v>
      </c>
      <c r="B6747">
        <v>1</v>
      </c>
      <c r="C6747">
        <v>0</v>
      </c>
      <c r="D6747">
        <v>79</v>
      </c>
      <c r="E6747">
        <f>Sheet2!BQ83</f>
        <v>2.8904706497412253E-2</v>
      </c>
    </row>
    <row r="6748" spans="1:5">
      <c r="A6748">
        <v>2017</v>
      </c>
      <c r="B6748">
        <v>1</v>
      </c>
      <c r="C6748">
        <v>0</v>
      </c>
      <c r="D6748">
        <v>80</v>
      </c>
      <c r="E6748">
        <f>Sheet2!BQ84</f>
        <v>3.2307103303750591E-2</v>
      </c>
    </row>
    <row r="6749" spans="1:5">
      <c r="A6749">
        <v>2017</v>
      </c>
      <c r="B6749">
        <v>1</v>
      </c>
      <c r="C6749">
        <v>0</v>
      </c>
      <c r="D6749">
        <v>81</v>
      </c>
      <c r="E6749">
        <f>Sheet2!BQ85</f>
        <v>3.7887446387067494E-2</v>
      </c>
    </row>
    <row r="6750" spans="1:5">
      <c r="A6750">
        <v>2017</v>
      </c>
      <c r="B6750">
        <v>1</v>
      </c>
      <c r="C6750">
        <v>0</v>
      </c>
      <c r="D6750">
        <v>82</v>
      </c>
      <c r="E6750">
        <f>Sheet2!BQ86</f>
        <v>4.3686809778785626E-2</v>
      </c>
    </row>
    <row r="6751" spans="1:5">
      <c r="A6751">
        <v>2017</v>
      </c>
      <c r="B6751">
        <v>1</v>
      </c>
      <c r="C6751">
        <v>0</v>
      </c>
      <c r="D6751">
        <v>83</v>
      </c>
      <c r="E6751">
        <f>Sheet2!BQ87</f>
        <v>4.4207838559581686E-2</v>
      </c>
    </row>
    <row r="6752" spans="1:5">
      <c r="A6752">
        <v>2017</v>
      </c>
      <c r="B6752">
        <v>1</v>
      </c>
      <c r="C6752">
        <v>0</v>
      </c>
      <c r="D6752">
        <v>84</v>
      </c>
      <c r="E6752">
        <f>Sheet2!BQ88</f>
        <v>5.8599323586294536E-2</v>
      </c>
    </row>
    <row r="6753" spans="1:5">
      <c r="A6753">
        <v>2017</v>
      </c>
      <c r="B6753">
        <v>1</v>
      </c>
      <c r="C6753">
        <v>0</v>
      </c>
      <c r="D6753">
        <v>85</v>
      </c>
      <c r="E6753">
        <f>Sheet2!BQ89</f>
        <v>6.3398505573995942E-2</v>
      </c>
    </row>
    <row r="6754" spans="1:5">
      <c r="A6754">
        <v>2017</v>
      </c>
      <c r="B6754">
        <v>1</v>
      </c>
      <c r="C6754">
        <v>0</v>
      </c>
      <c r="D6754">
        <v>86</v>
      </c>
      <c r="E6754">
        <f>Sheet2!BQ90</f>
        <v>7.0114964039333524E-2</v>
      </c>
    </row>
    <row r="6755" spans="1:5">
      <c r="A6755">
        <v>2017</v>
      </c>
      <c r="B6755">
        <v>1</v>
      </c>
      <c r="C6755">
        <v>0</v>
      </c>
      <c r="D6755">
        <v>87</v>
      </c>
      <c r="E6755">
        <f>Sheet2!BQ91</f>
        <v>8.3422661533137515E-2</v>
      </c>
    </row>
    <row r="6756" spans="1:5">
      <c r="A6756">
        <v>2017</v>
      </c>
      <c r="B6756">
        <v>1</v>
      </c>
      <c r="C6756">
        <v>0</v>
      </c>
      <c r="D6756">
        <v>88</v>
      </c>
      <c r="E6756">
        <f>Sheet2!BQ92</f>
        <v>9.4907933366451147E-2</v>
      </c>
    </row>
    <row r="6757" spans="1:5">
      <c r="A6757">
        <v>2017</v>
      </c>
      <c r="B6757">
        <v>1</v>
      </c>
      <c r="C6757">
        <v>0</v>
      </c>
      <c r="D6757">
        <v>89</v>
      </c>
      <c r="E6757">
        <f>Sheet2!BQ93</f>
        <v>0.11010521187986284</v>
      </c>
    </row>
    <row r="6758" spans="1:5">
      <c r="A6758">
        <v>2017</v>
      </c>
      <c r="B6758">
        <v>1</v>
      </c>
      <c r="C6758">
        <v>0</v>
      </c>
      <c r="D6758">
        <v>90</v>
      </c>
      <c r="E6758">
        <f>Sheet2!BQ94</f>
        <v>0.12520932577745936</v>
      </c>
    </row>
    <row r="6759" spans="1:5">
      <c r="A6759">
        <v>2017</v>
      </c>
      <c r="B6759">
        <v>1</v>
      </c>
      <c r="C6759">
        <v>0</v>
      </c>
      <c r="D6759">
        <v>91</v>
      </c>
      <c r="E6759">
        <f>Sheet2!BQ95</f>
        <v>0.14535760723644742</v>
      </c>
    </row>
    <row r="6760" spans="1:5">
      <c r="A6760">
        <v>2017</v>
      </c>
      <c r="B6760">
        <v>1</v>
      </c>
      <c r="C6760">
        <v>0</v>
      </c>
      <c r="D6760">
        <v>92</v>
      </c>
      <c r="E6760">
        <f>Sheet2!BQ96</f>
        <v>0.16581990406692168</v>
      </c>
    </row>
    <row r="6761" spans="1:5">
      <c r="A6761">
        <v>2017</v>
      </c>
      <c r="B6761">
        <v>1</v>
      </c>
      <c r="C6761">
        <v>0</v>
      </c>
      <c r="D6761">
        <v>93</v>
      </c>
      <c r="E6761">
        <f>Sheet2!BQ97</f>
        <v>0.18856408055106302</v>
      </c>
    </row>
    <row r="6762" spans="1:5">
      <c r="A6762">
        <v>2017</v>
      </c>
      <c r="B6762">
        <v>1</v>
      </c>
      <c r="C6762">
        <v>0</v>
      </c>
      <c r="D6762">
        <v>94</v>
      </c>
      <c r="E6762">
        <f>Sheet2!BQ98</f>
        <v>0.20873515187164027</v>
      </c>
    </row>
    <row r="6763" spans="1:5">
      <c r="A6763">
        <v>2017</v>
      </c>
      <c r="B6763">
        <v>1</v>
      </c>
      <c r="C6763">
        <v>0</v>
      </c>
      <c r="D6763">
        <v>95</v>
      </c>
      <c r="E6763">
        <f>Sheet2!BQ99</f>
        <v>0.22433322751583445</v>
      </c>
    </row>
    <row r="6764" spans="1:5">
      <c r="A6764">
        <v>2017</v>
      </c>
      <c r="B6764">
        <v>1</v>
      </c>
      <c r="C6764">
        <v>0</v>
      </c>
      <c r="D6764">
        <v>96</v>
      </c>
      <c r="E6764">
        <f>Sheet2!BQ100</f>
        <v>0.25799270353843479</v>
      </c>
    </row>
    <row r="6765" spans="1:5">
      <c r="A6765">
        <v>2017</v>
      </c>
      <c r="B6765">
        <v>1</v>
      </c>
      <c r="C6765">
        <v>0</v>
      </c>
      <c r="D6765">
        <v>97</v>
      </c>
      <c r="E6765">
        <f>Sheet2!BQ101</f>
        <v>0.29536039012433174</v>
      </c>
    </row>
    <row r="6766" spans="1:5">
      <c r="A6766">
        <v>2017</v>
      </c>
      <c r="B6766">
        <v>1</v>
      </c>
      <c r="C6766">
        <v>0</v>
      </c>
      <c r="D6766">
        <v>98</v>
      </c>
      <c r="E6766">
        <f>Sheet2!BQ102</f>
        <v>0.29877429357180146</v>
      </c>
    </row>
    <row r="6767" spans="1:5">
      <c r="A6767">
        <v>2017</v>
      </c>
      <c r="B6767">
        <v>1</v>
      </c>
      <c r="C6767">
        <v>0</v>
      </c>
      <c r="D6767">
        <v>99</v>
      </c>
      <c r="E6767">
        <f>Sheet2!BQ103</f>
        <v>0.35580772542382949</v>
      </c>
    </row>
    <row r="6768" spans="1:5">
      <c r="A6768">
        <v>2017</v>
      </c>
      <c r="B6768">
        <v>1</v>
      </c>
      <c r="C6768">
        <v>0</v>
      </c>
      <c r="D6768">
        <v>100</v>
      </c>
      <c r="E6768">
        <f>Sheet2!BQ104</f>
        <v>0.54914241039424938</v>
      </c>
    </row>
    <row r="6769" spans="1:5">
      <c r="A6769">
        <v>2017</v>
      </c>
      <c r="B6769">
        <v>1</v>
      </c>
      <c r="C6769">
        <v>1</v>
      </c>
      <c r="D6769">
        <v>0</v>
      </c>
      <c r="E6769">
        <f>Sheet2!BP4</f>
        <v>3.0490501406109645E-3</v>
      </c>
    </row>
    <row r="6770" spans="1:5">
      <c r="A6770">
        <v>2017</v>
      </c>
      <c r="B6770">
        <v>1</v>
      </c>
      <c r="C6770">
        <v>1</v>
      </c>
      <c r="D6770">
        <v>1</v>
      </c>
      <c r="E6770">
        <f>Sheet2!BP5</f>
        <v>2.5630137798247199E-4</v>
      </c>
    </row>
    <row r="6771" spans="1:5">
      <c r="A6771">
        <v>2017</v>
      </c>
      <c r="B6771">
        <v>1</v>
      </c>
      <c r="C6771">
        <v>1</v>
      </c>
      <c r="D6771">
        <v>2</v>
      </c>
      <c r="E6771">
        <f>Sheet2!BP6</f>
        <v>9.712752958768754E-5</v>
      </c>
    </row>
    <row r="6772" spans="1:5">
      <c r="A6772">
        <v>2017</v>
      </c>
      <c r="B6772">
        <v>1</v>
      </c>
      <c r="C6772">
        <v>1</v>
      </c>
      <c r="D6772">
        <v>3</v>
      </c>
      <c r="E6772">
        <f>Sheet2!BP7</f>
        <v>8.0696935653714501E-5</v>
      </c>
    </row>
    <row r="6773" spans="1:5">
      <c r="A6773">
        <v>2017</v>
      </c>
      <c r="B6773">
        <v>1</v>
      </c>
      <c r="C6773">
        <v>1</v>
      </c>
      <c r="D6773">
        <v>4</v>
      </c>
      <c r="E6773">
        <f>Sheet2!BP8</f>
        <v>9.7043012045969947E-5</v>
      </c>
    </row>
    <row r="6774" spans="1:5">
      <c r="A6774">
        <v>2017</v>
      </c>
      <c r="B6774">
        <v>1</v>
      </c>
      <c r="C6774">
        <v>1</v>
      </c>
      <c r="D6774">
        <v>5</v>
      </c>
      <c r="E6774">
        <f>Sheet2!BP9</f>
        <v>9.870494463104264E-5</v>
      </c>
    </row>
    <row r="6775" spans="1:5">
      <c r="A6775">
        <v>2017</v>
      </c>
      <c r="B6775">
        <v>1</v>
      </c>
      <c r="C6775">
        <v>1</v>
      </c>
      <c r="D6775">
        <v>6</v>
      </c>
      <c r="E6775">
        <f>Sheet2!BP10</f>
        <v>6.4230521942734502E-5</v>
      </c>
    </row>
    <row r="6776" spans="1:5">
      <c r="A6776">
        <v>2017</v>
      </c>
      <c r="B6776">
        <v>1</v>
      </c>
      <c r="C6776">
        <v>1</v>
      </c>
      <c r="D6776">
        <v>7</v>
      </c>
      <c r="E6776">
        <f>Sheet2!BP11</f>
        <v>0</v>
      </c>
    </row>
    <row r="6777" spans="1:5">
      <c r="A6777">
        <v>2017</v>
      </c>
      <c r="B6777">
        <v>1</v>
      </c>
      <c r="C6777">
        <v>1</v>
      </c>
      <c r="D6777">
        <v>8</v>
      </c>
      <c r="E6777">
        <f>Sheet2!BP12</f>
        <v>2.5606770495129123E-5</v>
      </c>
    </row>
    <row r="6778" spans="1:5">
      <c r="A6778">
        <v>2017</v>
      </c>
      <c r="B6778">
        <v>1</v>
      </c>
      <c r="C6778">
        <v>1</v>
      </c>
      <c r="D6778">
        <v>9</v>
      </c>
      <c r="E6778">
        <f>Sheet2!BP13</f>
        <v>5.3405745070603048E-5</v>
      </c>
    </row>
    <row r="6779" spans="1:5">
      <c r="A6779">
        <v>2017</v>
      </c>
      <c r="B6779">
        <v>1</v>
      </c>
      <c r="C6779">
        <v>1</v>
      </c>
      <c r="D6779">
        <v>10</v>
      </c>
      <c r="E6779">
        <f>Sheet2!BP14</f>
        <v>7.275801150578356E-5</v>
      </c>
    </row>
    <row r="6780" spans="1:5">
      <c r="A6780">
        <v>2017</v>
      </c>
      <c r="B6780">
        <v>1</v>
      </c>
      <c r="C6780">
        <v>1</v>
      </c>
      <c r="D6780">
        <v>11</v>
      </c>
      <c r="E6780">
        <f>Sheet2!BP15</f>
        <v>7.1281260715656472E-5</v>
      </c>
    </row>
    <row r="6781" spans="1:5">
      <c r="A6781">
        <v>2017</v>
      </c>
      <c r="B6781">
        <v>1</v>
      </c>
      <c r="C6781">
        <v>1</v>
      </c>
      <c r="D6781">
        <v>12</v>
      </c>
      <c r="E6781">
        <f>Sheet2!BP16</f>
        <v>8.9841813977185468E-5</v>
      </c>
    </row>
    <row r="6782" spans="1:5">
      <c r="A6782">
        <v>2017</v>
      </c>
      <c r="B6782">
        <v>1</v>
      </c>
      <c r="C6782">
        <v>1</v>
      </c>
      <c r="D6782">
        <v>13</v>
      </c>
      <c r="E6782">
        <f>Sheet2!BP17</f>
        <v>6.952206134606827E-5</v>
      </c>
    </row>
    <row r="6783" spans="1:5">
      <c r="A6783">
        <v>2017</v>
      </c>
      <c r="B6783">
        <v>1</v>
      </c>
      <c r="C6783">
        <v>1</v>
      </c>
      <c r="D6783">
        <v>14</v>
      </c>
      <c r="E6783">
        <f>Sheet2!BP18</f>
        <v>7.3095551997499309E-5</v>
      </c>
    </row>
    <row r="6784" spans="1:5">
      <c r="A6784">
        <v>2017</v>
      </c>
      <c r="B6784">
        <v>1</v>
      </c>
      <c r="C6784">
        <v>1</v>
      </c>
      <c r="D6784">
        <v>15</v>
      </c>
      <c r="E6784">
        <f>Sheet2!BP19</f>
        <v>1.3769685449823083E-4</v>
      </c>
    </row>
    <row r="6785" spans="1:5">
      <c r="A6785">
        <v>2017</v>
      </c>
      <c r="B6785">
        <v>1</v>
      </c>
      <c r="C6785">
        <v>1</v>
      </c>
      <c r="D6785">
        <v>16</v>
      </c>
      <c r="E6785">
        <f>Sheet2!BP20</f>
        <v>1.4037239943089742E-4</v>
      </c>
    </row>
    <row r="6786" spans="1:5">
      <c r="A6786">
        <v>2017</v>
      </c>
      <c r="B6786">
        <v>1</v>
      </c>
      <c r="C6786">
        <v>1</v>
      </c>
      <c r="D6786">
        <v>17</v>
      </c>
      <c r="E6786">
        <f>Sheet2!BP21</f>
        <v>1.4814561101022375E-4</v>
      </c>
    </row>
    <row r="6787" spans="1:5">
      <c r="A6787">
        <v>2017</v>
      </c>
      <c r="B6787">
        <v>1</v>
      </c>
      <c r="C6787">
        <v>1</v>
      </c>
      <c r="D6787">
        <v>18</v>
      </c>
      <c r="E6787">
        <f>Sheet2!BP22</f>
        <v>2.2703786835505594E-4</v>
      </c>
    </row>
    <row r="6788" spans="1:5">
      <c r="A6788">
        <v>2017</v>
      </c>
      <c r="B6788">
        <v>1</v>
      </c>
      <c r="C6788">
        <v>1</v>
      </c>
      <c r="D6788">
        <v>19</v>
      </c>
      <c r="E6788">
        <f>Sheet2!BP23</f>
        <v>1.781155619341646E-4</v>
      </c>
    </row>
    <row r="6789" spans="1:5">
      <c r="A6789">
        <v>2017</v>
      </c>
      <c r="B6789">
        <v>1</v>
      </c>
      <c r="C6789">
        <v>1</v>
      </c>
      <c r="D6789">
        <v>20</v>
      </c>
      <c r="E6789">
        <f>Sheet2!BP24</f>
        <v>2.9172323246814865E-4</v>
      </c>
    </row>
    <row r="6790" spans="1:5">
      <c r="A6790">
        <v>2017</v>
      </c>
      <c r="B6790">
        <v>1</v>
      </c>
      <c r="C6790">
        <v>1</v>
      </c>
      <c r="D6790">
        <v>21</v>
      </c>
      <c r="E6790">
        <f>Sheet2!BP25</f>
        <v>1.5991926075426384E-4</v>
      </c>
    </row>
    <row r="6791" spans="1:5">
      <c r="A6791">
        <v>2017</v>
      </c>
      <c r="B6791">
        <v>1</v>
      </c>
      <c r="C6791">
        <v>1</v>
      </c>
      <c r="D6791">
        <v>22</v>
      </c>
      <c r="E6791">
        <f>Sheet2!BP26</f>
        <v>2.961553111864439E-4</v>
      </c>
    </row>
    <row r="6792" spans="1:5">
      <c r="A6792">
        <v>2017</v>
      </c>
      <c r="B6792">
        <v>1</v>
      </c>
      <c r="C6792">
        <v>1</v>
      </c>
      <c r="D6792">
        <v>23</v>
      </c>
      <c r="E6792">
        <f>Sheet2!BP27</f>
        <v>2.1273496641187529E-4</v>
      </c>
    </row>
    <row r="6793" spans="1:5">
      <c r="A6793">
        <v>2017</v>
      </c>
      <c r="B6793">
        <v>1</v>
      </c>
      <c r="C6793">
        <v>1</v>
      </c>
      <c r="D6793">
        <v>24</v>
      </c>
      <c r="E6793">
        <f>Sheet2!BP28</f>
        <v>2.2496831237265195E-4</v>
      </c>
    </row>
    <row r="6794" spans="1:5">
      <c r="A6794">
        <v>2017</v>
      </c>
      <c r="B6794">
        <v>1</v>
      </c>
      <c r="C6794">
        <v>1</v>
      </c>
      <c r="D6794">
        <v>25</v>
      </c>
      <c r="E6794">
        <f>Sheet2!BP29</f>
        <v>3.0127943795918986E-4</v>
      </c>
    </row>
    <row r="6795" spans="1:5">
      <c r="A6795">
        <v>2017</v>
      </c>
      <c r="B6795">
        <v>1</v>
      </c>
      <c r="C6795">
        <v>1</v>
      </c>
      <c r="D6795">
        <v>26</v>
      </c>
      <c r="E6795">
        <f>Sheet2!BP30</f>
        <v>1.7422843168104935E-4</v>
      </c>
    </row>
    <row r="6796" spans="1:5">
      <c r="A6796">
        <v>2017</v>
      </c>
      <c r="B6796">
        <v>1</v>
      </c>
      <c r="C6796">
        <v>1</v>
      </c>
      <c r="D6796">
        <v>27</v>
      </c>
      <c r="E6796">
        <f>Sheet2!BP31</f>
        <v>1.2810048696083222E-4</v>
      </c>
    </row>
    <row r="6797" spans="1:5">
      <c r="A6797">
        <v>2017</v>
      </c>
      <c r="B6797">
        <v>1</v>
      </c>
      <c r="C6797">
        <v>1</v>
      </c>
      <c r="D6797">
        <v>28</v>
      </c>
      <c r="E6797">
        <f>Sheet2!BP32</f>
        <v>1.5785548255158456E-4</v>
      </c>
    </row>
    <row r="6798" spans="1:5">
      <c r="A6798">
        <v>2017</v>
      </c>
      <c r="B6798">
        <v>1</v>
      </c>
      <c r="C6798">
        <v>1</v>
      </c>
      <c r="D6798">
        <v>29</v>
      </c>
      <c r="E6798">
        <f>Sheet2!BP33</f>
        <v>1.8576669155381817E-4</v>
      </c>
    </row>
    <row r="6799" spans="1:5">
      <c r="A6799">
        <v>2017</v>
      </c>
      <c r="B6799">
        <v>1</v>
      </c>
      <c r="C6799">
        <v>1</v>
      </c>
      <c r="D6799">
        <v>30</v>
      </c>
      <c r="E6799">
        <f>Sheet2!BP34</f>
        <v>2.4937337954901017E-4</v>
      </c>
    </row>
    <row r="6800" spans="1:5">
      <c r="A6800">
        <v>2017</v>
      </c>
      <c r="B6800">
        <v>1</v>
      </c>
      <c r="C6800">
        <v>1</v>
      </c>
      <c r="D6800">
        <v>31</v>
      </c>
      <c r="E6800">
        <f>Sheet2!BP35</f>
        <v>2.8530883638849732E-4</v>
      </c>
    </row>
    <row r="6801" spans="1:5">
      <c r="A6801">
        <v>2017</v>
      </c>
      <c r="B6801">
        <v>1</v>
      </c>
      <c r="C6801">
        <v>1</v>
      </c>
      <c r="D6801">
        <v>32</v>
      </c>
      <c r="E6801">
        <f>Sheet2!BP36</f>
        <v>2.1739437533641393E-4</v>
      </c>
    </row>
    <row r="6802" spans="1:5">
      <c r="A6802">
        <v>2017</v>
      </c>
      <c r="B6802">
        <v>1</v>
      </c>
      <c r="C6802">
        <v>1</v>
      </c>
      <c r="D6802">
        <v>33</v>
      </c>
      <c r="E6802">
        <f>Sheet2!BP37</f>
        <v>2.3078375556197451E-4</v>
      </c>
    </row>
    <row r="6803" spans="1:5">
      <c r="A6803">
        <v>2017</v>
      </c>
      <c r="B6803">
        <v>1</v>
      </c>
      <c r="C6803">
        <v>1</v>
      </c>
      <c r="D6803">
        <v>34</v>
      </c>
      <c r="E6803">
        <f>Sheet2!BP38</f>
        <v>3.82477106332358E-4</v>
      </c>
    </row>
    <row r="6804" spans="1:5">
      <c r="A6804">
        <v>2017</v>
      </c>
      <c r="B6804">
        <v>1</v>
      </c>
      <c r="C6804">
        <v>1</v>
      </c>
      <c r="D6804">
        <v>35</v>
      </c>
      <c r="E6804">
        <f>Sheet2!BP39</f>
        <v>3.2556707672372483E-4</v>
      </c>
    </row>
    <row r="6805" spans="1:5">
      <c r="A6805">
        <v>2017</v>
      </c>
      <c r="B6805">
        <v>1</v>
      </c>
      <c r="C6805">
        <v>1</v>
      </c>
      <c r="D6805">
        <v>36</v>
      </c>
      <c r="E6805">
        <f>Sheet2!BP40</f>
        <v>2.7032838985962317E-4</v>
      </c>
    </row>
    <row r="6806" spans="1:5">
      <c r="A6806">
        <v>2017</v>
      </c>
      <c r="B6806">
        <v>1</v>
      </c>
      <c r="C6806">
        <v>1</v>
      </c>
      <c r="D6806">
        <v>37</v>
      </c>
      <c r="E6806">
        <f>Sheet2!BP41</f>
        <v>4.3356399016744709E-4</v>
      </c>
    </row>
    <row r="6807" spans="1:5">
      <c r="A6807">
        <v>2017</v>
      </c>
      <c r="B6807">
        <v>1</v>
      </c>
      <c r="C6807">
        <v>1</v>
      </c>
      <c r="D6807">
        <v>38</v>
      </c>
      <c r="E6807">
        <f>Sheet2!BP42</f>
        <v>4.5434935830929922E-4</v>
      </c>
    </row>
    <row r="6808" spans="1:5">
      <c r="A6808">
        <v>2017</v>
      </c>
      <c r="B6808">
        <v>1</v>
      </c>
      <c r="C6808">
        <v>1</v>
      </c>
      <c r="D6808">
        <v>39</v>
      </c>
      <c r="E6808">
        <f>Sheet2!BP43</f>
        <v>3.853930496330887E-4</v>
      </c>
    </row>
    <row r="6809" spans="1:5">
      <c r="A6809">
        <v>2017</v>
      </c>
      <c r="B6809">
        <v>1</v>
      </c>
      <c r="C6809">
        <v>1</v>
      </c>
      <c r="D6809">
        <v>40</v>
      </c>
      <c r="E6809">
        <f>Sheet2!BP44</f>
        <v>5.525627817296832E-4</v>
      </c>
    </row>
    <row r="6810" spans="1:5">
      <c r="A6810">
        <v>2017</v>
      </c>
      <c r="B6810">
        <v>1</v>
      </c>
      <c r="C6810">
        <v>1</v>
      </c>
      <c r="D6810">
        <v>41</v>
      </c>
      <c r="E6810">
        <f>Sheet2!BP45</f>
        <v>4.2052831225892833E-4</v>
      </c>
    </row>
    <row r="6811" spans="1:5">
      <c r="A6811">
        <v>2017</v>
      </c>
      <c r="B6811">
        <v>1</v>
      </c>
      <c r="C6811">
        <v>1</v>
      </c>
      <c r="D6811">
        <v>42</v>
      </c>
      <c r="E6811">
        <f>Sheet2!BP46</f>
        <v>5.0526693381585091E-4</v>
      </c>
    </row>
    <row r="6812" spans="1:5">
      <c r="A6812">
        <v>2017</v>
      </c>
      <c r="B6812">
        <v>1</v>
      </c>
      <c r="C6812">
        <v>1</v>
      </c>
      <c r="D6812">
        <v>43</v>
      </c>
      <c r="E6812">
        <f>Sheet2!BP47</f>
        <v>6.9524514946963354E-4</v>
      </c>
    </row>
    <row r="6813" spans="1:5">
      <c r="A6813">
        <v>2017</v>
      </c>
      <c r="B6813">
        <v>1</v>
      </c>
      <c r="C6813">
        <v>1</v>
      </c>
      <c r="D6813">
        <v>44</v>
      </c>
      <c r="E6813">
        <f>Sheet2!BP48</f>
        <v>9.1761333095901189E-4</v>
      </c>
    </row>
    <row r="6814" spans="1:5">
      <c r="A6814">
        <v>2017</v>
      </c>
      <c r="B6814">
        <v>1</v>
      </c>
      <c r="C6814">
        <v>1</v>
      </c>
      <c r="D6814">
        <v>45</v>
      </c>
      <c r="E6814">
        <f>Sheet2!BP49</f>
        <v>8.5502631895263616E-4</v>
      </c>
    </row>
    <row r="6815" spans="1:5">
      <c r="A6815">
        <v>2017</v>
      </c>
      <c r="B6815">
        <v>1</v>
      </c>
      <c r="C6815">
        <v>1</v>
      </c>
      <c r="D6815">
        <v>46</v>
      </c>
      <c r="E6815">
        <f>Sheet2!BP50</f>
        <v>8.5099085020395285E-4</v>
      </c>
    </row>
    <row r="6816" spans="1:5">
      <c r="A6816">
        <v>2017</v>
      </c>
      <c r="B6816">
        <v>1</v>
      </c>
      <c r="C6816">
        <v>1</v>
      </c>
      <c r="D6816">
        <v>47</v>
      </c>
      <c r="E6816">
        <f>Sheet2!BP51</f>
        <v>8.5353757127949791E-4</v>
      </c>
    </row>
    <row r="6817" spans="1:5">
      <c r="A6817">
        <v>2017</v>
      </c>
      <c r="B6817">
        <v>1</v>
      </c>
      <c r="C6817">
        <v>1</v>
      </c>
      <c r="D6817">
        <v>48</v>
      </c>
      <c r="E6817">
        <f>Sheet2!BP52</f>
        <v>1.1602737799319219E-3</v>
      </c>
    </row>
    <row r="6818" spans="1:5">
      <c r="A6818">
        <v>2017</v>
      </c>
      <c r="B6818">
        <v>1</v>
      </c>
      <c r="C6818">
        <v>1</v>
      </c>
      <c r="D6818">
        <v>49</v>
      </c>
      <c r="E6818">
        <f>Sheet2!BP53</f>
        <v>1.1628758857537274E-3</v>
      </c>
    </row>
    <row r="6819" spans="1:5">
      <c r="A6819">
        <v>2017</v>
      </c>
      <c r="B6819">
        <v>1</v>
      </c>
      <c r="C6819">
        <v>1</v>
      </c>
      <c r="D6819">
        <v>50</v>
      </c>
      <c r="E6819">
        <f>Sheet2!BP54</f>
        <v>1.0507593596302627E-3</v>
      </c>
    </row>
    <row r="6820" spans="1:5">
      <c r="A6820">
        <v>2017</v>
      </c>
      <c r="B6820">
        <v>1</v>
      </c>
      <c r="C6820">
        <v>1</v>
      </c>
      <c r="D6820">
        <v>51</v>
      </c>
      <c r="E6820">
        <f>Sheet2!BP55</f>
        <v>1.278249106898477E-3</v>
      </c>
    </row>
    <row r="6821" spans="1:5">
      <c r="A6821">
        <v>2017</v>
      </c>
      <c r="B6821">
        <v>1</v>
      </c>
      <c r="C6821">
        <v>1</v>
      </c>
      <c r="D6821">
        <v>52</v>
      </c>
      <c r="E6821">
        <f>Sheet2!BP56</f>
        <v>1.3298840956199574E-3</v>
      </c>
    </row>
    <row r="6822" spans="1:5">
      <c r="A6822">
        <v>2017</v>
      </c>
      <c r="B6822">
        <v>1</v>
      </c>
      <c r="C6822">
        <v>1</v>
      </c>
      <c r="D6822">
        <v>53</v>
      </c>
      <c r="E6822">
        <f>Sheet2!BP57</f>
        <v>1.8308310451687769E-3</v>
      </c>
    </row>
    <row r="6823" spans="1:5">
      <c r="A6823">
        <v>2017</v>
      </c>
      <c r="B6823">
        <v>1</v>
      </c>
      <c r="C6823">
        <v>1</v>
      </c>
      <c r="D6823">
        <v>54</v>
      </c>
      <c r="E6823">
        <f>Sheet2!BP58</f>
        <v>1.8402137084018212E-3</v>
      </c>
    </row>
    <row r="6824" spans="1:5">
      <c r="A6824">
        <v>2017</v>
      </c>
      <c r="B6824">
        <v>1</v>
      </c>
      <c r="C6824">
        <v>1</v>
      </c>
      <c r="D6824">
        <v>55</v>
      </c>
      <c r="E6824">
        <f>Sheet2!BP59</f>
        <v>2.0654539312515326E-3</v>
      </c>
    </row>
    <row r="6825" spans="1:5">
      <c r="A6825">
        <v>2017</v>
      </c>
      <c r="B6825">
        <v>1</v>
      </c>
      <c r="C6825">
        <v>1</v>
      </c>
      <c r="D6825">
        <v>56</v>
      </c>
      <c r="E6825">
        <f>Sheet2!BP60</f>
        <v>2.0311404864743155E-3</v>
      </c>
    </row>
    <row r="6826" spans="1:5">
      <c r="A6826">
        <v>2017</v>
      </c>
      <c r="B6826">
        <v>1</v>
      </c>
      <c r="C6826">
        <v>1</v>
      </c>
      <c r="D6826">
        <v>57</v>
      </c>
      <c r="E6826">
        <f>Sheet2!BP61</f>
        <v>2.4736065407467912E-3</v>
      </c>
    </row>
    <row r="6827" spans="1:5">
      <c r="A6827">
        <v>2017</v>
      </c>
      <c r="B6827">
        <v>1</v>
      </c>
      <c r="C6827">
        <v>1</v>
      </c>
      <c r="D6827">
        <v>58</v>
      </c>
      <c r="E6827">
        <f>Sheet2!BP62</f>
        <v>2.5309675458775791E-3</v>
      </c>
    </row>
    <row r="6828" spans="1:5">
      <c r="A6828">
        <v>2017</v>
      </c>
      <c r="B6828">
        <v>1</v>
      </c>
      <c r="C6828">
        <v>1</v>
      </c>
      <c r="D6828">
        <v>59</v>
      </c>
      <c r="E6828">
        <f>Sheet2!BP63</f>
        <v>2.6829902319606205E-3</v>
      </c>
    </row>
    <row r="6829" spans="1:5">
      <c r="A6829">
        <v>2017</v>
      </c>
      <c r="B6829">
        <v>1</v>
      </c>
      <c r="C6829">
        <v>1</v>
      </c>
      <c r="D6829">
        <v>60</v>
      </c>
      <c r="E6829">
        <f>Sheet2!BP64</f>
        <v>3.0914819914982859E-3</v>
      </c>
    </row>
    <row r="6830" spans="1:5">
      <c r="A6830">
        <v>2017</v>
      </c>
      <c r="B6830">
        <v>1</v>
      </c>
      <c r="C6830">
        <v>1</v>
      </c>
      <c r="D6830">
        <v>61</v>
      </c>
      <c r="E6830">
        <f>Sheet2!BP65</f>
        <v>2.9448283743277971E-3</v>
      </c>
    </row>
    <row r="6831" spans="1:5">
      <c r="A6831">
        <v>2017</v>
      </c>
      <c r="B6831">
        <v>1</v>
      </c>
      <c r="C6831">
        <v>1</v>
      </c>
      <c r="D6831">
        <v>62</v>
      </c>
      <c r="E6831">
        <f>Sheet2!BP66</f>
        <v>3.3301694867988274E-3</v>
      </c>
    </row>
    <row r="6832" spans="1:5">
      <c r="A6832">
        <v>2017</v>
      </c>
      <c r="B6832">
        <v>1</v>
      </c>
      <c r="C6832">
        <v>1</v>
      </c>
      <c r="D6832">
        <v>63</v>
      </c>
      <c r="E6832">
        <f>Sheet2!BP67</f>
        <v>3.8863737514280485E-3</v>
      </c>
    </row>
    <row r="6833" spans="1:5">
      <c r="A6833">
        <v>2017</v>
      </c>
      <c r="B6833">
        <v>1</v>
      </c>
      <c r="C6833">
        <v>1</v>
      </c>
      <c r="D6833">
        <v>64</v>
      </c>
      <c r="E6833">
        <f>Sheet2!BP68</f>
        <v>3.9975479840947577E-3</v>
      </c>
    </row>
    <row r="6834" spans="1:5">
      <c r="A6834">
        <v>2017</v>
      </c>
      <c r="B6834">
        <v>1</v>
      </c>
      <c r="C6834">
        <v>1</v>
      </c>
      <c r="D6834">
        <v>65</v>
      </c>
      <c r="E6834">
        <f>Sheet2!BP69</f>
        <v>4.4394716379713506E-3</v>
      </c>
    </row>
    <row r="6835" spans="1:5">
      <c r="A6835">
        <v>2017</v>
      </c>
      <c r="B6835">
        <v>1</v>
      </c>
      <c r="C6835">
        <v>1</v>
      </c>
      <c r="D6835">
        <v>66</v>
      </c>
      <c r="E6835">
        <f>Sheet2!BP70</f>
        <v>4.7564811127840424E-3</v>
      </c>
    </row>
    <row r="6836" spans="1:5">
      <c r="A6836">
        <v>2017</v>
      </c>
      <c r="B6836">
        <v>1</v>
      </c>
      <c r="C6836">
        <v>1</v>
      </c>
      <c r="D6836">
        <v>67</v>
      </c>
      <c r="E6836">
        <f>Sheet2!BP71</f>
        <v>5.3572385040310281E-3</v>
      </c>
    </row>
    <row r="6837" spans="1:5">
      <c r="A6837">
        <v>2017</v>
      </c>
      <c r="B6837">
        <v>1</v>
      </c>
      <c r="C6837">
        <v>1</v>
      </c>
      <c r="D6837">
        <v>68</v>
      </c>
      <c r="E6837">
        <f>Sheet2!BP72</f>
        <v>6.7089096538046275E-3</v>
      </c>
    </row>
    <row r="6838" spans="1:5">
      <c r="A6838">
        <v>2017</v>
      </c>
      <c r="B6838">
        <v>1</v>
      </c>
      <c r="C6838">
        <v>1</v>
      </c>
      <c r="D6838">
        <v>69</v>
      </c>
      <c r="E6838">
        <f>Sheet2!BP73</f>
        <v>6.2200184157951751E-3</v>
      </c>
    </row>
    <row r="6839" spans="1:5">
      <c r="A6839">
        <v>2017</v>
      </c>
      <c r="B6839">
        <v>1</v>
      </c>
      <c r="C6839">
        <v>1</v>
      </c>
      <c r="D6839">
        <v>70</v>
      </c>
      <c r="E6839">
        <f>Sheet2!BP74</f>
        <v>7.8715879446322069E-3</v>
      </c>
    </row>
    <row r="6840" spans="1:5">
      <c r="A6840">
        <v>2017</v>
      </c>
      <c r="B6840">
        <v>1</v>
      </c>
      <c r="C6840">
        <v>1</v>
      </c>
      <c r="D6840">
        <v>71</v>
      </c>
      <c r="E6840">
        <f>Sheet2!BP75</f>
        <v>8.2888824467439951E-3</v>
      </c>
    </row>
    <row r="6841" spans="1:5">
      <c r="A6841">
        <v>2017</v>
      </c>
      <c r="B6841">
        <v>1</v>
      </c>
      <c r="C6841">
        <v>1</v>
      </c>
      <c r="D6841">
        <v>72</v>
      </c>
      <c r="E6841">
        <f>Sheet2!BP76</f>
        <v>8.8216671625808377E-3</v>
      </c>
    </row>
    <row r="6842" spans="1:5">
      <c r="A6842">
        <v>2017</v>
      </c>
      <c r="B6842">
        <v>1</v>
      </c>
      <c r="C6842">
        <v>1</v>
      </c>
      <c r="D6842">
        <v>73</v>
      </c>
      <c r="E6842">
        <f>Sheet2!BP77</f>
        <v>1.1541466044134694E-2</v>
      </c>
    </row>
    <row r="6843" spans="1:5">
      <c r="A6843">
        <v>2017</v>
      </c>
      <c r="B6843">
        <v>1</v>
      </c>
      <c r="C6843">
        <v>1</v>
      </c>
      <c r="D6843">
        <v>74</v>
      </c>
      <c r="E6843">
        <f>Sheet2!BP78</f>
        <v>1.1798546153139144E-2</v>
      </c>
    </row>
    <row r="6844" spans="1:5">
      <c r="A6844">
        <v>2017</v>
      </c>
      <c r="B6844">
        <v>1</v>
      </c>
      <c r="C6844">
        <v>1</v>
      </c>
      <c r="D6844">
        <v>75</v>
      </c>
      <c r="E6844">
        <f>Sheet2!BP79</f>
        <v>1.4593018936081018E-2</v>
      </c>
    </row>
    <row r="6845" spans="1:5">
      <c r="A6845">
        <v>2017</v>
      </c>
      <c r="B6845">
        <v>1</v>
      </c>
      <c r="C6845">
        <v>1</v>
      </c>
      <c r="D6845">
        <v>76</v>
      </c>
      <c r="E6845">
        <f>Sheet2!BP80</f>
        <v>1.5013256843224347E-2</v>
      </c>
    </row>
    <row r="6846" spans="1:5">
      <c r="A6846">
        <v>2017</v>
      </c>
      <c r="B6846">
        <v>1</v>
      </c>
      <c r="C6846">
        <v>1</v>
      </c>
      <c r="D6846">
        <v>77</v>
      </c>
      <c r="E6846">
        <f>Sheet2!BP81</f>
        <v>1.684040006711891E-2</v>
      </c>
    </row>
    <row r="6847" spans="1:5">
      <c r="A6847">
        <v>2017</v>
      </c>
      <c r="B6847">
        <v>1</v>
      </c>
      <c r="C6847">
        <v>1</v>
      </c>
      <c r="D6847">
        <v>78</v>
      </c>
      <c r="E6847">
        <f>Sheet2!BP82</f>
        <v>2.0575781972759114E-2</v>
      </c>
    </row>
    <row r="6848" spans="1:5">
      <c r="A6848">
        <v>2017</v>
      </c>
      <c r="B6848">
        <v>1</v>
      </c>
      <c r="C6848">
        <v>1</v>
      </c>
      <c r="D6848">
        <v>79</v>
      </c>
      <c r="E6848">
        <f>Sheet2!BP83</f>
        <v>2.3762990363416087E-2</v>
      </c>
    </row>
    <row r="6849" spans="1:5">
      <c r="A6849">
        <v>2017</v>
      </c>
      <c r="B6849">
        <v>1</v>
      </c>
      <c r="C6849">
        <v>1</v>
      </c>
      <c r="D6849">
        <v>80</v>
      </c>
      <c r="E6849">
        <f>Sheet2!BP84</f>
        <v>2.5555807691733465E-2</v>
      </c>
    </row>
    <row r="6850" spans="1:5">
      <c r="A6850">
        <v>2017</v>
      </c>
      <c r="B6850">
        <v>1</v>
      </c>
      <c r="C6850">
        <v>1</v>
      </c>
      <c r="D6850">
        <v>81</v>
      </c>
      <c r="E6850">
        <f>Sheet2!BP85</f>
        <v>3.1603495210001477E-2</v>
      </c>
    </row>
    <row r="6851" spans="1:5">
      <c r="A6851">
        <v>2017</v>
      </c>
      <c r="B6851">
        <v>1</v>
      </c>
      <c r="C6851">
        <v>1</v>
      </c>
      <c r="D6851">
        <v>82</v>
      </c>
      <c r="E6851">
        <f>Sheet2!BP86</f>
        <v>3.4151420100835786E-2</v>
      </c>
    </row>
    <row r="6852" spans="1:5">
      <c r="A6852">
        <v>2017</v>
      </c>
      <c r="B6852">
        <v>1</v>
      </c>
      <c r="C6852">
        <v>1</v>
      </c>
      <c r="D6852">
        <v>83</v>
      </c>
      <c r="E6852">
        <f>Sheet2!BP87</f>
        <v>4.0023543952115381E-2</v>
      </c>
    </row>
    <row r="6853" spans="1:5">
      <c r="A6853">
        <v>2017</v>
      </c>
      <c r="B6853">
        <v>1</v>
      </c>
      <c r="C6853">
        <v>1</v>
      </c>
      <c r="D6853">
        <v>84</v>
      </c>
      <c r="E6853">
        <f>Sheet2!BP88</f>
        <v>4.916785653865674E-2</v>
      </c>
    </row>
    <row r="6854" spans="1:5">
      <c r="A6854">
        <v>2017</v>
      </c>
      <c r="B6854">
        <v>1</v>
      </c>
      <c r="C6854">
        <v>1</v>
      </c>
      <c r="D6854">
        <v>85</v>
      </c>
      <c r="E6854">
        <f>Sheet2!BP89</f>
        <v>5.481541448868462E-2</v>
      </c>
    </row>
    <row r="6855" spans="1:5">
      <c r="A6855">
        <v>2017</v>
      </c>
      <c r="B6855">
        <v>1</v>
      </c>
      <c r="C6855">
        <v>1</v>
      </c>
      <c r="D6855">
        <v>86</v>
      </c>
      <c r="E6855">
        <f>Sheet2!BP90</f>
        <v>5.9067772305717046E-2</v>
      </c>
    </row>
    <row r="6856" spans="1:5">
      <c r="A6856">
        <v>2017</v>
      </c>
      <c r="B6856">
        <v>1</v>
      </c>
      <c r="C6856">
        <v>1</v>
      </c>
      <c r="D6856">
        <v>87</v>
      </c>
      <c r="E6856">
        <f>Sheet2!BP91</f>
        <v>7.2348558323448012E-2</v>
      </c>
    </row>
    <row r="6857" spans="1:5">
      <c r="A6857">
        <v>2017</v>
      </c>
      <c r="B6857">
        <v>1</v>
      </c>
      <c r="C6857">
        <v>1</v>
      </c>
      <c r="D6857">
        <v>88</v>
      </c>
      <c r="E6857">
        <f>Sheet2!BP92</f>
        <v>8.3589603656176653E-2</v>
      </c>
    </row>
    <row r="6858" spans="1:5">
      <c r="A6858">
        <v>2017</v>
      </c>
      <c r="B6858">
        <v>1</v>
      </c>
      <c r="C6858">
        <v>1</v>
      </c>
      <c r="D6858">
        <v>89</v>
      </c>
      <c r="E6858">
        <f>Sheet2!BP93</f>
        <v>0.10067977088036707</v>
      </c>
    </row>
    <row r="6859" spans="1:5">
      <c r="A6859">
        <v>2017</v>
      </c>
      <c r="B6859">
        <v>1</v>
      </c>
      <c r="C6859">
        <v>1</v>
      </c>
      <c r="D6859">
        <v>90</v>
      </c>
      <c r="E6859">
        <f>Sheet2!BP94</f>
        <v>0.11039370158670005</v>
      </c>
    </row>
    <row r="6860" spans="1:5">
      <c r="A6860">
        <v>2017</v>
      </c>
      <c r="B6860">
        <v>1</v>
      </c>
      <c r="C6860">
        <v>1</v>
      </c>
      <c r="D6860">
        <v>91</v>
      </c>
      <c r="E6860">
        <f>Sheet2!BP95</f>
        <v>0.12559093484419265</v>
      </c>
    </row>
    <row r="6861" spans="1:5">
      <c r="A6861">
        <v>2017</v>
      </c>
      <c r="B6861">
        <v>1</v>
      </c>
      <c r="C6861">
        <v>1</v>
      </c>
      <c r="D6861">
        <v>92</v>
      </c>
      <c r="E6861">
        <f>Sheet2!BP96</f>
        <v>0.14069115107869465</v>
      </c>
    </row>
    <row r="6862" spans="1:5">
      <c r="A6862">
        <v>2017</v>
      </c>
      <c r="B6862">
        <v>1</v>
      </c>
      <c r="C6862">
        <v>1</v>
      </c>
      <c r="D6862">
        <v>93</v>
      </c>
      <c r="E6862">
        <f>Sheet2!BP97</f>
        <v>0.1696009787314135</v>
      </c>
    </row>
    <row r="6863" spans="1:5">
      <c r="A6863">
        <v>2017</v>
      </c>
      <c r="B6863">
        <v>1</v>
      </c>
      <c r="C6863">
        <v>1</v>
      </c>
      <c r="D6863">
        <v>94</v>
      </c>
      <c r="E6863">
        <f>Sheet2!BP98</f>
        <v>0.18355687374100355</v>
      </c>
    </row>
    <row r="6864" spans="1:5">
      <c r="A6864">
        <v>2017</v>
      </c>
      <c r="B6864">
        <v>1</v>
      </c>
      <c r="C6864">
        <v>1</v>
      </c>
      <c r="D6864">
        <v>95</v>
      </c>
      <c r="E6864">
        <f>Sheet2!BP99</f>
        <v>0.17160863400031512</v>
      </c>
    </row>
    <row r="6865" spans="1:5">
      <c r="A6865">
        <v>2017</v>
      </c>
      <c r="B6865">
        <v>1</v>
      </c>
      <c r="C6865">
        <v>1</v>
      </c>
      <c r="D6865">
        <v>96</v>
      </c>
      <c r="E6865">
        <f>Sheet2!BP100</f>
        <v>0.18486341244961935</v>
      </c>
    </row>
    <row r="6866" spans="1:5">
      <c r="A6866">
        <v>2017</v>
      </c>
      <c r="B6866">
        <v>1</v>
      </c>
      <c r="C6866">
        <v>1</v>
      </c>
      <c r="D6866">
        <v>97</v>
      </c>
      <c r="E6866">
        <f>Sheet2!BP101</f>
        <v>0.16456791671892637</v>
      </c>
    </row>
    <row r="6867" spans="1:5">
      <c r="A6867">
        <v>2017</v>
      </c>
      <c r="B6867">
        <v>1</v>
      </c>
      <c r="C6867">
        <v>1</v>
      </c>
      <c r="D6867">
        <v>98</v>
      </c>
      <c r="E6867">
        <f>Sheet2!BP102</f>
        <v>8.6768189509306259E-2</v>
      </c>
    </row>
    <row r="6868" spans="1:5">
      <c r="A6868">
        <v>2017</v>
      </c>
      <c r="B6868">
        <v>1</v>
      </c>
      <c r="C6868">
        <v>1</v>
      </c>
      <c r="D6868">
        <v>99</v>
      </c>
      <c r="E6868">
        <f>Sheet2!BP103</f>
        <v>8.5191489361702108E-2</v>
      </c>
    </row>
    <row r="6869" spans="1:5">
      <c r="A6869">
        <v>2017</v>
      </c>
      <c r="B6869">
        <v>1</v>
      </c>
      <c r="C6869">
        <v>1</v>
      </c>
      <c r="D6869">
        <v>100</v>
      </c>
      <c r="E6869">
        <f>Sheet2!BP104</f>
        <v>0.18575851393188852</v>
      </c>
    </row>
    <row r="6870" spans="1:5">
      <c r="A6870">
        <v>2018</v>
      </c>
      <c r="B6870">
        <v>0</v>
      </c>
      <c r="C6870">
        <v>0</v>
      </c>
      <c r="D6870">
        <v>0</v>
      </c>
      <c r="E6870">
        <f>Sheet2!BS4</f>
        <v>3.5576604333398447E-3</v>
      </c>
    </row>
    <row r="6871" spans="1:5">
      <c r="A6871">
        <v>2018</v>
      </c>
      <c r="B6871">
        <v>0</v>
      </c>
      <c r="C6871">
        <v>0</v>
      </c>
      <c r="D6871">
        <v>1</v>
      </c>
      <c r="E6871">
        <f>Sheet2!BS5</f>
        <v>2.600288483456332E-4</v>
      </c>
    </row>
    <row r="6872" spans="1:5">
      <c r="A6872">
        <v>2018</v>
      </c>
      <c r="B6872">
        <v>0</v>
      </c>
      <c r="C6872">
        <v>0</v>
      </c>
      <c r="D6872">
        <v>2</v>
      </c>
      <c r="E6872">
        <f>Sheet2!BS6</f>
        <v>1.7909159849628886E-4</v>
      </c>
    </row>
    <row r="6873" spans="1:5">
      <c r="A6873">
        <v>2018</v>
      </c>
      <c r="B6873">
        <v>0</v>
      </c>
      <c r="C6873">
        <v>0</v>
      </c>
      <c r="D6873">
        <v>3</v>
      </c>
      <c r="E6873">
        <f>Sheet2!BS7</f>
        <v>1.5648561082883929E-4</v>
      </c>
    </row>
    <row r="6874" spans="1:5">
      <c r="A6874">
        <v>2018</v>
      </c>
      <c r="B6874">
        <v>0</v>
      </c>
      <c r="C6874">
        <v>0</v>
      </c>
      <c r="D6874">
        <v>4</v>
      </c>
      <c r="E6874">
        <f>Sheet2!BS8</f>
        <v>1.2533079828747401E-4</v>
      </c>
    </row>
    <row r="6875" spans="1:5">
      <c r="A6875">
        <v>2018</v>
      </c>
      <c r="B6875">
        <v>0</v>
      </c>
      <c r="C6875">
        <v>0</v>
      </c>
      <c r="D6875">
        <v>5</v>
      </c>
      <c r="E6875">
        <f>Sheet2!BS9</f>
        <v>4.8768586404764432E-5</v>
      </c>
    </row>
    <row r="6876" spans="1:5">
      <c r="A6876">
        <v>2018</v>
      </c>
      <c r="B6876">
        <v>0</v>
      </c>
      <c r="C6876">
        <v>0</v>
      </c>
      <c r="D6876">
        <v>6</v>
      </c>
      <c r="E6876">
        <f>Sheet2!BS10</f>
        <v>6.5686343888283824E-5</v>
      </c>
    </row>
    <row r="6877" spans="1:5">
      <c r="A6877">
        <v>2018</v>
      </c>
      <c r="B6877">
        <v>0</v>
      </c>
      <c r="C6877">
        <v>0</v>
      </c>
      <c r="D6877">
        <v>7</v>
      </c>
      <c r="E6877">
        <f>Sheet2!BS11</f>
        <v>9.8929597268369732E-5</v>
      </c>
    </row>
    <row r="6878" spans="1:5">
      <c r="A6878">
        <v>2018</v>
      </c>
      <c r="B6878">
        <v>0</v>
      </c>
      <c r="C6878">
        <v>0</v>
      </c>
      <c r="D6878">
        <v>8</v>
      </c>
      <c r="E6878">
        <f>Sheet2!BS12</f>
        <v>7.2968092419055627E-5</v>
      </c>
    </row>
    <row r="6879" spans="1:5">
      <c r="A6879">
        <v>2018</v>
      </c>
      <c r="B6879">
        <v>0</v>
      </c>
      <c r="C6879">
        <v>0</v>
      </c>
      <c r="D6879">
        <v>9</v>
      </c>
      <c r="E6879">
        <f>Sheet2!BS13</f>
        <v>9.9945473952882914E-5</v>
      </c>
    </row>
    <row r="6880" spans="1:5">
      <c r="A6880">
        <v>2018</v>
      </c>
      <c r="B6880">
        <v>0</v>
      </c>
      <c r="C6880">
        <v>0</v>
      </c>
      <c r="D6880">
        <v>10</v>
      </c>
      <c r="E6880">
        <f>Sheet2!BS14</f>
        <v>7.4247907273029107E-5</v>
      </c>
    </row>
    <row r="6881" spans="1:5">
      <c r="A6881">
        <v>2018</v>
      </c>
      <c r="B6881">
        <v>0</v>
      </c>
      <c r="C6881">
        <v>0</v>
      </c>
      <c r="D6881">
        <v>11</v>
      </c>
      <c r="E6881">
        <f>Sheet2!BS15</f>
        <v>1.0540233797641234E-4</v>
      </c>
    </row>
    <row r="6882" spans="1:5">
      <c r="A6882">
        <v>2018</v>
      </c>
      <c r="B6882">
        <v>0</v>
      </c>
      <c r="C6882">
        <v>0</v>
      </c>
      <c r="D6882">
        <v>12</v>
      </c>
      <c r="E6882">
        <f>Sheet2!BS16</f>
        <v>1.1157115334951171E-4</v>
      </c>
    </row>
    <row r="6883" spans="1:5">
      <c r="A6883">
        <v>2018</v>
      </c>
      <c r="B6883">
        <v>0</v>
      </c>
      <c r="C6883">
        <v>0</v>
      </c>
      <c r="D6883">
        <v>13</v>
      </c>
      <c r="E6883">
        <f>Sheet2!BS17</f>
        <v>1.8490478933365058E-4</v>
      </c>
    </row>
    <row r="6884" spans="1:5">
      <c r="A6884">
        <v>2018</v>
      </c>
      <c r="B6884">
        <v>0</v>
      </c>
      <c r="C6884">
        <v>0</v>
      </c>
      <c r="D6884">
        <v>14</v>
      </c>
      <c r="E6884">
        <f>Sheet2!BS18</f>
        <v>9.6028098729399096E-5</v>
      </c>
    </row>
    <row r="6885" spans="1:5">
      <c r="A6885">
        <v>2018</v>
      </c>
      <c r="B6885">
        <v>0</v>
      </c>
      <c r="C6885">
        <v>0</v>
      </c>
      <c r="D6885">
        <v>15</v>
      </c>
      <c r="E6885">
        <f>Sheet2!BS19</f>
        <v>1.2218270898228198E-4</v>
      </c>
    </row>
    <row r="6886" spans="1:5">
      <c r="A6886">
        <v>2018</v>
      </c>
      <c r="B6886">
        <v>0</v>
      </c>
      <c r="C6886">
        <v>0</v>
      </c>
      <c r="D6886">
        <v>16</v>
      </c>
      <c r="E6886">
        <f>Sheet2!BS20</f>
        <v>2.8327983712158586E-4</v>
      </c>
    </row>
    <row r="6887" spans="1:5">
      <c r="A6887">
        <v>2018</v>
      </c>
      <c r="B6887">
        <v>0</v>
      </c>
      <c r="C6887">
        <v>0</v>
      </c>
      <c r="D6887">
        <v>17</v>
      </c>
      <c r="E6887">
        <f>Sheet2!BS21</f>
        <v>4.4578054395738034E-4</v>
      </c>
    </row>
    <row r="6888" spans="1:5">
      <c r="A6888">
        <v>2018</v>
      </c>
      <c r="B6888">
        <v>0</v>
      </c>
      <c r="C6888">
        <v>0</v>
      </c>
      <c r="D6888">
        <v>18</v>
      </c>
      <c r="E6888">
        <f>Sheet2!BS22</f>
        <v>4.9167280690796055E-4</v>
      </c>
    </row>
    <row r="6889" spans="1:5">
      <c r="A6889">
        <v>2018</v>
      </c>
      <c r="B6889">
        <v>0</v>
      </c>
      <c r="C6889">
        <v>0</v>
      </c>
      <c r="D6889">
        <v>19</v>
      </c>
      <c r="E6889">
        <f>Sheet2!BS23</f>
        <v>4.771972237552467E-4</v>
      </c>
    </row>
    <row r="6890" spans="1:5">
      <c r="A6890">
        <v>2018</v>
      </c>
      <c r="B6890">
        <v>0</v>
      </c>
      <c r="C6890">
        <v>0</v>
      </c>
      <c r="D6890">
        <v>20</v>
      </c>
      <c r="E6890">
        <f>Sheet2!BS24</f>
        <v>5.2009608933283079E-4</v>
      </c>
    </row>
    <row r="6891" spans="1:5">
      <c r="A6891">
        <v>2018</v>
      </c>
      <c r="B6891">
        <v>0</v>
      </c>
      <c r="C6891">
        <v>0</v>
      </c>
      <c r="D6891">
        <v>21</v>
      </c>
      <c r="E6891">
        <f>Sheet2!BS25</f>
        <v>5.1880634721205123E-4</v>
      </c>
    </row>
    <row r="6892" spans="1:5">
      <c r="A6892">
        <v>2018</v>
      </c>
      <c r="B6892">
        <v>0</v>
      </c>
      <c r="C6892">
        <v>0</v>
      </c>
      <c r="D6892">
        <v>22</v>
      </c>
      <c r="E6892">
        <f>Sheet2!BS26</f>
        <v>7.6402240222163149E-4</v>
      </c>
    </row>
    <row r="6893" spans="1:5">
      <c r="A6893">
        <v>2018</v>
      </c>
      <c r="B6893">
        <v>0</v>
      </c>
      <c r="C6893">
        <v>0</v>
      </c>
      <c r="D6893">
        <v>23</v>
      </c>
      <c r="E6893">
        <f>Sheet2!BS27</f>
        <v>7.3959863191854164E-4</v>
      </c>
    </row>
    <row r="6894" spans="1:5">
      <c r="A6894">
        <v>2018</v>
      </c>
      <c r="B6894">
        <v>0</v>
      </c>
      <c r="C6894">
        <v>0</v>
      </c>
      <c r="D6894">
        <v>24</v>
      </c>
      <c r="E6894">
        <f>Sheet2!BS28</f>
        <v>6.3537396920218818E-4</v>
      </c>
    </row>
    <row r="6895" spans="1:5">
      <c r="A6895">
        <v>2018</v>
      </c>
      <c r="B6895">
        <v>0</v>
      </c>
      <c r="C6895">
        <v>0</v>
      </c>
      <c r="D6895">
        <v>25</v>
      </c>
      <c r="E6895">
        <f>Sheet2!BS29</f>
        <v>6.8354579410791162E-4</v>
      </c>
    </row>
    <row r="6896" spans="1:5">
      <c r="A6896">
        <v>2018</v>
      </c>
      <c r="B6896">
        <v>0</v>
      </c>
      <c r="C6896">
        <v>0</v>
      </c>
      <c r="D6896">
        <v>26</v>
      </c>
      <c r="E6896">
        <f>Sheet2!BS30</f>
        <v>5.2682265802093877E-4</v>
      </c>
    </row>
    <row r="6897" spans="1:5">
      <c r="A6897">
        <v>2018</v>
      </c>
      <c r="B6897">
        <v>0</v>
      </c>
      <c r="C6897">
        <v>0</v>
      </c>
      <c r="D6897">
        <v>27</v>
      </c>
      <c r="E6897">
        <f>Sheet2!BS31</f>
        <v>9.4477357390288712E-4</v>
      </c>
    </row>
    <row r="6898" spans="1:5">
      <c r="A6898">
        <v>2018</v>
      </c>
      <c r="B6898">
        <v>0</v>
      </c>
      <c r="C6898">
        <v>0</v>
      </c>
      <c r="D6898">
        <v>28</v>
      </c>
      <c r="E6898">
        <f>Sheet2!BS32</f>
        <v>7.0951281971651519E-4</v>
      </c>
    </row>
    <row r="6899" spans="1:5">
      <c r="A6899">
        <v>2018</v>
      </c>
      <c r="B6899">
        <v>0</v>
      </c>
      <c r="C6899">
        <v>0</v>
      </c>
      <c r="D6899">
        <v>29</v>
      </c>
      <c r="E6899">
        <f>Sheet2!BS33</f>
        <v>7.3100752275363735E-4</v>
      </c>
    </row>
    <row r="6900" spans="1:5">
      <c r="A6900">
        <v>2018</v>
      </c>
      <c r="B6900">
        <v>0</v>
      </c>
      <c r="C6900">
        <v>0</v>
      </c>
      <c r="D6900">
        <v>30</v>
      </c>
      <c r="E6900">
        <f>Sheet2!BS34</f>
        <v>1.171103385992108E-3</v>
      </c>
    </row>
    <row r="6901" spans="1:5">
      <c r="A6901">
        <v>2018</v>
      </c>
      <c r="B6901">
        <v>0</v>
      </c>
      <c r="C6901">
        <v>0</v>
      </c>
      <c r="D6901">
        <v>31</v>
      </c>
      <c r="E6901">
        <f>Sheet2!BS35</f>
        <v>8.6129163814916169E-4</v>
      </c>
    </row>
    <row r="6902" spans="1:5">
      <c r="A6902">
        <v>2018</v>
      </c>
      <c r="B6902">
        <v>0</v>
      </c>
      <c r="C6902">
        <v>0</v>
      </c>
      <c r="D6902">
        <v>32</v>
      </c>
      <c r="E6902">
        <f>Sheet2!BS36</f>
        <v>8.7391619455334259E-4</v>
      </c>
    </row>
    <row r="6903" spans="1:5">
      <c r="A6903">
        <v>2018</v>
      </c>
      <c r="B6903">
        <v>0</v>
      </c>
      <c r="C6903">
        <v>0</v>
      </c>
      <c r="D6903">
        <v>33</v>
      </c>
      <c r="E6903">
        <f>Sheet2!BS37</f>
        <v>1.0726373426231388E-3</v>
      </c>
    </row>
    <row r="6904" spans="1:5">
      <c r="A6904">
        <v>2018</v>
      </c>
      <c r="B6904">
        <v>0</v>
      </c>
      <c r="C6904">
        <v>0</v>
      </c>
      <c r="D6904">
        <v>34</v>
      </c>
      <c r="E6904">
        <f>Sheet2!BS38</f>
        <v>1.6360369680509434E-3</v>
      </c>
    </row>
    <row r="6905" spans="1:5">
      <c r="A6905">
        <v>2018</v>
      </c>
      <c r="B6905">
        <v>0</v>
      </c>
      <c r="C6905">
        <v>0</v>
      </c>
      <c r="D6905">
        <v>35</v>
      </c>
      <c r="E6905">
        <f>Sheet2!BS39</f>
        <v>1.5083237533645736E-3</v>
      </c>
    </row>
    <row r="6906" spans="1:5">
      <c r="A6906">
        <v>2018</v>
      </c>
      <c r="B6906">
        <v>0</v>
      </c>
      <c r="C6906">
        <v>0</v>
      </c>
      <c r="D6906">
        <v>36</v>
      </c>
      <c r="E6906">
        <f>Sheet2!BS40</f>
        <v>1.6391384347076514E-3</v>
      </c>
    </row>
    <row r="6907" spans="1:5">
      <c r="A6907">
        <v>2018</v>
      </c>
      <c r="B6907">
        <v>0</v>
      </c>
      <c r="C6907">
        <v>0</v>
      </c>
      <c r="D6907">
        <v>37</v>
      </c>
      <c r="E6907">
        <f>Sheet2!BS41</f>
        <v>2.1292605040736969E-3</v>
      </c>
    </row>
    <row r="6908" spans="1:5">
      <c r="A6908">
        <v>2018</v>
      </c>
      <c r="B6908">
        <v>0</v>
      </c>
      <c r="C6908">
        <v>0</v>
      </c>
      <c r="D6908">
        <v>38</v>
      </c>
      <c r="E6908">
        <f>Sheet2!BS42</f>
        <v>1.7052484753328932E-3</v>
      </c>
    </row>
    <row r="6909" spans="1:5">
      <c r="A6909">
        <v>2018</v>
      </c>
      <c r="B6909">
        <v>0</v>
      </c>
      <c r="C6909">
        <v>0</v>
      </c>
      <c r="D6909">
        <v>39</v>
      </c>
      <c r="E6909">
        <f>Sheet2!BS43</f>
        <v>2.0564969329179223E-3</v>
      </c>
    </row>
    <row r="6910" spans="1:5">
      <c r="A6910">
        <v>2018</v>
      </c>
      <c r="B6910">
        <v>0</v>
      </c>
      <c r="C6910">
        <v>0</v>
      </c>
      <c r="D6910">
        <v>40</v>
      </c>
      <c r="E6910">
        <f>Sheet2!BS44</f>
        <v>2.0676046144593794E-3</v>
      </c>
    </row>
    <row r="6911" spans="1:5">
      <c r="A6911">
        <v>2018</v>
      </c>
      <c r="B6911">
        <v>0</v>
      </c>
      <c r="C6911">
        <v>0</v>
      </c>
      <c r="D6911">
        <v>41</v>
      </c>
      <c r="E6911">
        <f>Sheet2!BS45</f>
        <v>2.420912795398451E-3</v>
      </c>
    </row>
    <row r="6912" spans="1:5">
      <c r="A6912">
        <v>2018</v>
      </c>
      <c r="B6912">
        <v>0</v>
      </c>
      <c r="C6912">
        <v>0</v>
      </c>
      <c r="D6912">
        <v>42</v>
      </c>
      <c r="E6912">
        <f>Sheet2!BS46</f>
        <v>2.7478471756328597E-3</v>
      </c>
    </row>
    <row r="6913" spans="1:5">
      <c r="A6913">
        <v>2018</v>
      </c>
      <c r="B6913">
        <v>0</v>
      </c>
      <c r="C6913">
        <v>0</v>
      </c>
      <c r="D6913">
        <v>43</v>
      </c>
      <c r="E6913">
        <f>Sheet2!BS47</f>
        <v>2.8575542789364512E-3</v>
      </c>
    </row>
    <row r="6914" spans="1:5">
      <c r="A6914">
        <v>2018</v>
      </c>
      <c r="B6914">
        <v>0</v>
      </c>
      <c r="C6914">
        <v>0</v>
      </c>
      <c r="D6914">
        <v>44</v>
      </c>
      <c r="E6914">
        <f>Sheet2!BS48</f>
        <v>2.6358324571980848E-3</v>
      </c>
    </row>
    <row r="6915" spans="1:5">
      <c r="A6915">
        <v>2018</v>
      </c>
      <c r="B6915">
        <v>0</v>
      </c>
      <c r="C6915">
        <v>0</v>
      </c>
      <c r="D6915">
        <v>45</v>
      </c>
      <c r="E6915">
        <f>Sheet2!BS49</f>
        <v>2.7910248886118434E-3</v>
      </c>
    </row>
    <row r="6916" spans="1:5">
      <c r="A6916">
        <v>2018</v>
      </c>
      <c r="B6916">
        <v>0</v>
      </c>
      <c r="C6916">
        <v>0</v>
      </c>
      <c r="D6916">
        <v>46</v>
      </c>
      <c r="E6916">
        <f>Sheet2!BS50</f>
        <v>3.2419089209792104E-3</v>
      </c>
    </row>
    <row r="6917" spans="1:5">
      <c r="A6917">
        <v>2018</v>
      </c>
      <c r="B6917">
        <v>0</v>
      </c>
      <c r="C6917">
        <v>0</v>
      </c>
      <c r="D6917">
        <v>47</v>
      </c>
      <c r="E6917">
        <f>Sheet2!BS51</f>
        <v>2.7009444322773765E-3</v>
      </c>
    </row>
    <row r="6918" spans="1:5">
      <c r="A6918">
        <v>2018</v>
      </c>
      <c r="B6918">
        <v>0</v>
      </c>
      <c r="C6918">
        <v>0</v>
      </c>
      <c r="D6918">
        <v>48</v>
      </c>
      <c r="E6918">
        <f>Sheet2!BS52</f>
        <v>3.7977083740991075E-3</v>
      </c>
    </row>
    <row r="6919" spans="1:5">
      <c r="A6919">
        <v>2018</v>
      </c>
      <c r="B6919">
        <v>0</v>
      </c>
      <c r="C6919">
        <v>0</v>
      </c>
      <c r="D6919">
        <v>49</v>
      </c>
      <c r="E6919">
        <f>Sheet2!BS53</f>
        <v>3.4407729738817499E-3</v>
      </c>
    </row>
    <row r="6920" spans="1:5">
      <c r="A6920">
        <v>2018</v>
      </c>
      <c r="B6920">
        <v>0</v>
      </c>
      <c r="C6920">
        <v>0</v>
      </c>
      <c r="D6920">
        <v>50</v>
      </c>
      <c r="E6920">
        <f>Sheet2!BS54</f>
        <v>3.2881929944927435E-3</v>
      </c>
    </row>
    <row r="6921" spans="1:5">
      <c r="A6921">
        <v>2018</v>
      </c>
      <c r="B6921">
        <v>0</v>
      </c>
      <c r="C6921">
        <v>0</v>
      </c>
      <c r="D6921">
        <v>51</v>
      </c>
      <c r="E6921">
        <f>Sheet2!BS55</f>
        <v>4.6996965569742989E-3</v>
      </c>
    </row>
    <row r="6922" spans="1:5">
      <c r="A6922">
        <v>2018</v>
      </c>
      <c r="B6922">
        <v>0</v>
      </c>
      <c r="C6922">
        <v>0</v>
      </c>
      <c r="D6922">
        <v>52</v>
      </c>
      <c r="E6922">
        <f>Sheet2!BS56</f>
        <v>5.0426504937455393E-3</v>
      </c>
    </row>
    <row r="6923" spans="1:5">
      <c r="A6923">
        <v>2018</v>
      </c>
      <c r="B6923">
        <v>0</v>
      </c>
      <c r="C6923">
        <v>0</v>
      </c>
      <c r="D6923">
        <v>53</v>
      </c>
      <c r="E6923">
        <f>Sheet2!BS57</f>
        <v>5.0489973908143561E-3</v>
      </c>
    </row>
    <row r="6924" spans="1:5">
      <c r="A6924">
        <v>2018</v>
      </c>
      <c r="B6924">
        <v>0</v>
      </c>
      <c r="C6924">
        <v>0</v>
      </c>
      <c r="D6924">
        <v>54</v>
      </c>
      <c r="E6924">
        <f>Sheet2!BS58</f>
        <v>4.7398383129877222E-3</v>
      </c>
    </row>
    <row r="6925" spans="1:5">
      <c r="A6925">
        <v>2018</v>
      </c>
      <c r="B6925">
        <v>0</v>
      </c>
      <c r="C6925">
        <v>0</v>
      </c>
      <c r="D6925">
        <v>55</v>
      </c>
      <c r="E6925">
        <f>Sheet2!BS59</f>
        <v>5.3601723059538021E-3</v>
      </c>
    </row>
    <row r="6926" spans="1:5">
      <c r="A6926">
        <v>2018</v>
      </c>
      <c r="B6926">
        <v>0</v>
      </c>
      <c r="C6926">
        <v>0</v>
      </c>
      <c r="D6926">
        <v>56</v>
      </c>
      <c r="E6926">
        <f>Sheet2!BS60</f>
        <v>6.1711005865221803E-3</v>
      </c>
    </row>
    <row r="6927" spans="1:5">
      <c r="A6927">
        <v>2018</v>
      </c>
      <c r="B6927">
        <v>0</v>
      </c>
      <c r="C6927">
        <v>0</v>
      </c>
      <c r="D6927">
        <v>57</v>
      </c>
      <c r="E6927">
        <f>Sheet2!BS61</f>
        <v>7.577234396670374E-3</v>
      </c>
    </row>
    <row r="6928" spans="1:5">
      <c r="A6928">
        <v>2018</v>
      </c>
      <c r="B6928">
        <v>0</v>
      </c>
      <c r="C6928">
        <v>0</v>
      </c>
      <c r="D6928">
        <v>58</v>
      </c>
      <c r="E6928">
        <f>Sheet2!BS62</f>
        <v>7.4446830208992005E-3</v>
      </c>
    </row>
    <row r="6929" spans="1:5">
      <c r="A6929">
        <v>2018</v>
      </c>
      <c r="B6929">
        <v>0</v>
      </c>
      <c r="C6929">
        <v>0</v>
      </c>
      <c r="D6929">
        <v>59</v>
      </c>
      <c r="E6929">
        <f>Sheet2!BS63</f>
        <v>7.8218653848816065E-3</v>
      </c>
    </row>
    <row r="6930" spans="1:5">
      <c r="A6930">
        <v>2018</v>
      </c>
      <c r="B6930">
        <v>0</v>
      </c>
      <c r="C6930">
        <v>0</v>
      </c>
      <c r="D6930">
        <v>60</v>
      </c>
      <c r="E6930">
        <f>Sheet2!BS64</f>
        <v>8.2174314245355567E-3</v>
      </c>
    </row>
    <row r="6931" spans="1:5">
      <c r="A6931">
        <v>2018</v>
      </c>
      <c r="B6931">
        <v>0</v>
      </c>
      <c r="C6931">
        <v>0</v>
      </c>
      <c r="D6931">
        <v>61</v>
      </c>
      <c r="E6931">
        <f>Sheet2!BS65</f>
        <v>9.7586201336086805E-3</v>
      </c>
    </row>
    <row r="6932" spans="1:5">
      <c r="A6932">
        <v>2018</v>
      </c>
      <c r="B6932">
        <v>0</v>
      </c>
      <c r="C6932">
        <v>0</v>
      </c>
      <c r="D6932">
        <v>62</v>
      </c>
      <c r="E6932">
        <f>Sheet2!BS66</f>
        <v>9.95429608215956E-3</v>
      </c>
    </row>
    <row r="6933" spans="1:5">
      <c r="A6933">
        <v>2018</v>
      </c>
      <c r="B6933">
        <v>0</v>
      </c>
      <c r="C6933">
        <v>0</v>
      </c>
      <c r="D6933">
        <v>63</v>
      </c>
      <c r="E6933">
        <f>Sheet2!BS67</f>
        <v>1.0000948138910906E-2</v>
      </c>
    </row>
    <row r="6934" spans="1:5">
      <c r="A6934">
        <v>2018</v>
      </c>
      <c r="B6934">
        <v>0</v>
      </c>
      <c r="C6934">
        <v>0</v>
      </c>
      <c r="D6934">
        <v>64</v>
      </c>
      <c r="E6934">
        <f>Sheet2!BS68</f>
        <v>1.1246790794185578E-2</v>
      </c>
    </row>
    <row r="6935" spans="1:5">
      <c r="A6935">
        <v>2018</v>
      </c>
      <c r="B6935">
        <v>0</v>
      </c>
      <c r="C6935">
        <v>0</v>
      </c>
      <c r="D6935">
        <v>65</v>
      </c>
      <c r="E6935">
        <f>Sheet2!BS69</f>
        <v>1.2030252288442745E-2</v>
      </c>
    </row>
    <row r="6936" spans="1:5">
      <c r="A6936">
        <v>2018</v>
      </c>
      <c r="B6936">
        <v>0</v>
      </c>
      <c r="C6936">
        <v>0</v>
      </c>
      <c r="D6936">
        <v>66</v>
      </c>
      <c r="E6936">
        <f>Sheet2!BS70</f>
        <v>1.2696514228771534E-2</v>
      </c>
    </row>
    <row r="6937" spans="1:5">
      <c r="A6937">
        <v>2018</v>
      </c>
      <c r="B6937">
        <v>0</v>
      </c>
      <c r="C6937">
        <v>0</v>
      </c>
      <c r="D6937">
        <v>67</v>
      </c>
      <c r="E6937">
        <f>Sheet2!BS71</f>
        <v>1.2348917480709893E-2</v>
      </c>
    </row>
    <row r="6938" spans="1:5">
      <c r="A6938">
        <v>2018</v>
      </c>
      <c r="B6938">
        <v>0</v>
      </c>
      <c r="C6938">
        <v>0</v>
      </c>
      <c r="D6938">
        <v>68</v>
      </c>
      <c r="E6938">
        <f>Sheet2!BS72</f>
        <v>1.4385592268702369E-2</v>
      </c>
    </row>
    <row r="6939" spans="1:5">
      <c r="A6939">
        <v>2018</v>
      </c>
      <c r="B6939">
        <v>0</v>
      </c>
      <c r="C6939">
        <v>0</v>
      </c>
      <c r="D6939">
        <v>69</v>
      </c>
      <c r="E6939">
        <f>Sheet2!BS73</f>
        <v>1.5759604116354745E-2</v>
      </c>
    </row>
    <row r="6940" spans="1:5">
      <c r="A6940">
        <v>2018</v>
      </c>
      <c r="B6940">
        <v>0</v>
      </c>
      <c r="C6940">
        <v>0</v>
      </c>
      <c r="D6940">
        <v>70</v>
      </c>
      <c r="E6940">
        <f>Sheet2!BS74</f>
        <v>1.692925571437361E-2</v>
      </c>
    </row>
    <row r="6941" spans="1:5">
      <c r="A6941">
        <v>2018</v>
      </c>
      <c r="B6941">
        <v>0</v>
      </c>
      <c r="C6941">
        <v>0</v>
      </c>
      <c r="D6941">
        <v>71</v>
      </c>
      <c r="E6941">
        <f>Sheet2!BS75</f>
        <v>1.7917705727930552E-2</v>
      </c>
    </row>
    <row r="6942" spans="1:5">
      <c r="A6942">
        <v>2018</v>
      </c>
      <c r="B6942">
        <v>0</v>
      </c>
      <c r="C6942">
        <v>0</v>
      </c>
      <c r="D6942">
        <v>72</v>
      </c>
      <c r="E6942">
        <f>Sheet2!BS76</f>
        <v>2.1256760234711566E-2</v>
      </c>
    </row>
    <row r="6943" spans="1:5">
      <c r="A6943">
        <v>2018</v>
      </c>
      <c r="B6943">
        <v>0</v>
      </c>
      <c r="C6943">
        <v>0</v>
      </c>
      <c r="D6943">
        <v>73</v>
      </c>
      <c r="E6943">
        <f>Sheet2!BS77</f>
        <v>2.5802383884825524E-2</v>
      </c>
    </row>
    <row r="6944" spans="1:5">
      <c r="A6944">
        <v>2018</v>
      </c>
      <c r="B6944">
        <v>0</v>
      </c>
      <c r="C6944">
        <v>0</v>
      </c>
      <c r="D6944">
        <v>74</v>
      </c>
      <c r="E6944">
        <f>Sheet2!BS78</f>
        <v>2.6937510896718017E-2</v>
      </c>
    </row>
    <row r="6945" spans="1:5">
      <c r="A6945">
        <v>2018</v>
      </c>
      <c r="B6945">
        <v>0</v>
      </c>
      <c r="C6945">
        <v>0</v>
      </c>
      <c r="D6945">
        <v>75</v>
      </c>
      <c r="E6945">
        <f>Sheet2!BS79</f>
        <v>2.8722737582631361E-2</v>
      </c>
    </row>
    <row r="6946" spans="1:5">
      <c r="A6946">
        <v>2018</v>
      </c>
      <c r="B6946">
        <v>0</v>
      </c>
      <c r="C6946">
        <v>0</v>
      </c>
      <c r="D6946">
        <v>76</v>
      </c>
      <c r="E6946">
        <f>Sheet2!BS80</f>
        <v>3.1619412119409863E-2</v>
      </c>
    </row>
    <row r="6947" spans="1:5">
      <c r="A6947">
        <v>2018</v>
      </c>
      <c r="B6947">
        <v>0</v>
      </c>
      <c r="C6947">
        <v>0</v>
      </c>
      <c r="D6947">
        <v>77</v>
      </c>
      <c r="E6947">
        <f>Sheet2!BS81</f>
        <v>3.5831700000296542E-2</v>
      </c>
    </row>
    <row r="6948" spans="1:5">
      <c r="A6948">
        <v>2018</v>
      </c>
      <c r="B6948">
        <v>0</v>
      </c>
      <c r="C6948">
        <v>0</v>
      </c>
      <c r="D6948">
        <v>78</v>
      </c>
      <c r="E6948">
        <f>Sheet2!BS82</f>
        <v>4.2368834567433865E-2</v>
      </c>
    </row>
    <row r="6949" spans="1:5">
      <c r="A6949">
        <v>2018</v>
      </c>
      <c r="B6949">
        <v>0</v>
      </c>
      <c r="C6949">
        <v>0</v>
      </c>
      <c r="D6949">
        <v>79</v>
      </c>
      <c r="E6949">
        <f>Sheet2!BS83</f>
        <v>4.1491596896921272E-2</v>
      </c>
    </row>
    <row r="6950" spans="1:5">
      <c r="A6950">
        <v>2018</v>
      </c>
      <c r="B6950">
        <v>0</v>
      </c>
      <c r="C6950">
        <v>0</v>
      </c>
      <c r="D6950">
        <v>80</v>
      </c>
      <c r="E6950">
        <f>Sheet2!BS84</f>
        <v>5.2836009842511439E-2</v>
      </c>
    </row>
    <row r="6951" spans="1:5">
      <c r="A6951">
        <v>2018</v>
      </c>
      <c r="B6951">
        <v>0</v>
      </c>
      <c r="C6951">
        <v>0</v>
      </c>
      <c r="D6951">
        <v>81</v>
      </c>
      <c r="E6951">
        <f>Sheet2!BS85</f>
        <v>5.864251013188742E-2</v>
      </c>
    </row>
    <row r="6952" spans="1:5">
      <c r="A6952">
        <v>2018</v>
      </c>
      <c r="B6952">
        <v>0</v>
      </c>
      <c r="C6952">
        <v>0</v>
      </c>
      <c r="D6952">
        <v>82</v>
      </c>
      <c r="E6952">
        <f>Sheet2!BS86</f>
        <v>6.0640377220959787E-2</v>
      </c>
    </row>
    <row r="6953" spans="1:5">
      <c r="A6953">
        <v>2018</v>
      </c>
      <c r="B6953">
        <v>0</v>
      </c>
      <c r="C6953">
        <v>0</v>
      </c>
      <c r="D6953">
        <v>83</v>
      </c>
      <c r="E6953">
        <f>Sheet2!BS87</f>
        <v>6.9347495438965887E-2</v>
      </c>
    </row>
    <row r="6954" spans="1:5">
      <c r="A6954">
        <v>2018</v>
      </c>
      <c r="B6954">
        <v>0</v>
      </c>
      <c r="C6954">
        <v>0</v>
      </c>
      <c r="D6954">
        <v>84</v>
      </c>
      <c r="E6954">
        <f>Sheet2!BS88</f>
        <v>8.3909036981545754E-2</v>
      </c>
    </row>
    <row r="6955" spans="1:5">
      <c r="A6955">
        <v>2018</v>
      </c>
      <c r="B6955">
        <v>0</v>
      </c>
      <c r="C6955">
        <v>0</v>
      </c>
      <c r="D6955">
        <v>85</v>
      </c>
      <c r="E6955">
        <f>Sheet2!BS89</f>
        <v>9.3864182477977121E-2</v>
      </c>
    </row>
    <row r="6956" spans="1:5">
      <c r="A6956">
        <v>2018</v>
      </c>
      <c r="B6956">
        <v>0</v>
      </c>
      <c r="C6956">
        <v>0</v>
      </c>
      <c r="D6956">
        <v>86</v>
      </c>
      <c r="E6956">
        <f>Sheet2!BS90</f>
        <v>9.5618117309033634E-2</v>
      </c>
    </row>
    <row r="6957" spans="1:5">
      <c r="A6957">
        <v>2018</v>
      </c>
      <c r="B6957">
        <v>0</v>
      </c>
      <c r="C6957">
        <v>0</v>
      </c>
      <c r="D6957">
        <v>87</v>
      </c>
      <c r="E6957">
        <f>Sheet2!BS91</f>
        <v>0.12364476752884437</v>
      </c>
    </row>
    <row r="6958" spans="1:5">
      <c r="A6958">
        <v>2018</v>
      </c>
      <c r="B6958">
        <v>0</v>
      </c>
      <c r="C6958">
        <v>0</v>
      </c>
      <c r="D6958">
        <v>88</v>
      </c>
      <c r="E6958">
        <f>Sheet2!BS92</f>
        <v>0.1352301494608727</v>
      </c>
    </row>
    <row r="6959" spans="1:5">
      <c r="A6959">
        <v>2018</v>
      </c>
      <c r="B6959">
        <v>0</v>
      </c>
      <c r="C6959">
        <v>0</v>
      </c>
      <c r="D6959">
        <v>89</v>
      </c>
      <c r="E6959">
        <f>Sheet2!BS93</f>
        <v>0.14830334331233572</v>
      </c>
    </row>
    <row r="6960" spans="1:5">
      <c r="A6960">
        <v>2018</v>
      </c>
      <c r="B6960">
        <v>0</v>
      </c>
      <c r="C6960">
        <v>0</v>
      </c>
      <c r="D6960">
        <v>90</v>
      </c>
      <c r="E6960">
        <f>Sheet2!BS94</f>
        <v>0.15287438392248795</v>
      </c>
    </row>
    <row r="6961" spans="1:5">
      <c r="A6961">
        <v>2018</v>
      </c>
      <c r="B6961">
        <v>0</v>
      </c>
      <c r="C6961">
        <v>0</v>
      </c>
      <c r="D6961">
        <v>91</v>
      </c>
      <c r="E6961">
        <f>Sheet2!BS95</f>
        <v>0.19389678301733568</v>
      </c>
    </row>
    <row r="6962" spans="1:5">
      <c r="A6962">
        <v>2018</v>
      </c>
      <c r="B6962">
        <v>0</v>
      </c>
      <c r="C6962">
        <v>0</v>
      </c>
      <c r="D6962">
        <v>92</v>
      </c>
      <c r="E6962">
        <f>Sheet2!BS96</f>
        <v>0.1907873737967645</v>
      </c>
    </row>
    <row r="6963" spans="1:5">
      <c r="A6963">
        <v>2018</v>
      </c>
      <c r="B6963">
        <v>0</v>
      </c>
      <c r="C6963">
        <v>0</v>
      </c>
      <c r="D6963">
        <v>93</v>
      </c>
      <c r="E6963">
        <f>Sheet2!BS97</f>
        <v>0.23350023809554699</v>
      </c>
    </row>
    <row r="6964" spans="1:5">
      <c r="A6964">
        <v>2018</v>
      </c>
      <c r="B6964">
        <v>0</v>
      </c>
      <c r="C6964">
        <v>0</v>
      </c>
      <c r="D6964">
        <v>94</v>
      </c>
      <c r="E6964">
        <f>Sheet2!BS98</f>
        <v>0.23286964721748821</v>
      </c>
    </row>
    <row r="6965" spans="1:5">
      <c r="A6965">
        <v>2018</v>
      </c>
      <c r="B6965">
        <v>0</v>
      </c>
      <c r="C6965">
        <v>0</v>
      </c>
      <c r="D6965">
        <v>95</v>
      </c>
      <c r="E6965">
        <f>Sheet2!BS99</f>
        <v>0.27074037555599378</v>
      </c>
    </row>
    <row r="6966" spans="1:5">
      <c r="A6966">
        <v>2018</v>
      </c>
      <c r="B6966">
        <v>0</v>
      </c>
      <c r="C6966">
        <v>0</v>
      </c>
      <c r="D6966">
        <v>96</v>
      </c>
      <c r="E6966">
        <f>Sheet2!BS100</f>
        <v>0.27045851888504041</v>
      </c>
    </row>
    <row r="6967" spans="1:5">
      <c r="A6967">
        <v>2018</v>
      </c>
      <c r="B6967">
        <v>0</v>
      </c>
      <c r="C6967">
        <v>0</v>
      </c>
      <c r="D6967">
        <v>97</v>
      </c>
      <c r="E6967">
        <f>Sheet2!BS101</f>
        <v>0.32140857155760283</v>
      </c>
    </row>
    <row r="6968" spans="1:5">
      <c r="A6968">
        <v>2018</v>
      </c>
      <c r="B6968">
        <v>0</v>
      </c>
      <c r="C6968">
        <v>0</v>
      </c>
      <c r="D6968">
        <v>98</v>
      </c>
      <c r="E6968">
        <f>Sheet2!BS102</f>
        <v>0.30329056603773585</v>
      </c>
    </row>
    <row r="6969" spans="1:5">
      <c r="A6969">
        <v>2018</v>
      </c>
      <c r="B6969">
        <v>0</v>
      </c>
      <c r="C6969">
        <v>0</v>
      </c>
      <c r="D6969">
        <v>99</v>
      </c>
      <c r="E6969">
        <f>Sheet2!BS103</f>
        <v>0.2433804416403785</v>
      </c>
    </row>
    <row r="6970" spans="1:5">
      <c r="A6970">
        <v>2018</v>
      </c>
      <c r="B6970">
        <v>0</v>
      </c>
      <c r="C6970">
        <v>0</v>
      </c>
      <c r="D6970">
        <v>100</v>
      </c>
      <c r="E6970">
        <f>Sheet2!BS104</f>
        <v>0.56359071272485606</v>
      </c>
    </row>
    <row r="6971" spans="1:5">
      <c r="A6971">
        <v>2018</v>
      </c>
      <c r="B6971">
        <v>0</v>
      </c>
      <c r="C6971">
        <v>1</v>
      </c>
      <c r="D6971">
        <v>0</v>
      </c>
      <c r="E6971">
        <f>Sheet2!BR4</f>
        <v>3.5576604333398447E-3</v>
      </c>
    </row>
    <row r="6972" spans="1:5">
      <c r="A6972">
        <v>2018</v>
      </c>
      <c r="B6972">
        <v>0</v>
      </c>
      <c r="C6972">
        <v>1</v>
      </c>
      <c r="D6972">
        <v>1</v>
      </c>
      <c r="E6972">
        <f>Sheet2!BR5</f>
        <v>2.600288483456332E-4</v>
      </c>
    </row>
    <row r="6973" spans="1:5">
      <c r="A6973">
        <v>2018</v>
      </c>
      <c r="B6973">
        <v>0</v>
      </c>
      <c r="C6973">
        <v>1</v>
      </c>
      <c r="D6973">
        <v>2</v>
      </c>
      <c r="E6973">
        <f>Sheet2!BR6</f>
        <v>1.7909159849628886E-4</v>
      </c>
    </row>
    <row r="6974" spans="1:5">
      <c r="A6974">
        <v>2018</v>
      </c>
      <c r="B6974">
        <v>0</v>
      </c>
      <c r="C6974">
        <v>1</v>
      </c>
      <c r="D6974">
        <v>3</v>
      </c>
      <c r="E6974">
        <f>Sheet2!BR7</f>
        <v>1.5648561082883929E-4</v>
      </c>
    </row>
    <row r="6975" spans="1:5">
      <c r="A6975">
        <v>2018</v>
      </c>
      <c r="B6975">
        <v>0</v>
      </c>
      <c r="C6975">
        <v>1</v>
      </c>
      <c r="D6975">
        <v>4</v>
      </c>
      <c r="E6975">
        <f>Sheet2!BR8</f>
        <v>1.2533079828747401E-4</v>
      </c>
    </row>
    <row r="6976" spans="1:5">
      <c r="A6976">
        <v>2018</v>
      </c>
      <c r="B6976">
        <v>0</v>
      </c>
      <c r="C6976">
        <v>1</v>
      </c>
      <c r="D6976">
        <v>5</v>
      </c>
      <c r="E6976">
        <f>Sheet2!BR9</f>
        <v>4.8768586404764432E-5</v>
      </c>
    </row>
    <row r="6977" spans="1:5">
      <c r="A6977">
        <v>2018</v>
      </c>
      <c r="B6977">
        <v>0</v>
      </c>
      <c r="C6977">
        <v>1</v>
      </c>
      <c r="D6977">
        <v>6</v>
      </c>
      <c r="E6977">
        <f>Sheet2!BR10</f>
        <v>6.5686343888283824E-5</v>
      </c>
    </row>
    <row r="6978" spans="1:5">
      <c r="A6978">
        <v>2018</v>
      </c>
      <c r="B6978">
        <v>0</v>
      </c>
      <c r="C6978">
        <v>1</v>
      </c>
      <c r="D6978">
        <v>7</v>
      </c>
      <c r="E6978">
        <f>Sheet2!BR11</f>
        <v>9.8929597268369732E-5</v>
      </c>
    </row>
    <row r="6979" spans="1:5">
      <c r="A6979">
        <v>2018</v>
      </c>
      <c r="B6979">
        <v>0</v>
      </c>
      <c r="C6979">
        <v>1</v>
      </c>
      <c r="D6979">
        <v>8</v>
      </c>
      <c r="E6979">
        <f>Sheet2!BR12</f>
        <v>7.2968092419055627E-5</v>
      </c>
    </row>
    <row r="6980" spans="1:5">
      <c r="A6980">
        <v>2018</v>
      </c>
      <c r="B6980">
        <v>0</v>
      </c>
      <c r="C6980">
        <v>1</v>
      </c>
      <c r="D6980">
        <v>9</v>
      </c>
      <c r="E6980">
        <f>Sheet2!BR13</f>
        <v>9.9945473952882914E-5</v>
      </c>
    </row>
    <row r="6981" spans="1:5">
      <c r="A6981">
        <v>2018</v>
      </c>
      <c r="B6981">
        <v>0</v>
      </c>
      <c r="C6981">
        <v>1</v>
      </c>
      <c r="D6981">
        <v>10</v>
      </c>
      <c r="E6981">
        <f>Sheet2!BR14</f>
        <v>7.4247907273029107E-5</v>
      </c>
    </row>
    <row r="6982" spans="1:5">
      <c r="A6982">
        <v>2018</v>
      </c>
      <c r="B6982">
        <v>0</v>
      </c>
      <c r="C6982">
        <v>1</v>
      </c>
      <c r="D6982">
        <v>11</v>
      </c>
      <c r="E6982">
        <f>Sheet2!BR15</f>
        <v>1.0540233797641234E-4</v>
      </c>
    </row>
    <row r="6983" spans="1:5">
      <c r="A6983">
        <v>2018</v>
      </c>
      <c r="B6983">
        <v>0</v>
      </c>
      <c r="C6983">
        <v>1</v>
      </c>
      <c r="D6983">
        <v>12</v>
      </c>
      <c r="E6983">
        <f>Sheet2!BR16</f>
        <v>1.1157115334951171E-4</v>
      </c>
    </row>
    <row r="6984" spans="1:5">
      <c r="A6984">
        <v>2018</v>
      </c>
      <c r="B6984">
        <v>0</v>
      </c>
      <c r="C6984">
        <v>1</v>
      </c>
      <c r="D6984">
        <v>13</v>
      </c>
      <c r="E6984">
        <f>Sheet2!BR17</f>
        <v>1.8490478933365058E-4</v>
      </c>
    </row>
    <row r="6985" spans="1:5">
      <c r="A6985">
        <v>2018</v>
      </c>
      <c r="B6985">
        <v>0</v>
      </c>
      <c r="C6985">
        <v>1</v>
      </c>
      <c r="D6985">
        <v>14</v>
      </c>
      <c r="E6985">
        <f>Sheet2!BR18</f>
        <v>9.6028098729399096E-5</v>
      </c>
    </row>
    <row r="6986" spans="1:5">
      <c r="A6986">
        <v>2018</v>
      </c>
      <c r="B6986">
        <v>0</v>
      </c>
      <c r="C6986">
        <v>1</v>
      </c>
      <c r="D6986">
        <v>15</v>
      </c>
      <c r="E6986">
        <f>Sheet2!BR19</f>
        <v>1.2218270898228198E-4</v>
      </c>
    </row>
    <row r="6987" spans="1:5">
      <c r="A6987">
        <v>2018</v>
      </c>
      <c r="B6987">
        <v>0</v>
      </c>
      <c r="C6987">
        <v>1</v>
      </c>
      <c r="D6987">
        <v>16</v>
      </c>
      <c r="E6987">
        <f>Sheet2!BR20</f>
        <v>2.8327983712158586E-4</v>
      </c>
    </row>
    <row r="6988" spans="1:5">
      <c r="A6988">
        <v>2018</v>
      </c>
      <c r="B6988">
        <v>0</v>
      </c>
      <c r="C6988">
        <v>1</v>
      </c>
      <c r="D6988">
        <v>17</v>
      </c>
      <c r="E6988">
        <f>Sheet2!BR21</f>
        <v>4.4578054395738034E-4</v>
      </c>
    </row>
    <row r="6989" spans="1:5">
      <c r="A6989">
        <v>2018</v>
      </c>
      <c r="B6989">
        <v>0</v>
      </c>
      <c r="C6989">
        <v>1</v>
      </c>
      <c r="D6989">
        <v>18</v>
      </c>
      <c r="E6989">
        <f>Sheet2!BR22</f>
        <v>4.9167280690796055E-4</v>
      </c>
    </row>
    <row r="6990" spans="1:5">
      <c r="A6990">
        <v>2018</v>
      </c>
      <c r="B6990">
        <v>0</v>
      </c>
      <c r="C6990">
        <v>1</v>
      </c>
      <c r="D6990">
        <v>19</v>
      </c>
      <c r="E6990">
        <f>Sheet2!BR23</f>
        <v>4.771972237552467E-4</v>
      </c>
    </row>
    <row r="6991" spans="1:5">
      <c r="A6991">
        <v>2018</v>
      </c>
      <c r="B6991">
        <v>0</v>
      </c>
      <c r="C6991">
        <v>1</v>
      </c>
      <c r="D6991">
        <v>20</v>
      </c>
      <c r="E6991">
        <f>Sheet2!BR24</f>
        <v>5.2009608933283079E-4</v>
      </c>
    </row>
    <row r="6992" spans="1:5">
      <c r="A6992">
        <v>2018</v>
      </c>
      <c r="B6992">
        <v>0</v>
      </c>
      <c r="C6992">
        <v>1</v>
      </c>
      <c r="D6992">
        <v>21</v>
      </c>
      <c r="E6992">
        <f>Sheet2!BR25</f>
        <v>5.1880634721205123E-4</v>
      </c>
    </row>
    <row r="6993" spans="1:5">
      <c r="A6993">
        <v>2018</v>
      </c>
      <c r="B6993">
        <v>0</v>
      </c>
      <c r="C6993">
        <v>1</v>
      </c>
      <c r="D6993">
        <v>22</v>
      </c>
      <c r="E6993">
        <f>Sheet2!BR26</f>
        <v>7.6402240222163149E-4</v>
      </c>
    </row>
    <row r="6994" spans="1:5">
      <c r="A6994">
        <v>2018</v>
      </c>
      <c r="B6994">
        <v>0</v>
      </c>
      <c r="C6994">
        <v>1</v>
      </c>
      <c r="D6994">
        <v>23</v>
      </c>
      <c r="E6994">
        <f>Sheet2!BR27</f>
        <v>7.3959863191854164E-4</v>
      </c>
    </row>
    <row r="6995" spans="1:5">
      <c r="A6995">
        <v>2018</v>
      </c>
      <c r="B6995">
        <v>0</v>
      </c>
      <c r="C6995">
        <v>1</v>
      </c>
      <c r="D6995">
        <v>24</v>
      </c>
      <c r="E6995">
        <f>Sheet2!BR28</f>
        <v>6.3537396920218818E-4</v>
      </c>
    </row>
    <row r="6996" spans="1:5">
      <c r="A6996">
        <v>2018</v>
      </c>
      <c r="B6996">
        <v>0</v>
      </c>
      <c r="C6996">
        <v>1</v>
      </c>
      <c r="D6996">
        <v>25</v>
      </c>
      <c r="E6996">
        <f>Sheet2!BR29</f>
        <v>6.8354579410791162E-4</v>
      </c>
    </row>
    <row r="6997" spans="1:5">
      <c r="A6997">
        <v>2018</v>
      </c>
      <c r="B6997">
        <v>0</v>
      </c>
      <c r="C6997">
        <v>1</v>
      </c>
      <c r="D6997">
        <v>26</v>
      </c>
      <c r="E6997">
        <f>Sheet2!BR30</f>
        <v>4.1807647149519816E-4</v>
      </c>
    </row>
    <row r="6998" spans="1:5">
      <c r="A6998">
        <v>2018</v>
      </c>
      <c r="B6998">
        <v>0</v>
      </c>
      <c r="C6998">
        <v>1</v>
      </c>
      <c r="D6998">
        <v>27</v>
      </c>
      <c r="E6998">
        <f>Sheet2!BR31</f>
        <v>1.6175419859890166E-4</v>
      </c>
    </row>
    <row r="6999" spans="1:5">
      <c r="A6999">
        <v>2018</v>
      </c>
      <c r="B6999">
        <v>0</v>
      </c>
      <c r="C6999">
        <v>1</v>
      </c>
      <c r="D6999">
        <v>28</v>
      </c>
      <c r="E6999">
        <f>Sheet2!BR32</f>
        <v>3.9528412754307081E-4</v>
      </c>
    </row>
    <row r="7000" spans="1:5">
      <c r="A7000">
        <v>2018</v>
      </c>
      <c r="B7000">
        <v>0</v>
      </c>
      <c r="C7000">
        <v>1</v>
      </c>
      <c r="D7000">
        <v>29</v>
      </c>
      <c r="E7000">
        <f>Sheet2!BR33</f>
        <v>2.4842561892252606E-4</v>
      </c>
    </row>
    <row r="7001" spans="1:5">
      <c r="A7001">
        <v>2018</v>
      </c>
      <c r="B7001">
        <v>0</v>
      </c>
      <c r="C7001">
        <v>1</v>
      </c>
      <c r="D7001">
        <v>30</v>
      </c>
      <c r="E7001">
        <f>Sheet2!BR34</f>
        <v>4.298503576633962E-4</v>
      </c>
    </row>
    <row r="7002" spans="1:5">
      <c r="A7002">
        <v>2018</v>
      </c>
      <c r="B7002">
        <v>0</v>
      </c>
      <c r="C7002">
        <v>1</v>
      </c>
      <c r="D7002">
        <v>31</v>
      </c>
      <c r="E7002">
        <f>Sheet2!BR35</f>
        <v>2.2060812634079664E-4</v>
      </c>
    </row>
    <row r="7003" spans="1:5">
      <c r="A7003">
        <v>2018</v>
      </c>
      <c r="B7003">
        <v>0</v>
      </c>
      <c r="C7003">
        <v>1</v>
      </c>
      <c r="D7003">
        <v>32</v>
      </c>
      <c r="E7003">
        <f>Sheet2!BR36</f>
        <v>3.2356967701503508E-4</v>
      </c>
    </row>
    <row r="7004" spans="1:5">
      <c r="A7004">
        <v>2018</v>
      </c>
      <c r="B7004">
        <v>0</v>
      </c>
      <c r="C7004">
        <v>1</v>
      </c>
      <c r="D7004">
        <v>33</v>
      </c>
      <c r="E7004">
        <f>Sheet2!BR37</f>
        <v>4.4356995544613751E-4</v>
      </c>
    </row>
    <row r="7005" spans="1:5">
      <c r="A7005">
        <v>2018</v>
      </c>
      <c r="B7005">
        <v>0</v>
      </c>
      <c r="C7005">
        <v>1</v>
      </c>
      <c r="D7005">
        <v>34</v>
      </c>
      <c r="E7005">
        <f>Sheet2!BR38</f>
        <v>3.0253395160773408E-4</v>
      </c>
    </row>
    <row r="7006" spans="1:5">
      <c r="A7006">
        <v>2018</v>
      </c>
      <c r="B7006">
        <v>0</v>
      </c>
      <c r="C7006">
        <v>1</v>
      </c>
      <c r="D7006">
        <v>35</v>
      </c>
      <c r="E7006">
        <f>Sheet2!BR39</f>
        <v>5.4005469408170595E-4</v>
      </c>
    </row>
    <row r="7007" spans="1:5">
      <c r="A7007">
        <v>2018</v>
      </c>
      <c r="B7007">
        <v>0</v>
      </c>
      <c r="C7007">
        <v>1</v>
      </c>
      <c r="D7007">
        <v>36</v>
      </c>
      <c r="E7007">
        <f>Sheet2!BR40</f>
        <v>4.7445434434374007E-4</v>
      </c>
    </row>
    <row r="7008" spans="1:5">
      <c r="A7008">
        <v>2018</v>
      </c>
      <c r="B7008">
        <v>0</v>
      </c>
      <c r="C7008">
        <v>1</v>
      </c>
      <c r="D7008">
        <v>37</v>
      </c>
      <c r="E7008">
        <f>Sheet2!BR41</f>
        <v>4.9353039766712866E-4</v>
      </c>
    </row>
    <row r="7009" spans="1:5">
      <c r="A7009">
        <v>2018</v>
      </c>
      <c r="B7009">
        <v>0</v>
      </c>
      <c r="C7009">
        <v>1</v>
      </c>
      <c r="D7009">
        <v>38</v>
      </c>
      <c r="E7009">
        <f>Sheet2!BR42</f>
        <v>5.2464145958886898E-4</v>
      </c>
    </row>
    <row r="7010" spans="1:5">
      <c r="A7010">
        <v>2018</v>
      </c>
      <c r="B7010">
        <v>0</v>
      </c>
      <c r="C7010">
        <v>1</v>
      </c>
      <c r="D7010">
        <v>39</v>
      </c>
      <c r="E7010">
        <f>Sheet2!BR43</f>
        <v>4.8638587539796282E-4</v>
      </c>
    </row>
    <row r="7011" spans="1:5">
      <c r="A7011">
        <v>2018</v>
      </c>
      <c r="B7011">
        <v>0</v>
      </c>
      <c r="C7011">
        <v>1</v>
      </c>
      <c r="D7011">
        <v>40</v>
      </c>
      <c r="E7011">
        <f>Sheet2!BR44</f>
        <v>7.5502748839709579E-4</v>
      </c>
    </row>
    <row r="7012" spans="1:5">
      <c r="A7012">
        <v>2018</v>
      </c>
      <c r="B7012">
        <v>0</v>
      </c>
      <c r="C7012">
        <v>1</v>
      </c>
      <c r="D7012">
        <v>41</v>
      </c>
      <c r="E7012">
        <f>Sheet2!BR45</f>
        <v>8.9088248766087963E-4</v>
      </c>
    </row>
    <row r="7013" spans="1:5">
      <c r="A7013">
        <v>2018</v>
      </c>
      <c r="B7013">
        <v>0</v>
      </c>
      <c r="C7013">
        <v>1</v>
      </c>
      <c r="D7013">
        <v>42</v>
      </c>
      <c r="E7013">
        <f>Sheet2!BR46</f>
        <v>8.4078603450977627E-4</v>
      </c>
    </row>
    <row r="7014" spans="1:5">
      <c r="A7014">
        <v>2018</v>
      </c>
      <c r="B7014">
        <v>0</v>
      </c>
      <c r="C7014">
        <v>1</v>
      </c>
      <c r="D7014">
        <v>43</v>
      </c>
      <c r="E7014">
        <f>Sheet2!BR47</f>
        <v>8.3967629975379462E-4</v>
      </c>
    </row>
    <row r="7015" spans="1:5">
      <c r="A7015">
        <v>2018</v>
      </c>
      <c r="B7015">
        <v>0</v>
      </c>
      <c r="C7015">
        <v>1</v>
      </c>
      <c r="D7015">
        <v>44</v>
      </c>
      <c r="E7015">
        <f>Sheet2!BR48</f>
        <v>9.7547216678002752E-4</v>
      </c>
    </row>
    <row r="7016" spans="1:5">
      <c r="A7016">
        <v>2018</v>
      </c>
      <c r="B7016">
        <v>0</v>
      </c>
      <c r="C7016">
        <v>1</v>
      </c>
      <c r="D7016">
        <v>45</v>
      </c>
      <c r="E7016">
        <f>Sheet2!BR49</f>
        <v>9.6618464806065248E-4</v>
      </c>
    </row>
    <row r="7017" spans="1:5">
      <c r="A7017">
        <v>2018</v>
      </c>
      <c r="B7017">
        <v>0</v>
      </c>
      <c r="C7017">
        <v>1</v>
      </c>
      <c r="D7017">
        <v>46</v>
      </c>
      <c r="E7017">
        <f>Sheet2!BR50</f>
        <v>1.1380099500674194E-3</v>
      </c>
    </row>
    <row r="7018" spans="1:5">
      <c r="A7018">
        <v>2018</v>
      </c>
      <c r="B7018">
        <v>0</v>
      </c>
      <c r="C7018">
        <v>1</v>
      </c>
      <c r="D7018">
        <v>47</v>
      </c>
      <c r="E7018">
        <f>Sheet2!BR51</f>
        <v>1.5096243131126133E-3</v>
      </c>
    </row>
    <row r="7019" spans="1:5">
      <c r="A7019">
        <v>2018</v>
      </c>
      <c r="B7019">
        <v>0</v>
      </c>
      <c r="C7019">
        <v>1</v>
      </c>
      <c r="D7019">
        <v>48</v>
      </c>
      <c r="E7019">
        <f>Sheet2!BR52</f>
        <v>1.4371248376691395E-3</v>
      </c>
    </row>
    <row r="7020" spans="1:5">
      <c r="A7020">
        <v>2018</v>
      </c>
      <c r="B7020">
        <v>0</v>
      </c>
      <c r="C7020">
        <v>1</v>
      </c>
      <c r="D7020">
        <v>49</v>
      </c>
      <c r="E7020">
        <f>Sheet2!BR53</f>
        <v>1.4067433184003703E-3</v>
      </c>
    </row>
    <row r="7021" spans="1:5">
      <c r="A7021">
        <v>2018</v>
      </c>
      <c r="B7021">
        <v>0</v>
      </c>
      <c r="C7021">
        <v>1</v>
      </c>
      <c r="D7021">
        <v>50</v>
      </c>
      <c r="E7021">
        <f>Sheet2!BR54</f>
        <v>1.5597792036387238E-3</v>
      </c>
    </row>
    <row r="7022" spans="1:5">
      <c r="A7022">
        <v>2018</v>
      </c>
      <c r="B7022">
        <v>0</v>
      </c>
      <c r="C7022">
        <v>1</v>
      </c>
      <c r="D7022">
        <v>51</v>
      </c>
      <c r="E7022">
        <f>Sheet2!BR55</f>
        <v>1.8431729915266348E-3</v>
      </c>
    </row>
    <row r="7023" spans="1:5">
      <c r="A7023">
        <v>2018</v>
      </c>
      <c r="B7023">
        <v>0</v>
      </c>
      <c r="C7023">
        <v>1</v>
      </c>
      <c r="D7023">
        <v>52</v>
      </c>
      <c r="E7023">
        <f>Sheet2!BR56</f>
        <v>1.7608345937456667E-3</v>
      </c>
    </row>
    <row r="7024" spans="1:5">
      <c r="A7024">
        <v>2018</v>
      </c>
      <c r="B7024">
        <v>0</v>
      </c>
      <c r="C7024">
        <v>1</v>
      </c>
      <c r="D7024">
        <v>53</v>
      </c>
      <c r="E7024">
        <f>Sheet2!BR57</f>
        <v>2.2529955510630206E-3</v>
      </c>
    </row>
    <row r="7025" spans="1:5">
      <c r="A7025">
        <v>2018</v>
      </c>
      <c r="B7025">
        <v>0</v>
      </c>
      <c r="C7025">
        <v>1</v>
      </c>
      <c r="D7025">
        <v>54</v>
      </c>
      <c r="E7025">
        <f>Sheet2!BR58</f>
        <v>2.8010594116336749E-3</v>
      </c>
    </row>
    <row r="7026" spans="1:5">
      <c r="A7026">
        <v>2018</v>
      </c>
      <c r="B7026">
        <v>0</v>
      </c>
      <c r="C7026">
        <v>1</v>
      </c>
      <c r="D7026">
        <v>55</v>
      </c>
      <c r="E7026">
        <f>Sheet2!BR59</f>
        <v>3.0034539313239803E-3</v>
      </c>
    </row>
    <row r="7027" spans="1:5">
      <c r="A7027">
        <v>2018</v>
      </c>
      <c r="B7027">
        <v>0</v>
      </c>
      <c r="C7027">
        <v>1</v>
      </c>
      <c r="D7027">
        <v>56</v>
      </c>
      <c r="E7027">
        <f>Sheet2!BR60</f>
        <v>2.608032267378413E-3</v>
      </c>
    </row>
    <row r="7028" spans="1:5">
      <c r="A7028">
        <v>2018</v>
      </c>
      <c r="B7028">
        <v>0</v>
      </c>
      <c r="C7028">
        <v>1</v>
      </c>
      <c r="D7028">
        <v>57</v>
      </c>
      <c r="E7028">
        <f>Sheet2!BR61</f>
        <v>2.9544005534346105E-3</v>
      </c>
    </row>
    <row r="7029" spans="1:5">
      <c r="A7029">
        <v>2018</v>
      </c>
      <c r="B7029">
        <v>0</v>
      </c>
      <c r="C7029">
        <v>1</v>
      </c>
      <c r="D7029">
        <v>58</v>
      </c>
      <c r="E7029">
        <f>Sheet2!BR62</f>
        <v>3.4634472100411803E-3</v>
      </c>
    </row>
    <row r="7030" spans="1:5">
      <c r="A7030">
        <v>2018</v>
      </c>
      <c r="B7030">
        <v>0</v>
      </c>
      <c r="C7030">
        <v>1</v>
      </c>
      <c r="D7030">
        <v>59</v>
      </c>
      <c r="E7030">
        <f>Sheet2!BR63</f>
        <v>3.8556047496108819E-3</v>
      </c>
    </row>
    <row r="7031" spans="1:5">
      <c r="A7031">
        <v>2018</v>
      </c>
      <c r="B7031">
        <v>0</v>
      </c>
      <c r="C7031">
        <v>1</v>
      </c>
      <c r="D7031">
        <v>60</v>
      </c>
      <c r="E7031">
        <f>Sheet2!BR64</f>
        <v>4.4099309568052057E-3</v>
      </c>
    </row>
    <row r="7032" spans="1:5">
      <c r="A7032">
        <v>2018</v>
      </c>
      <c r="B7032">
        <v>0</v>
      </c>
      <c r="C7032">
        <v>1</v>
      </c>
      <c r="D7032">
        <v>61</v>
      </c>
      <c r="E7032">
        <f>Sheet2!BR65</f>
        <v>4.369709490575995E-3</v>
      </c>
    </row>
    <row r="7033" spans="1:5">
      <c r="A7033">
        <v>2018</v>
      </c>
      <c r="B7033">
        <v>0</v>
      </c>
      <c r="C7033">
        <v>1</v>
      </c>
      <c r="D7033">
        <v>62</v>
      </c>
      <c r="E7033">
        <f>Sheet2!BR66</f>
        <v>4.8682403851297443E-3</v>
      </c>
    </row>
    <row r="7034" spans="1:5">
      <c r="A7034">
        <v>2018</v>
      </c>
      <c r="B7034">
        <v>0</v>
      </c>
      <c r="C7034">
        <v>1</v>
      </c>
      <c r="D7034">
        <v>63</v>
      </c>
      <c r="E7034">
        <f>Sheet2!BR67</f>
        <v>5.7143503651094583E-3</v>
      </c>
    </row>
    <row r="7035" spans="1:5">
      <c r="A7035">
        <v>2018</v>
      </c>
      <c r="B7035">
        <v>0</v>
      </c>
      <c r="C7035">
        <v>1</v>
      </c>
      <c r="D7035">
        <v>64</v>
      </c>
      <c r="E7035">
        <f>Sheet2!BR68</f>
        <v>6.7772612607123897E-3</v>
      </c>
    </row>
    <row r="7036" spans="1:5">
      <c r="A7036">
        <v>2018</v>
      </c>
      <c r="B7036">
        <v>0</v>
      </c>
      <c r="C7036">
        <v>1</v>
      </c>
      <c r="D7036">
        <v>65</v>
      </c>
      <c r="E7036">
        <f>Sheet2!BR69</f>
        <v>6.977110103938494E-3</v>
      </c>
    </row>
    <row r="7037" spans="1:5">
      <c r="A7037">
        <v>2018</v>
      </c>
      <c r="B7037">
        <v>0</v>
      </c>
      <c r="C7037">
        <v>1</v>
      </c>
      <c r="D7037">
        <v>66</v>
      </c>
      <c r="E7037">
        <f>Sheet2!BR70</f>
        <v>7.8470020438310955E-3</v>
      </c>
    </row>
    <row r="7038" spans="1:5">
      <c r="A7038">
        <v>2018</v>
      </c>
      <c r="B7038">
        <v>0</v>
      </c>
      <c r="C7038">
        <v>1</v>
      </c>
      <c r="D7038">
        <v>67</v>
      </c>
      <c r="E7038">
        <f>Sheet2!BR71</f>
        <v>8.7631962806281848E-3</v>
      </c>
    </row>
    <row r="7039" spans="1:5">
      <c r="A7039">
        <v>2018</v>
      </c>
      <c r="B7039">
        <v>0</v>
      </c>
      <c r="C7039">
        <v>1</v>
      </c>
      <c r="D7039">
        <v>68</v>
      </c>
      <c r="E7039">
        <f>Sheet2!BR72</f>
        <v>9.9779872778085667E-3</v>
      </c>
    </row>
    <row r="7040" spans="1:5">
      <c r="A7040">
        <v>2018</v>
      </c>
      <c r="B7040">
        <v>0</v>
      </c>
      <c r="C7040">
        <v>1</v>
      </c>
      <c r="D7040">
        <v>69</v>
      </c>
      <c r="E7040">
        <f>Sheet2!BR73</f>
        <v>1.0035756009966151E-2</v>
      </c>
    </row>
    <row r="7041" spans="1:5">
      <c r="A7041">
        <v>2018</v>
      </c>
      <c r="B7041">
        <v>0</v>
      </c>
      <c r="C7041">
        <v>1</v>
      </c>
      <c r="D7041">
        <v>70</v>
      </c>
      <c r="E7041">
        <f>Sheet2!BR74</f>
        <v>1.2947809455857766E-2</v>
      </c>
    </row>
    <row r="7042" spans="1:5">
      <c r="A7042">
        <v>2018</v>
      </c>
      <c r="B7042">
        <v>0</v>
      </c>
      <c r="C7042">
        <v>1</v>
      </c>
      <c r="D7042">
        <v>71</v>
      </c>
      <c r="E7042">
        <f>Sheet2!BR75</f>
        <v>1.4023918535003234E-2</v>
      </c>
    </row>
    <row r="7043" spans="1:5">
      <c r="A7043">
        <v>2018</v>
      </c>
      <c r="B7043">
        <v>0</v>
      </c>
      <c r="C7043">
        <v>1</v>
      </c>
      <c r="D7043">
        <v>72</v>
      </c>
      <c r="E7043">
        <f>Sheet2!BR76</f>
        <v>1.4611816941925444E-2</v>
      </c>
    </row>
    <row r="7044" spans="1:5">
      <c r="A7044">
        <v>2018</v>
      </c>
      <c r="B7044">
        <v>0</v>
      </c>
      <c r="C7044">
        <v>1</v>
      </c>
      <c r="D7044">
        <v>73</v>
      </c>
      <c r="E7044">
        <f>Sheet2!BR77</f>
        <v>1.8741127202579689E-2</v>
      </c>
    </row>
    <row r="7045" spans="1:5">
      <c r="A7045">
        <v>2018</v>
      </c>
      <c r="B7045">
        <v>0</v>
      </c>
      <c r="C7045">
        <v>1</v>
      </c>
      <c r="D7045">
        <v>74</v>
      </c>
      <c r="E7045">
        <f>Sheet2!BR78</f>
        <v>1.9227455441296021E-2</v>
      </c>
    </row>
    <row r="7046" spans="1:5">
      <c r="A7046">
        <v>2018</v>
      </c>
      <c r="B7046">
        <v>0</v>
      </c>
      <c r="C7046">
        <v>1</v>
      </c>
      <c r="D7046">
        <v>75</v>
      </c>
      <c r="E7046">
        <f>Sheet2!BR79</f>
        <v>2.1978770845252953E-2</v>
      </c>
    </row>
    <row r="7047" spans="1:5">
      <c r="A7047">
        <v>2018</v>
      </c>
      <c r="B7047">
        <v>0</v>
      </c>
      <c r="C7047">
        <v>1</v>
      </c>
      <c r="D7047">
        <v>76</v>
      </c>
      <c r="E7047">
        <f>Sheet2!BR80</f>
        <v>2.5898555859859593E-2</v>
      </c>
    </row>
    <row r="7048" spans="1:5">
      <c r="A7048">
        <v>2018</v>
      </c>
      <c r="B7048">
        <v>0</v>
      </c>
      <c r="C7048">
        <v>1</v>
      </c>
      <c r="D7048">
        <v>77</v>
      </c>
      <c r="E7048">
        <f>Sheet2!BR81</f>
        <v>2.6155717830506745E-2</v>
      </c>
    </row>
    <row r="7049" spans="1:5">
      <c r="A7049">
        <v>2018</v>
      </c>
      <c r="B7049">
        <v>0</v>
      </c>
      <c r="C7049">
        <v>1</v>
      </c>
      <c r="D7049">
        <v>78</v>
      </c>
      <c r="E7049">
        <f>Sheet2!BR82</f>
        <v>3.1971227601990594E-2</v>
      </c>
    </row>
    <row r="7050" spans="1:5">
      <c r="A7050">
        <v>2018</v>
      </c>
      <c r="B7050">
        <v>0</v>
      </c>
      <c r="C7050">
        <v>1</v>
      </c>
      <c r="D7050">
        <v>79</v>
      </c>
      <c r="E7050">
        <f>Sheet2!BR83</f>
        <v>3.4535473855622084E-2</v>
      </c>
    </row>
    <row r="7051" spans="1:5">
      <c r="A7051">
        <v>2018</v>
      </c>
      <c r="B7051">
        <v>0</v>
      </c>
      <c r="C7051">
        <v>1</v>
      </c>
      <c r="D7051">
        <v>80</v>
      </c>
      <c r="E7051">
        <f>Sheet2!BR84</f>
        <v>3.9285395042582605E-2</v>
      </c>
    </row>
    <row r="7052" spans="1:5">
      <c r="A7052">
        <v>2018</v>
      </c>
      <c r="B7052">
        <v>0</v>
      </c>
      <c r="C7052">
        <v>1</v>
      </c>
      <c r="D7052">
        <v>81</v>
      </c>
      <c r="E7052">
        <f>Sheet2!BR85</f>
        <v>5.2300009651175088E-2</v>
      </c>
    </row>
    <row r="7053" spans="1:5">
      <c r="A7053">
        <v>2018</v>
      </c>
      <c r="B7053">
        <v>0</v>
      </c>
      <c r="C7053">
        <v>1</v>
      </c>
      <c r="D7053">
        <v>82</v>
      </c>
      <c r="E7053">
        <f>Sheet2!BR86</f>
        <v>5.5965769565015769E-2</v>
      </c>
    </row>
    <row r="7054" spans="1:5">
      <c r="A7054">
        <v>2018</v>
      </c>
      <c r="B7054">
        <v>0</v>
      </c>
      <c r="C7054">
        <v>1</v>
      </c>
      <c r="D7054">
        <v>83</v>
      </c>
      <c r="E7054">
        <f>Sheet2!BR87</f>
        <v>5.7449451771865022E-2</v>
      </c>
    </row>
    <row r="7055" spans="1:5">
      <c r="A7055">
        <v>2018</v>
      </c>
      <c r="B7055">
        <v>0</v>
      </c>
      <c r="C7055">
        <v>1</v>
      </c>
      <c r="D7055">
        <v>84</v>
      </c>
      <c r="E7055">
        <f>Sheet2!BR88</f>
        <v>6.7636208435010461E-2</v>
      </c>
    </row>
    <row r="7056" spans="1:5">
      <c r="A7056">
        <v>2018</v>
      </c>
      <c r="B7056">
        <v>0</v>
      </c>
      <c r="C7056">
        <v>1</v>
      </c>
      <c r="D7056">
        <v>85</v>
      </c>
      <c r="E7056">
        <f>Sheet2!BR89</f>
        <v>7.4544175787816483E-2</v>
      </c>
    </row>
    <row r="7057" spans="1:5">
      <c r="A7057">
        <v>2018</v>
      </c>
      <c r="B7057">
        <v>0</v>
      </c>
      <c r="C7057">
        <v>1</v>
      </c>
      <c r="D7057">
        <v>86</v>
      </c>
      <c r="E7057">
        <f>Sheet2!BR90</f>
        <v>9.2344728594497577E-2</v>
      </c>
    </row>
    <row r="7058" spans="1:5">
      <c r="A7058">
        <v>2018</v>
      </c>
      <c r="B7058">
        <v>0</v>
      </c>
      <c r="C7058">
        <v>1</v>
      </c>
      <c r="D7058">
        <v>87</v>
      </c>
      <c r="E7058">
        <f>Sheet2!BR91</f>
        <v>0.1038288058445969</v>
      </c>
    </row>
    <row r="7059" spans="1:5">
      <c r="A7059">
        <v>2018</v>
      </c>
      <c r="B7059">
        <v>0</v>
      </c>
      <c r="C7059">
        <v>1</v>
      </c>
      <c r="D7059">
        <v>88</v>
      </c>
      <c r="E7059">
        <f>Sheet2!BR92</f>
        <v>0.11141436259417431</v>
      </c>
    </row>
    <row r="7060" spans="1:5">
      <c r="A7060">
        <v>2018</v>
      </c>
      <c r="B7060">
        <v>0</v>
      </c>
      <c r="C7060">
        <v>1</v>
      </c>
      <c r="D7060">
        <v>89</v>
      </c>
      <c r="E7060">
        <f>Sheet2!BR93</f>
        <v>0.14070169100730356</v>
      </c>
    </row>
    <row r="7061" spans="1:5">
      <c r="A7061">
        <v>2018</v>
      </c>
      <c r="B7061">
        <v>0</v>
      </c>
      <c r="C7061">
        <v>1</v>
      </c>
      <c r="D7061">
        <v>90</v>
      </c>
      <c r="E7061">
        <f>Sheet2!BR94</f>
        <v>0.14408635030101966</v>
      </c>
    </row>
    <row r="7062" spans="1:5">
      <c r="A7062">
        <v>2018</v>
      </c>
      <c r="B7062">
        <v>0</v>
      </c>
      <c r="C7062">
        <v>1</v>
      </c>
      <c r="D7062">
        <v>91</v>
      </c>
      <c r="E7062">
        <f>Sheet2!BR95</f>
        <v>0.16172385923751961</v>
      </c>
    </row>
    <row r="7063" spans="1:5">
      <c r="A7063">
        <v>2018</v>
      </c>
      <c r="B7063">
        <v>0</v>
      </c>
      <c r="C7063">
        <v>1</v>
      </c>
      <c r="D7063">
        <v>92</v>
      </c>
      <c r="E7063">
        <f>Sheet2!BR96</f>
        <v>0.18763415567982231</v>
      </c>
    </row>
    <row r="7064" spans="1:5">
      <c r="A7064">
        <v>2018</v>
      </c>
      <c r="B7064">
        <v>0</v>
      </c>
      <c r="C7064">
        <v>1</v>
      </c>
      <c r="D7064">
        <v>93</v>
      </c>
      <c r="E7064">
        <f>Sheet2!BR97</f>
        <v>0.19557700633093156</v>
      </c>
    </row>
    <row r="7065" spans="1:5">
      <c r="A7065">
        <v>2018</v>
      </c>
      <c r="B7065">
        <v>0</v>
      </c>
      <c r="C7065">
        <v>1</v>
      </c>
      <c r="D7065">
        <v>94</v>
      </c>
      <c r="E7065">
        <f>Sheet2!BR98</f>
        <v>0.2099008832014726</v>
      </c>
    </row>
    <row r="7066" spans="1:5">
      <c r="A7066">
        <v>2018</v>
      </c>
      <c r="B7066">
        <v>0</v>
      </c>
      <c r="C7066">
        <v>1</v>
      </c>
      <c r="D7066">
        <v>95</v>
      </c>
      <c r="E7066">
        <f>Sheet2!BR99</f>
        <v>0.26269746066365479</v>
      </c>
    </row>
    <row r="7067" spans="1:5">
      <c r="A7067">
        <v>2018</v>
      </c>
      <c r="B7067">
        <v>0</v>
      </c>
      <c r="C7067">
        <v>1</v>
      </c>
      <c r="D7067">
        <v>96</v>
      </c>
      <c r="E7067">
        <f>Sheet2!BR100</f>
        <v>0.22629941229210665</v>
      </c>
    </row>
    <row r="7068" spans="1:5">
      <c r="A7068">
        <v>2018</v>
      </c>
      <c r="B7068">
        <v>0</v>
      </c>
      <c r="C7068">
        <v>1</v>
      </c>
      <c r="D7068">
        <v>97</v>
      </c>
      <c r="E7068">
        <f>Sheet2!BR101</f>
        <v>0.23364929237619175</v>
      </c>
    </row>
    <row r="7069" spans="1:5">
      <c r="A7069">
        <v>2018</v>
      </c>
      <c r="B7069">
        <v>0</v>
      </c>
      <c r="C7069">
        <v>1</v>
      </c>
      <c r="D7069">
        <v>98</v>
      </c>
      <c r="E7069">
        <f>Sheet2!BR102</f>
        <v>0.23554882494811819</v>
      </c>
    </row>
    <row r="7070" spans="1:5">
      <c r="A7070">
        <v>2018</v>
      </c>
      <c r="B7070">
        <v>0</v>
      </c>
      <c r="C7070">
        <v>1</v>
      </c>
      <c r="D7070">
        <v>99</v>
      </c>
      <c r="E7070">
        <f>Sheet2!BR103</f>
        <v>0.20168593723301242</v>
      </c>
    </row>
    <row r="7071" spans="1:5">
      <c r="A7071">
        <v>2018</v>
      </c>
      <c r="B7071">
        <v>0</v>
      </c>
      <c r="C7071">
        <v>1</v>
      </c>
      <c r="D7071">
        <v>100</v>
      </c>
      <c r="E7071">
        <f>Sheet2!BR104</f>
        <v>0.55222757728929117</v>
      </c>
    </row>
    <row r="7072" spans="1:5">
      <c r="A7072">
        <v>2018</v>
      </c>
      <c r="B7072">
        <v>1</v>
      </c>
      <c r="C7072">
        <v>0</v>
      </c>
      <c r="D7072">
        <v>0</v>
      </c>
      <c r="E7072">
        <f>Sheet2!BU4</f>
        <v>2.9353715944579854E-3</v>
      </c>
    </row>
    <row r="7073" spans="1:5">
      <c r="A7073">
        <v>2018</v>
      </c>
      <c r="B7073">
        <v>1</v>
      </c>
      <c r="C7073">
        <v>0</v>
      </c>
      <c r="D7073">
        <v>1</v>
      </c>
      <c r="E7073">
        <f>Sheet2!BU5</f>
        <v>2.6091786544787135E-4</v>
      </c>
    </row>
    <row r="7074" spans="1:5">
      <c r="A7074">
        <v>2018</v>
      </c>
      <c r="B7074">
        <v>1</v>
      </c>
      <c r="C7074">
        <v>0</v>
      </c>
      <c r="D7074">
        <v>2</v>
      </c>
      <c r="E7074">
        <f>Sheet2!BU6</f>
        <v>9.0415055852494973E-5</v>
      </c>
    </row>
    <row r="7075" spans="1:5">
      <c r="A7075">
        <v>2018</v>
      </c>
      <c r="B7075">
        <v>1</v>
      </c>
      <c r="C7075">
        <v>0</v>
      </c>
      <c r="D7075">
        <v>3</v>
      </c>
      <c r="E7075">
        <f>Sheet2!BU7</f>
        <v>6.5574996357905014E-5</v>
      </c>
    </row>
    <row r="7076" spans="1:5">
      <c r="A7076">
        <v>2018</v>
      </c>
      <c r="B7076">
        <v>1</v>
      </c>
      <c r="C7076">
        <v>0</v>
      </c>
      <c r="D7076">
        <v>4</v>
      </c>
      <c r="E7076">
        <f>Sheet2!BU8</f>
        <v>9.1863014373939103E-5</v>
      </c>
    </row>
    <row r="7077" spans="1:5">
      <c r="A7077">
        <v>2018</v>
      </c>
      <c r="B7077">
        <v>1</v>
      </c>
      <c r="C7077">
        <v>0</v>
      </c>
      <c r="D7077">
        <v>5</v>
      </c>
      <c r="E7077">
        <f>Sheet2!BU9</f>
        <v>9.4551805988181059E-5</v>
      </c>
    </row>
    <row r="7078" spans="1:5">
      <c r="A7078">
        <v>2018</v>
      </c>
      <c r="B7078">
        <v>1</v>
      </c>
      <c r="C7078">
        <v>0</v>
      </c>
      <c r="D7078">
        <v>6</v>
      </c>
      <c r="E7078">
        <f>Sheet2!BU10</f>
        <v>6.1098295485334284E-5</v>
      </c>
    </row>
    <row r="7079" spans="1:5">
      <c r="A7079">
        <v>2018</v>
      </c>
      <c r="B7079">
        <v>1</v>
      </c>
      <c r="C7079">
        <v>0</v>
      </c>
      <c r="D7079">
        <v>7</v>
      </c>
      <c r="E7079">
        <f>Sheet2!BU11</f>
        <v>0</v>
      </c>
    </row>
    <row r="7080" spans="1:5">
      <c r="A7080">
        <v>2018</v>
      </c>
      <c r="B7080">
        <v>1</v>
      </c>
      <c r="C7080">
        <v>0</v>
      </c>
      <c r="D7080">
        <v>8</v>
      </c>
      <c r="E7080">
        <f>Sheet2!BU12</f>
        <v>1.0603029636236112E-5</v>
      </c>
    </row>
    <row r="7081" spans="1:5">
      <c r="A7081">
        <v>2018</v>
      </c>
      <c r="B7081">
        <v>1</v>
      </c>
      <c r="C7081">
        <v>0</v>
      </c>
      <c r="D7081">
        <v>9</v>
      </c>
      <c r="E7081">
        <f>Sheet2!BU13</f>
        <v>4.5612812032653246E-5</v>
      </c>
    </row>
    <row r="7082" spans="1:5">
      <c r="A7082">
        <v>2018</v>
      </c>
      <c r="B7082">
        <v>1</v>
      </c>
      <c r="C7082">
        <v>0</v>
      </c>
      <c r="D7082">
        <v>10</v>
      </c>
      <c r="E7082">
        <f>Sheet2!BU14</f>
        <v>6.852510793954562E-5</v>
      </c>
    </row>
    <row r="7083" spans="1:5">
      <c r="A7083">
        <v>2018</v>
      </c>
      <c r="B7083">
        <v>1</v>
      </c>
      <c r="C7083">
        <v>0</v>
      </c>
      <c r="D7083">
        <v>11</v>
      </c>
      <c r="E7083">
        <f>Sheet2!BU15</f>
        <v>7.6936154215329278E-5</v>
      </c>
    </row>
    <row r="7084" spans="1:5">
      <c r="A7084">
        <v>2018</v>
      </c>
      <c r="B7084">
        <v>1</v>
      </c>
      <c r="C7084">
        <v>0</v>
      </c>
      <c r="D7084">
        <v>12</v>
      </c>
      <c r="E7084">
        <f>Sheet2!BU16</f>
        <v>9.1225236570218257E-5</v>
      </c>
    </row>
    <row r="7085" spans="1:5">
      <c r="A7085">
        <v>2018</v>
      </c>
      <c r="B7085">
        <v>1</v>
      </c>
      <c r="C7085">
        <v>0</v>
      </c>
      <c r="D7085">
        <v>13</v>
      </c>
      <c r="E7085">
        <f>Sheet2!BU17</f>
        <v>6.4972792000680669E-5</v>
      </c>
    </row>
    <row r="7086" spans="1:5">
      <c r="A7086">
        <v>2018</v>
      </c>
      <c r="B7086">
        <v>1</v>
      </c>
      <c r="C7086">
        <v>0</v>
      </c>
      <c r="D7086">
        <v>14</v>
      </c>
      <c r="E7086">
        <f>Sheet2!BU18</f>
        <v>6.4496611689134444E-5</v>
      </c>
    </row>
    <row r="7087" spans="1:5">
      <c r="A7087">
        <v>2018</v>
      </c>
      <c r="B7087">
        <v>1</v>
      </c>
      <c r="C7087">
        <v>0</v>
      </c>
      <c r="D7087">
        <v>15</v>
      </c>
      <c r="E7087">
        <f>Sheet2!BU19</f>
        <v>1.3026109406957221E-4</v>
      </c>
    </row>
    <row r="7088" spans="1:5">
      <c r="A7088">
        <v>2018</v>
      </c>
      <c r="B7088">
        <v>1</v>
      </c>
      <c r="C7088">
        <v>0</v>
      </c>
      <c r="D7088">
        <v>16</v>
      </c>
      <c r="E7088">
        <f>Sheet2!BU20</f>
        <v>1.2464889921726778E-4</v>
      </c>
    </row>
    <row r="7089" spans="1:5">
      <c r="A7089">
        <v>2018</v>
      </c>
      <c r="B7089">
        <v>1</v>
      </c>
      <c r="C7089">
        <v>0</v>
      </c>
      <c r="D7089">
        <v>17</v>
      </c>
      <c r="E7089">
        <f>Sheet2!BU21</f>
        <v>1.3932103208651769E-4</v>
      </c>
    </row>
    <row r="7090" spans="1:5">
      <c r="A7090">
        <v>2018</v>
      </c>
      <c r="B7090">
        <v>1</v>
      </c>
      <c r="C7090">
        <v>0</v>
      </c>
      <c r="D7090">
        <v>18</v>
      </c>
      <c r="E7090">
        <f>Sheet2!BU22</f>
        <v>2.2117949551429553E-4</v>
      </c>
    </row>
    <row r="7091" spans="1:5">
      <c r="A7091">
        <v>2018</v>
      </c>
      <c r="B7091">
        <v>1</v>
      </c>
      <c r="C7091">
        <v>0</v>
      </c>
      <c r="D7091">
        <v>19</v>
      </c>
      <c r="E7091">
        <f>Sheet2!BU23</f>
        <v>1.5443513960841597E-4</v>
      </c>
    </row>
    <row r="7092" spans="1:5">
      <c r="A7092">
        <v>2018</v>
      </c>
      <c r="B7092">
        <v>1</v>
      </c>
      <c r="C7092">
        <v>0</v>
      </c>
      <c r="D7092">
        <v>20</v>
      </c>
      <c r="E7092">
        <f>Sheet2!BU24</f>
        <v>2.9037659056558343E-4</v>
      </c>
    </row>
    <row r="7093" spans="1:5">
      <c r="A7093">
        <v>2018</v>
      </c>
      <c r="B7093">
        <v>1</v>
      </c>
      <c r="C7093">
        <v>0</v>
      </c>
      <c r="D7093">
        <v>21</v>
      </c>
      <c r="E7093">
        <f>Sheet2!BU25</f>
        <v>1.4175092785353424E-4</v>
      </c>
    </row>
    <row r="7094" spans="1:5">
      <c r="A7094">
        <v>2018</v>
      </c>
      <c r="B7094">
        <v>1</v>
      </c>
      <c r="C7094">
        <v>0</v>
      </c>
      <c r="D7094">
        <v>22</v>
      </c>
      <c r="E7094">
        <f>Sheet2!BU26</f>
        <v>3.0149716656072801E-4</v>
      </c>
    </row>
    <row r="7095" spans="1:5">
      <c r="A7095">
        <v>2018</v>
      </c>
      <c r="B7095">
        <v>1</v>
      </c>
      <c r="C7095">
        <v>0</v>
      </c>
      <c r="D7095">
        <v>23</v>
      </c>
      <c r="E7095">
        <f>Sheet2!BU27</f>
        <v>1.9290040677596366E-4</v>
      </c>
    </row>
    <row r="7096" spans="1:5">
      <c r="A7096">
        <v>2018</v>
      </c>
      <c r="B7096">
        <v>1</v>
      </c>
      <c r="C7096">
        <v>0</v>
      </c>
      <c r="D7096">
        <v>24</v>
      </c>
      <c r="E7096">
        <f>Sheet2!BU28</f>
        <v>2.0870392565294193E-4</v>
      </c>
    </row>
    <row r="7097" spans="1:5">
      <c r="A7097">
        <v>2018</v>
      </c>
      <c r="B7097">
        <v>1</v>
      </c>
      <c r="C7097">
        <v>0</v>
      </c>
      <c r="D7097">
        <v>25</v>
      </c>
      <c r="E7097">
        <f>Sheet2!BU29</f>
        <v>3.0197007550344929E-4</v>
      </c>
    </row>
    <row r="7098" spans="1:5">
      <c r="A7098">
        <v>2018</v>
      </c>
      <c r="B7098">
        <v>1</v>
      </c>
      <c r="C7098">
        <v>0</v>
      </c>
      <c r="D7098">
        <v>26</v>
      </c>
      <c r="E7098">
        <f>Sheet2!BU30</f>
        <v>4.0947463729430999E-4</v>
      </c>
    </row>
    <row r="7099" spans="1:5">
      <c r="A7099">
        <v>2018</v>
      </c>
      <c r="B7099">
        <v>1</v>
      </c>
      <c r="C7099">
        <v>0</v>
      </c>
      <c r="D7099">
        <v>27</v>
      </c>
      <c r="E7099">
        <f>Sheet2!BU31</f>
        <v>2.1578071576331564E-4</v>
      </c>
    </row>
    <row r="7100" spans="1:5">
      <c r="A7100">
        <v>2018</v>
      </c>
      <c r="B7100">
        <v>1</v>
      </c>
      <c r="C7100">
        <v>0</v>
      </c>
      <c r="D7100">
        <v>28</v>
      </c>
      <c r="E7100">
        <f>Sheet2!BU32</f>
        <v>2.8698424374433976E-4</v>
      </c>
    </row>
    <row r="7101" spans="1:5">
      <c r="A7101">
        <v>2018</v>
      </c>
      <c r="B7101">
        <v>1</v>
      </c>
      <c r="C7101">
        <v>0</v>
      </c>
      <c r="D7101">
        <v>29</v>
      </c>
      <c r="E7101">
        <f>Sheet2!BU33</f>
        <v>4.1521413190807914E-4</v>
      </c>
    </row>
    <row r="7102" spans="1:5">
      <c r="A7102">
        <v>2018</v>
      </c>
      <c r="B7102">
        <v>1</v>
      </c>
      <c r="C7102">
        <v>0</v>
      </c>
      <c r="D7102">
        <v>30</v>
      </c>
      <c r="E7102">
        <f>Sheet2!BU34</f>
        <v>5.2739484372129274E-4</v>
      </c>
    </row>
    <row r="7103" spans="1:5">
      <c r="A7103">
        <v>2018</v>
      </c>
      <c r="B7103">
        <v>1</v>
      </c>
      <c r="C7103">
        <v>0</v>
      </c>
      <c r="D7103">
        <v>31</v>
      </c>
      <c r="E7103">
        <f>Sheet2!BU35</f>
        <v>6.0729907969410651E-4</v>
      </c>
    </row>
    <row r="7104" spans="1:5">
      <c r="A7104">
        <v>2018</v>
      </c>
      <c r="B7104">
        <v>1</v>
      </c>
      <c r="C7104">
        <v>0</v>
      </c>
      <c r="D7104">
        <v>32</v>
      </c>
      <c r="E7104">
        <f>Sheet2!BU36</f>
        <v>5.955960612941618E-4</v>
      </c>
    </row>
    <row r="7105" spans="1:5">
      <c r="A7105">
        <v>2018</v>
      </c>
      <c r="B7105">
        <v>1</v>
      </c>
      <c r="C7105">
        <v>0</v>
      </c>
      <c r="D7105">
        <v>33</v>
      </c>
      <c r="E7105">
        <f>Sheet2!BU37</f>
        <v>5.8967278600303042E-4</v>
      </c>
    </row>
    <row r="7106" spans="1:5">
      <c r="A7106">
        <v>2018</v>
      </c>
      <c r="B7106">
        <v>1</v>
      </c>
      <c r="C7106">
        <v>0</v>
      </c>
      <c r="D7106">
        <v>34</v>
      </c>
      <c r="E7106">
        <f>Sheet2!BU38</f>
        <v>6.4402712099097107E-4</v>
      </c>
    </row>
    <row r="7107" spans="1:5">
      <c r="A7107">
        <v>2018</v>
      </c>
      <c r="B7107">
        <v>1</v>
      </c>
      <c r="C7107">
        <v>0</v>
      </c>
      <c r="D7107">
        <v>35</v>
      </c>
      <c r="E7107">
        <f>Sheet2!BU39</f>
        <v>7.2665800628770422E-4</v>
      </c>
    </row>
    <row r="7108" spans="1:5">
      <c r="A7108">
        <v>2018</v>
      </c>
      <c r="B7108">
        <v>1</v>
      </c>
      <c r="C7108">
        <v>0</v>
      </c>
      <c r="D7108">
        <v>36</v>
      </c>
      <c r="E7108">
        <f>Sheet2!BU40</f>
        <v>7.9383777049005808E-4</v>
      </c>
    </row>
    <row r="7109" spans="1:5">
      <c r="A7109">
        <v>2018</v>
      </c>
      <c r="B7109">
        <v>1</v>
      </c>
      <c r="C7109">
        <v>0</v>
      </c>
      <c r="D7109">
        <v>37</v>
      </c>
      <c r="E7109">
        <f>Sheet2!BU41</f>
        <v>7.5996484556004268E-4</v>
      </c>
    </row>
    <row r="7110" spans="1:5">
      <c r="A7110">
        <v>2018</v>
      </c>
      <c r="B7110">
        <v>1</v>
      </c>
      <c r="C7110">
        <v>0</v>
      </c>
      <c r="D7110">
        <v>38</v>
      </c>
      <c r="E7110">
        <f>Sheet2!BU42</f>
        <v>7.9470775755023215E-4</v>
      </c>
    </row>
    <row r="7111" spans="1:5">
      <c r="A7111">
        <v>2018</v>
      </c>
      <c r="B7111">
        <v>1</v>
      </c>
      <c r="C7111">
        <v>0</v>
      </c>
      <c r="D7111">
        <v>39</v>
      </c>
      <c r="E7111">
        <f>Sheet2!BU43</f>
        <v>8.0685634264756874E-4</v>
      </c>
    </row>
    <row r="7112" spans="1:5">
      <c r="A7112">
        <v>2018</v>
      </c>
      <c r="B7112">
        <v>1</v>
      </c>
      <c r="C7112">
        <v>0</v>
      </c>
      <c r="D7112">
        <v>40</v>
      </c>
      <c r="E7112">
        <f>Sheet2!BU44</f>
        <v>9.1553211950601179E-4</v>
      </c>
    </row>
    <row r="7113" spans="1:5">
      <c r="A7113">
        <v>2018</v>
      </c>
      <c r="B7113">
        <v>1</v>
      </c>
      <c r="C7113">
        <v>0</v>
      </c>
      <c r="D7113">
        <v>41</v>
      </c>
      <c r="E7113">
        <f>Sheet2!BU45</f>
        <v>1.2037714665803635E-3</v>
      </c>
    </row>
    <row r="7114" spans="1:5">
      <c r="A7114">
        <v>2018</v>
      </c>
      <c r="B7114">
        <v>1</v>
      </c>
      <c r="C7114">
        <v>0</v>
      </c>
      <c r="D7114">
        <v>42</v>
      </c>
      <c r="E7114">
        <f>Sheet2!BU46</f>
        <v>1.0338782943245081E-3</v>
      </c>
    </row>
    <row r="7115" spans="1:5">
      <c r="A7115">
        <v>2018</v>
      </c>
      <c r="B7115">
        <v>1</v>
      </c>
      <c r="C7115">
        <v>0</v>
      </c>
      <c r="D7115">
        <v>43</v>
      </c>
      <c r="E7115">
        <f>Sheet2!BU47</f>
        <v>1.5350758231682314E-3</v>
      </c>
    </row>
    <row r="7116" spans="1:5">
      <c r="A7116">
        <v>2018</v>
      </c>
      <c r="B7116">
        <v>1</v>
      </c>
      <c r="C7116">
        <v>0</v>
      </c>
      <c r="D7116">
        <v>44</v>
      </c>
      <c r="E7116">
        <f>Sheet2!BU48</f>
        <v>1.7248234789097724E-3</v>
      </c>
    </row>
    <row r="7117" spans="1:5">
      <c r="A7117">
        <v>2018</v>
      </c>
      <c r="B7117">
        <v>1</v>
      </c>
      <c r="C7117">
        <v>0</v>
      </c>
      <c r="D7117">
        <v>45</v>
      </c>
      <c r="E7117">
        <f>Sheet2!BU49</f>
        <v>1.5235081472546644E-3</v>
      </c>
    </row>
    <row r="7118" spans="1:5">
      <c r="A7118">
        <v>2018</v>
      </c>
      <c r="B7118">
        <v>1</v>
      </c>
      <c r="C7118">
        <v>0</v>
      </c>
      <c r="D7118">
        <v>46</v>
      </c>
      <c r="E7118">
        <f>Sheet2!BU50</f>
        <v>1.4303864179441091E-3</v>
      </c>
    </row>
    <row r="7119" spans="1:5">
      <c r="A7119">
        <v>2018</v>
      </c>
      <c r="B7119">
        <v>1</v>
      </c>
      <c r="C7119">
        <v>0</v>
      </c>
      <c r="D7119">
        <v>47</v>
      </c>
      <c r="E7119">
        <f>Sheet2!BU51</f>
        <v>1.4066598671830452E-3</v>
      </c>
    </row>
    <row r="7120" spans="1:5">
      <c r="A7120">
        <v>2018</v>
      </c>
      <c r="B7120">
        <v>1</v>
      </c>
      <c r="C7120">
        <v>0</v>
      </c>
      <c r="D7120">
        <v>48</v>
      </c>
      <c r="E7120">
        <f>Sheet2!BU52</f>
        <v>1.5674271404416094E-3</v>
      </c>
    </row>
    <row r="7121" spans="1:5">
      <c r="A7121">
        <v>2018</v>
      </c>
      <c r="B7121">
        <v>1</v>
      </c>
      <c r="C7121">
        <v>0</v>
      </c>
      <c r="D7121">
        <v>49</v>
      </c>
      <c r="E7121">
        <f>Sheet2!BU53</f>
        <v>1.7584292237465308E-3</v>
      </c>
    </row>
    <row r="7122" spans="1:5">
      <c r="A7122">
        <v>2018</v>
      </c>
      <c r="B7122">
        <v>1</v>
      </c>
      <c r="C7122">
        <v>0</v>
      </c>
      <c r="D7122">
        <v>50</v>
      </c>
      <c r="E7122">
        <f>Sheet2!BU54</f>
        <v>1.6624564057947373E-3</v>
      </c>
    </row>
    <row r="7123" spans="1:5">
      <c r="A7123">
        <v>2018</v>
      </c>
      <c r="B7123">
        <v>1</v>
      </c>
      <c r="C7123">
        <v>0</v>
      </c>
      <c r="D7123">
        <v>51</v>
      </c>
      <c r="E7123">
        <f>Sheet2!BU55</f>
        <v>2.7246525007852333E-3</v>
      </c>
    </row>
    <row r="7124" spans="1:5">
      <c r="A7124">
        <v>2018</v>
      </c>
      <c r="B7124">
        <v>1</v>
      </c>
      <c r="C7124">
        <v>0</v>
      </c>
      <c r="D7124">
        <v>52</v>
      </c>
      <c r="E7124">
        <f>Sheet2!BU56</f>
        <v>2.2279875646497829E-3</v>
      </c>
    </row>
    <row r="7125" spans="1:5">
      <c r="A7125">
        <v>2018</v>
      </c>
      <c r="B7125">
        <v>1</v>
      </c>
      <c r="C7125">
        <v>0</v>
      </c>
      <c r="D7125">
        <v>53</v>
      </c>
      <c r="E7125">
        <f>Sheet2!BU57</f>
        <v>1.8065130469962841E-3</v>
      </c>
    </row>
    <row r="7126" spans="1:5">
      <c r="A7126">
        <v>2018</v>
      </c>
      <c r="B7126">
        <v>1</v>
      </c>
      <c r="C7126">
        <v>0</v>
      </c>
      <c r="D7126">
        <v>54</v>
      </c>
      <c r="E7126">
        <f>Sheet2!BU58</f>
        <v>2.9919225834190975E-3</v>
      </c>
    </row>
    <row r="7127" spans="1:5">
      <c r="A7127">
        <v>2018</v>
      </c>
      <c r="B7127">
        <v>1</v>
      </c>
      <c r="C7127">
        <v>0</v>
      </c>
      <c r="D7127">
        <v>55</v>
      </c>
      <c r="E7127">
        <f>Sheet2!BU59</f>
        <v>3.0698356831941761E-3</v>
      </c>
    </row>
    <row r="7128" spans="1:5">
      <c r="A7128">
        <v>2018</v>
      </c>
      <c r="B7128">
        <v>1</v>
      </c>
      <c r="C7128">
        <v>0</v>
      </c>
      <c r="D7128">
        <v>56</v>
      </c>
      <c r="E7128">
        <f>Sheet2!BU60</f>
        <v>3.5115271197314595E-3</v>
      </c>
    </row>
    <row r="7129" spans="1:5">
      <c r="A7129">
        <v>2018</v>
      </c>
      <c r="B7129">
        <v>1</v>
      </c>
      <c r="C7129">
        <v>0</v>
      </c>
      <c r="D7129">
        <v>57</v>
      </c>
      <c r="E7129">
        <f>Sheet2!BU61</f>
        <v>2.9036814763137497E-3</v>
      </c>
    </row>
    <row r="7130" spans="1:5">
      <c r="A7130">
        <v>2018</v>
      </c>
      <c r="B7130">
        <v>1</v>
      </c>
      <c r="C7130">
        <v>0</v>
      </c>
      <c r="D7130">
        <v>58</v>
      </c>
      <c r="E7130">
        <f>Sheet2!BU62</f>
        <v>3.4263109928520576E-3</v>
      </c>
    </row>
    <row r="7131" spans="1:5">
      <c r="A7131">
        <v>2018</v>
      </c>
      <c r="B7131">
        <v>1</v>
      </c>
      <c r="C7131">
        <v>0</v>
      </c>
      <c r="D7131">
        <v>59</v>
      </c>
      <c r="E7131">
        <f>Sheet2!BU63</f>
        <v>3.6858355636118687E-3</v>
      </c>
    </row>
    <row r="7132" spans="1:5">
      <c r="A7132">
        <v>2018</v>
      </c>
      <c r="B7132">
        <v>1</v>
      </c>
      <c r="C7132">
        <v>0</v>
      </c>
      <c r="D7132">
        <v>60</v>
      </c>
      <c r="E7132">
        <f>Sheet2!BU64</f>
        <v>4.6299335367116692E-3</v>
      </c>
    </row>
    <row r="7133" spans="1:5">
      <c r="A7133">
        <v>2018</v>
      </c>
      <c r="B7133">
        <v>1</v>
      </c>
      <c r="C7133">
        <v>0</v>
      </c>
      <c r="D7133">
        <v>61</v>
      </c>
      <c r="E7133">
        <f>Sheet2!BU65</f>
        <v>4.9252438258736188E-3</v>
      </c>
    </row>
    <row r="7134" spans="1:5">
      <c r="A7134">
        <v>2018</v>
      </c>
      <c r="B7134">
        <v>1</v>
      </c>
      <c r="C7134">
        <v>0</v>
      </c>
      <c r="D7134">
        <v>62</v>
      </c>
      <c r="E7134">
        <f>Sheet2!BU66</f>
        <v>4.3300182639243786E-3</v>
      </c>
    </row>
    <row r="7135" spans="1:5">
      <c r="A7135">
        <v>2018</v>
      </c>
      <c r="B7135">
        <v>1</v>
      </c>
      <c r="C7135">
        <v>0</v>
      </c>
      <c r="D7135">
        <v>63</v>
      </c>
      <c r="E7135">
        <f>Sheet2!BU67</f>
        <v>5.4006111760094297E-3</v>
      </c>
    </row>
    <row r="7136" spans="1:5">
      <c r="A7136">
        <v>2018</v>
      </c>
      <c r="B7136">
        <v>1</v>
      </c>
      <c r="C7136">
        <v>0</v>
      </c>
      <c r="D7136">
        <v>64</v>
      </c>
      <c r="E7136">
        <f>Sheet2!BU68</f>
        <v>5.8484537245068191E-3</v>
      </c>
    </row>
    <row r="7137" spans="1:5">
      <c r="A7137">
        <v>2018</v>
      </c>
      <c r="B7137">
        <v>1</v>
      </c>
      <c r="C7137">
        <v>0</v>
      </c>
      <c r="D7137">
        <v>65</v>
      </c>
      <c r="E7137">
        <f>Sheet2!BU69</f>
        <v>5.8191694744015292E-3</v>
      </c>
    </row>
    <row r="7138" spans="1:5">
      <c r="A7138">
        <v>2018</v>
      </c>
      <c r="B7138">
        <v>1</v>
      </c>
      <c r="C7138">
        <v>0</v>
      </c>
      <c r="D7138">
        <v>66</v>
      </c>
      <c r="E7138">
        <f>Sheet2!BU70</f>
        <v>6.4551761960243165E-3</v>
      </c>
    </row>
    <row r="7139" spans="1:5">
      <c r="A7139">
        <v>2018</v>
      </c>
      <c r="B7139">
        <v>1</v>
      </c>
      <c r="C7139">
        <v>0</v>
      </c>
      <c r="D7139">
        <v>67</v>
      </c>
      <c r="E7139">
        <f>Sheet2!BU71</f>
        <v>7.4993156927253262E-3</v>
      </c>
    </row>
    <row r="7140" spans="1:5">
      <c r="A7140">
        <v>2018</v>
      </c>
      <c r="B7140">
        <v>1</v>
      </c>
      <c r="C7140">
        <v>0</v>
      </c>
      <c r="D7140">
        <v>68</v>
      </c>
      <c r="E7140">
        <f>Sheet2!BU72</f>
        <v>7.376692330074543E-3</v>
      </c>
    </row>
    <row r="7141" spans="1:5">
      <c r="A7141">
        <v>2018</v>
      </c>
      <c r="B7141">
        <v>1</v>
      </c>
      <c r="C7141">
        <v>0</v>
      </c>
      <c r="D7141">
        <v>69</v>
      </c>
      <c r="E7141">
        <f>Sheet2!BU73</f>
        <v>9.8871115209894309E-3</v>
      </c>
    </row>
    <row r="7142" spans="1:5">
      <c r="A7142">
        <v>2018</v>
      </c>
      <c r="B7142">
        <v>1</v>
      </c>
      <c r="C7142">
        <v>0</v>
      </c>
      <c r="D7142">
        <v>70</v>
      </c>
      <c r="E7142">
        <f>Sheet2!BU74</f>
        <v>9.1823030824895562E-3</v>
      </c>
    </row>
    <row r="7143" spans="1:5">
      <c r="A7143">
        <v>2018</v>
      </c>
      <c r="B7143">
        <v>1</v>
      </c>
      <c r="C7143">
        <v>0</v>
      </c>
      <c r="D7143">
        <v>71</v>
      </c>
      <c r="E7143">
        <f>Sheet2!BU75</f>
        <v>1.0720598797832739E-2</v>
      </c>
    </row>
    <row r="7144" spans="1:5">
      <c r="A7144">
        <v>2018</v>
      </c>
      <c r="B7144">
        <v>1</v>
      </c>
      <c r="C7144">
        <v>0</v>
      </c>
      <c r="D7144">
        <v>72</v>
      </c>
      <c r="E7144">
        <f>Sheet2!BU76</f>
        <v>1.192833954916944E-2</v>
      </c>
    </row>
    <row r="7145" spans="1:5">
      <c r="A7145">
        <v>2018</v>
      </c>
      <c r="B7145">
        <v>1</v>
      </c>
      <c r="C7145">
        <v>0</v>
      </c>
      <c r="D7145">
        <v>73</v>
      </c>
      <c r="E7145">
        <f>Sheet2!BU77</f>
        <v>1.5109432971581016E-2</v>
      </c>
    </row>
    <row r="7146" spans="1:5">
      <c r="A7146">
        <v>2018</v>
      </c>
      <c r="B7146">
        <v>1</v>
      </c>
      <c r="C7146">
        <v>0</v>
      </c>
      <c r="D7146">
        <v>74</v>
      </c>
      <c r="E7146">
        <f>Sheet2!BU78</f>
        <v>1.4586190059493798E-2</v>
      </c>
    </row>
    <row r="7147" spans="1:5">
      <c r="A7147">
        <v>2018</v>
      </c>
      <c r="B7147">
        <v>1</v>
      </c>
      <c r="C7147">
        <v>0</v>
      </c>
      <c r="D7147">
        <v>75</v>
      </c>
      <c r="E7147">
        <f>Sheet2!BU79</f>
        <v>1.9510683762055961E-2</v>
      </c>
    </row>
    <row r="7148" spans="1:5">
      <c r="A7148">
        <v>2018</v>
      </c>
      <c r="B7148">
        <v>1</v>
      </c>
      <c r="C7148">
        <v>0</v>
      </c>
      <c r="D7148">
        <v>76</v>
      </c>
      <c r="E7148">
        <f>Sheet2!BU80</f>
        <v>1.8073960498029992E-2</v>
      </c>
    </row>
    <row r="7149" spans="1:5">
      <c r="A7149">
        <v>2018</v>
      </c>
      <c r="B7149">
        <v>1</v>
      </c>
      <c r="C7149">
        <v>0</v>
      </c>
      <c r="D7149">
        <v>77</v>
      </c>
      <c r="E7149">
        <f>Sheet2!BU81</f>
        <v>2.2222971106483642E-2</v>
      </c>
    </row>
    <row r="7150" spans="1:5">
      <c r="A7150">
        <v>2018</v>
      </c>
      <c r="B7150">
        <v>1</v>
      </c>
      <c r="C7150">
        <v>0</v>
      </c>
      <c r="D7150">
        <v>78</v>
      </c>
      <c r="E7150">
        <f>Sheet2!BU82</f>
        <v>2.5035628975315243E-2</v>
      </c>
    </row>
    <row r="7151" spans="1:5">
      <c r="A7151">
        <v>2018</v>
      </c>
      <c r="B7151">
        <v>1</v>
      </c>
      <c r="C7151">
        <v>0</v>
      </c>
      <c r="D7151">
        <v>79</v>
      </c>
      <c r="E7151">
        <f>Sheet2!BU83</f>
        <v>2.8486169379724324E-2</v>
      </c>
    </row>
    <row r="7152" spans="1:5">
      <c r="A7152">
        <v>2018</v>
      </c>
      <c r="B7152">
        <v>1</v>
      </c>
      <c r="C7152">
        <v>0</v>
      </c>
      <c r="D7152">
        <v>80</v>
      </c>
      <c r="E7152">
        <f>Sheet2!BU84</f>
        <v>3.1517689539402066E-2</v>
      </c>
    </row>
    <row r="7153" spans="1:5">
      <c r="A7153">
        <v>2018</v>
      </c>
      <c r="B7153">
        <v>1</v>
      </c>
      <c r="C7153">
        <v>0</v>
      </c>
      <c r="D7153">
        <v>81</v>
      </c>
      <c r="E7153">
        <f>Sheet2!BU85</f>
        <v>3.764752287594731E-2</v>
      </c>
    </row>
    <row r="7154" spans="1:5">
      <c r="A7154">
        <v>2018</v>
      </c>
      <c r="B7154">
        <v>1</v>
      </c>
      <c r="C7154">
        <v>0</v>
      </c>
      <c r="D7154">
        <v>82</v>
      </c>
      <c r="E7154">
        <f>Sheet2!BU86</f>
        <v>4.2798010101393689E-2</v>
      </c>
    </row>
    <row r="7155" spans="1:5">
      <c r="A7155">
        <v>2018</v>
      </c>
      <c r="B7155">
        <v>1</v>
      </c>
      <c r="C7155">
        <v>0</v>
      </c>
      <c r="D7155">
        <v>83</v>
      </c>
      <c r="E7155">
        <f>Sheet2!BU87</f>
        <v>4.2369264775065543E-2</v>
      </c>
    </row>
    <row r="7156" spans="1:5">
      <c r="A7156">
        <v>2018</v>
      </c>
      <c r="B7156">
        <v>1</v>
      </c>
      <c r="C7156">
        <v>0</v>
      </c>
      <c r="D7156">
        <v>84</v>
      </c>
      <c r="E7156">
        <f>Sheet2!BU88</f>
        <v>5.8116447216563061E-2</v>
      </c>
    </row>
    <row r="7157" spans="1:5">
      <c r="A7157">
        <v>2018</v>
      </c>
      <c r="B7157">
        <v>1</v>
      </c>
      <c r="C7157">
        <v>0</v>
      </c>
      <c r="D7157">
        <v>85</v>
      </c>
      <c r="E7157">
        <f>Sheet2!BU89</f>
        <v>6.2343049691889099E-2</v>
      </c>
    </row>
    <row r="7158" spans="1:5">
      <c r="A7158">
        <v>2018</v>
      </c>
      <c r="B7158">
        <v>1</v>
      </c>
      <c r="C7158">
        <v>0</v>
      </c>
      <c r="D7158">
        <v>86</v>
      </c>
      <c r="E7158">
        <f>Sheet2!BU90</f>
        <v>6.8351979038088248E-2</v>
      </c>
    </row>
    <row r="7159" spans="1:5">
      <c r="A7159">
        <v>2018</v>
      </c>
      <c r="B7159">
        <v>1</v>
      </c>
      <c r="C7159">
        <v>0</v>
      </c>
      <c r="D7159">
        <v>87</v>
      </c>
      <c r="E7159">
        <f>Sheet2!BU91</f>
        <v>8.1903105721190847E-2</v>
      </c>
    </row>
    <row r="7160" spans="1:5">
      <c r="A7160">
        <v>2018</v>
      </c>
      <c r="B7160">
        <v>1</v>
      </c>
      <c r="C7160">
        <v>0</v>
      </c>
      <c r="D7160">
        <v>88</v>
      </c>
      <c r="E7160">
        <f>Sheet2!BU92</f>
        <v>9.2918751871715582E-2</v>
      </c>
    </row>
    <row r="7161" spans="1:5">
      <c r="A7161">
        <v>2018</v>
      </c>
      <c r="B7161">
        <v>1</v>
      </c>
      <c r="C7161">
        <v>0</v>
      </c>
      <c r="D7161">
        <v>89</v>
      </c>
      <c r="E7161">
        <f>Sheet2!BU93</f>
        <v>0.10746901915172315</v>
      </c>
    </row>
    <row r="7162" spans="1:5">
      <c r="A7162">
        <v>2018</v>
      </c>
      <c r="B7162">
        <v>1</v>
      </c>
      <c r="C7162">
        <v>0</v>
      </c>
      <c r="D7162">
        <v>90</v>
      </c>
      <c r="E7162">
        <f>Sheet2!BU94</f>
        <v>0.12216275574358468</v>
      </c>
    </row>
    <row r="7163" spans="1:5">
      <c r="A7163">
        <v>2018</v>
      </c>
      <c r="B7163">
        <v>1</v>
      </c>
      <c r="C7163">
        <v>0</v>
      </c>
      <c r="D7163">
        <v>91</v>
      </c>
      <c r="E7163">
        <f>Sheet2!BU95</f>
        <v>0.14411489964021318</v>
      </c>
    </row>
    <row r="7164" spans="1:5">
      <c r="A7164">
        <v>2018</v>
      </c>
      <c r="B7164">
        <v>1</v>
      </c>
      <c r="C7164">
        <v>0</v>
      </c>
      <c r="D7164">
        <v>92</v>
      </c>
      <c r="E7164">
        <f>Sheet2!BU96</f>
        <v>0.16313920353892195</v>
      </c>
    </row>
    <row r="7165" spans="1:5">
      <c r="A7165">
        <v>2018</v>
      </c>
      <c r="B7165">
        <v>1</v>
      </c>
      <c r="C7165">
        <v>0</v>
      </c>
      <c r="D7165">
        <v>93</v>
      </c>
      <c r="E7165">
        <f>Sheet2!BU97</f>
        <v>0.18697758279413157</v>
      </c>
    </row>
    <row r="7166" spans="1:5">
      <c r="A7166">
        <v>2018</v>
      </c>
      <c r="B7166">
        <v>1</v>
      </c>
      <c r="C7166">
        <v>0</v>
      </c>
      <c r="D7166">
        <v>94</v>
      </c>
      <c r="E7166">
        <f>Sheet2!BU98</f>
        <v>0.20487972403313562</v>
      </c>
    </row>
    <row r="7167" spans="1:5">
      <c r="A7167">
        <v>2018</v>
      </c>
      <c r="B7167">
        <v>1</v>
      </c>
      <c r="C7167">
        <v>0</v>
      </c>
      <c r="D7167">
        <v>95</v>
      </c>
      <c r="E7167">
        <f>Sheet2!BU99</f>
        <v>0.21687461319551393</v>
      </c>
    </row>
    <row r="7168" spans="1:5">
      <c r="A7168">
        <v>2018</v>
      </c>
      <c r="B7168">
        <v>1</v>
      </c>
      <c r="C7168">
        <v>0</v>
      </c>
      <c r="D7168">
        <v>96</v>
      </c>
      <c r="E7168">
        <f>Sheet2!BU100</f>
        <v>0.25473312340306126</v>
      </c>
    </row>
    <row r="7169" spans="1:5">
      <c r="A7169">
        <v>2018</v>
      </c>
      <c r="B7169">
        <v>1</v>
      </c>
      <c r="C7169">
        <v>0</v>
      </c>
      <c r="D7169">
        <v>97</v>
      </c>
      <c r="E7169">
        <f>Sheet2!BU101</f>
        <v>0.28986749095606784</v>
      </c>
    </row>
    <row r="7170" spans="1:5">
      <c r="A7170">
        <v>2018</v>
      </c>
      <c r="B7170">
        <v>1</v>
      </c>
      <c r="C7170">
        <v>0</v>
      </c>
      <c r="D7170">
        <v>98</v>
      </c>
      <c r="E7170">
        <f>Sheet2!BU102</f>
        <v>0.29253614491111091</v>
      </c>
    </row>
    <row r="7171" spans="1:5">
      <c r="A7171">
        <v>2018</v>
      </c>
      <c r="B7171">
        <v>1</v>
      </c>
      <c r="C7171">
        <v>0</v>
      </c>
      <c r="D7171">
        <v>99</v>
      </c>
      <c r="E7171">
        <f>Sheet2!BU103</f>
        <v>0.35534633769781188</v>
      </c>
    </row>
    <row r="7172" spans="1:5">
      <c r="A7172">
        <v>2018</v>
      </c>
      <c r="B7172">
        <v>1</v>
      </c>
      <c r="C7172">
        <v>0</v>
      </c>
      <c r="D7172">
        <v>100</v>
      </c>
      <c r="E7172">
        <f>Sheet2!BU104</f>
        <v>0.56844825674440902</v>
      </c>
    </row>
    <row r="7173" spans="1:5">
      <c r="A7173">
        <v>2018</v>
      </c>
      <c r="B7173">
        <v>1</v>
      </c>
      <c r="C7173">
        <v>1</v>
      </c>
      <c r="D7173">
        <v>0</v>
      </c>
      <c r="E7173">
        <f>Sheet2!BT4</f>
        <v>2.9353715944579854E-3</v>
      </c>
    </row>
    <row r="7174" spans="1:5">
      <c r="A7174">
        <v>2018</v>
      </c>
      <c r="B7174">
        <v>1</v>
      </c>
      <c r="C7174">
        <v>1</v>
      </c>
      <c r="D7174">
        <v>1</v>
      </c>
      <c r="E7174">
        <f>Sheet2!BT5</f>
        <v>2.6091786544787135E-4</v>
      </c>
    </row>
    <row r="7175" spans="1:5">
      <c r="A7175">
        <v>2018</v>
      </c>
      <c r="B7175">
        <v>1</v>
      </c>
      <c r="C7175">
        <v>1</v>
      </c>
      <c r="D7175">
        <v>2</v>
      </c>
      <c r="E7175">
        <f>Sheet2!BT6</f>
        <v>9.0415055852494973E-5</v>
      </c>
    </row>
    <row r="7176" spans="1:5">
      <c r="A7176">
        <v>2018</v>
      </c>
      <c r="B7176">
        <v>1</v>
      </c>
      <c r="C7176">
        <v>1</v>
      </c>
      <c r="D7176">
        <v>3</v>
      </c>
      <c r="E7176">
        <f>Sheet2!BT7</f>
        <v>6.5574996357905014E-5</v>
      </c>
    </row>
    <row r="7177" spans="1:5">
      <c r="A7177">
        <v>2018</v>
      </c>
      <c r="B7177">
        <v>1</v>
      </c>
      <c r="C7177">
        <v>1</v>
      </c>
      <c r="D7177">
        <v>4</v>
      </c>
      <c r="E7177">
        <f>Sheet2!BT8</f>
        <v>9.1863014373939103E-5</v>
      </c>
    </row>
    <row r="7178" spans="1:5">
      <c r="A7178">
        <v>2018</v>
      </c>
      <c r="B7178">
        <v>1</v>
      </c>
      <c r="C7178">
        <v>1</v>
      </c>
      <c r="D7178">
        <v>5</v>
      </c>
      <c r="E7178">
        <f>Sheet2!BT9</f>
        <v>9.4551805988181059E-5</v>
      </c>
    </row>
    <row r="7179" spans="1:5">
      <c r="A7179">
        <v>2018</v>
      </c>
      <c r="B7179">
        <v>1</v>
      </c>
      <c r="C7179">
        <v>1</v>
      </c>
      <c r="D7179">
        <v>6</v>
      </c>
      <c r="E7179">
        <f>Sheet2!BT10</f>
        <v>6.1098295485334284E-5</v>
      </c>
    </row>
    <row r="7180" spans="1:5">
      <c r="A7180">
        <v>2018</v>
      </c>
      <c r="B7180">
        <v>1</v>
      </c>
      <c r="C7180">
        <v>1</v>
      </c>
      <c r="D7180">
        <v>7</v>
      </c>
      <c r="E7180">
        <f>Sheet2!BT11</f>
        <v>0</v>
      </c>
    </row>
    <row r="7181" spans="1:5">
      <c r="A7181">
        <v>2018</v>
      </c>
      <c r="B7181">
        <v>1</v>
      </c>
      <c r="C7181">
        <v>1</v>
      </c>
      <c r="D7181">
        <v>8</v>
      </c>
      <c r="E7181">
        <f>Sheet2!BT12</f>
        <v>1.0603029636236112E-5</v>
      </c>
    </row>
    <row r="7182" spans="1:5">
      <c r="A7182">
        <v>2018</v>
      </c>
      <c r="B7182">
        <v>1</v>
      </c>
      <c r="C7182">
        <v>1</v>
      </c>
      <c r="D7182">
        <v>9</v>
      </c>
      <c r="E7182">
        <f>Sheet2!BT13</f>
        <v>4.5612812032653246E-5</v>
      </c>
    </row>
    <row r="7183" spans="1:5">
      <c r="A7183">
        <v>2018</v>
      </c>
      <c r="B7183">
        <v>1</v>
      </c>
      <c r="C7183">
        <v>1</v>
      </c>
      <c r="D7183">
        <v>10</v>
      </c>
      <c r="E7183">
        <f>Sheet2!BT14</f>
        <v>6.852510793954562E-5</v>
      </c>
    </row>
    <row r="7184" spans="1:5">
      <c r="A7184">
        <v>2018</v>
      </c>
      <c r="B7184">
        <v>1</v>
      </c>
      <c r="C7184">
        <v>1</v>
      </c>
      <c r="D7184">
        <v>11</v>
      </c>
      <c r="E7184">
        <f>Sheet2!BT15</f>
        <v>7.6936154215329278E-5</v>
      </c>
    </row>
    <row r="7185" spans="1:5">
      <c r="A7185">
        <v>2018</v>
      </c>
      <c r="B7185">
        <v>1</v>
      </c>
      <c r="C7185">
        <v>1</v>
      </c>
      <c r="D7185">
        <v>12</v>
      </c>
      <c r="E7185">
        <f>Sheet2!BT16</f>
        <v>9.1225236570218257E-5</v>
      </c>
    </row>
    <row r="7186" spans="1:5">
      <c r="A7186">
        <v>2018</v>
      </c>
      <c r="B7186">
        <v>1</v>
      </c>
      <c r="C7186">
        <v>1</v>
      </c>
      <c r="D7186">
        <v>13</v>
      </c>
      <c r="E7186">
        <f>Sheet2!BT17</f>
        <v>6.4972792000680669E-5</v>
      </c>
    </row>
    <row r="7187" spans="1:5">
      <c r="A7187">
        <v>2018</v>
      </c>
      <c r="B7187">
        <v>1</v>
      </c>
      <c r="C7187">
        <v>1</v>
      </c>
      <c r="D7187">
        <v>14</v>
      </c>
      <c r="E7187">
        <f>Sheet2!BT18</f>
        <v>6.4496611689134444E-5</v>
      </c>
    </row>
    <row r="7188" spans="1:5">
      <c r="A7188">
        <v>2018</v>
      </c>
      <c r="B7188">
        <v>1</v>
      </c>
      <c r="C7188">
        <v>1</v>
      </c>
      <c r="D7188">
        <v>15</v>
      </c>
      <c r="E7188">
        <f>Sheet2!BT19</f>
        <v>1.3026109406957221E-4</v>
      </c>
    </row>
    <row r="7189" spans="1:5">
      <c r="A7189">
        <v>2018</v>
      </c>
      <c r="B7189">
        <v>1</v>
      </c>
      <c r="C7189">
        <v>1</v>
      </c>
      <c r="D7189">
        <v>16</v>
      </c>
      <c r="E7189">
        <f>Sheet2!BT20</f>
        <v>1.2464889921726778E-4</v>
      </c>
    </row>
    <row r="7190" spans="1:5">
      <c r="A7190">
        <v>2018</v>
      </c>
      <c r="B7190">
        <v>1</v>
      </c>
      <c r="C7190">
        <v>1</v>
      </c>
      <c r="D7190">
        <v>17</v>
      </c>
      <c r="E7190">
        <f>Sheet2!BT21</f>
        <v>1.3932103208651769E-4</v>
      </c>
    </row>
    <row r="7191" spans="1:5">
      <c r="A7191">
        <v>2018</v>
      </c>
      <c r="B7191">
        <v>1</v>
      </c>
      <c r="C7191">
        <v>1</v>
      </c>
      <c r="D7191">
        <v>18</v>
      </c>
      <c r="E7191">
        <f>Sheet2!BT22</f>
        <v>2.2117949551429553E-4</v>
      </c>
    </row>
    <row r="7192" spans="1:5">
      <c r="A7192">
        <v>2018</v>
      </c>
      <c r="B7192">
        <v>1</v>
      </c>
      <c r="C7192">
        <v>1</v>
      </c>
      <c r="D7192">
        <v>19</v>
      </c>
      <c r="E7192">
        <f>Sheet2!BT23</f>
        <v>1.5443513960841597E-4</v>
      </c>
    </row>
    <row r="7193" spans="1:5">
      <c r="A7193">
        <v>2018</v>
      </c>
      <c r="B7193">
        <v>1</v>
      </c>
      <c r="C7193">
        <v>1</v>
      </c>
      <c r="D7193">
        <v>20</v>
      </c>
      <c r="E7193">
        <f>Sheet2!BT24</f>
        <v>2.9037659056558343E-4</v>
      </c>
    </row>
    <row r="7194" spans="1:5">
      <c r="A7194">
        <v>2018</v>
      </c>
      <c r="B7194">
        <v>1</v>
      </c>
      <c r="C7194">
        <v>1</v>
      </c>
      <c r="D7194">
        <v>21</v>
      </c>
      <c r="E7194">
        <f>Sheet2!BT25</f>
        <v>1.4175092785353424E-4</v>
      </c>
    </row>
    <row r="7195" spans="1:5">
      <c r="A7195">
        <v>2018</v>
      </c>
      <c r="B7195">
        <v>1</v>
      </c>
      <c r="C7195">
        <v>1</v>
      </c>
      <c r="D7195">
        <v>22</v>
      </c>
      <c r="E7195">
        <f>Sheet2!BT26</f>
        <v>3.0149716656072801E-4</v>
      </c>
    </row>
    <row r="7196" spans="1:5">
      <c r="A7196">
        <v>2018</v>
      </c>
      <c r="B7196">
        <v>1</v>
      </c>
      <c r="C7196">
        <v>1</v>
      </c>
      <c r="D7196">
        <v>23</v>
      </c>
      <c r="E7196">
        <f>Sheet2!BT27</f>
        <v>1.9290040677596366E-4</v>
      </c>
    </row>
    <row r="7197" spans="1:5">
      <c r="A7197">
        <v>2018</v>
      </c>
      <c r="B7197">
        <v>1</v>
      </c>
      <c r="C7197">
        <v>1</v>
      </c>
      <c r="D7197">
        <v>24</v>
      </c>
      <c r="E7197">
        <f>Sheet2!BT28</f>
        <v>2.0870392565294193E-4</v>
      </c>
    </row>
    <row r="7198" spans="1:5">
      <c r="A7198">
        <v>2018</v>
      </c>
      <c r="B7198">
        <v>1</v>
      </c>
      <c r="C7198">
        <v>1</v>
      </c>
      <c r="D7198">
        <v>25</v>
      </c>
      <c r="E7198">
        <f>Sheet2!BT29</f>
        <v>3.0197007550344929E-4</v>
      </c>
    </row>
    <row r="7199" spans="1:5">
      <c r="A7199">
        <v>2018</v>
      </c>
      <c r="B7199">
        <v>1</v>
      </c>
      <c r="C7199">
        <v>1</v>
      </c>
      <c r="D7199">
        <v>26</v>
      </c>
      <c r="E7199">
        <f>Sheet2!BT30</f>
        <v>1.6601256588667166E-4</v>
      </c>
    </row>
    <row r="7200" spans="1:5">
      <c r="A7200">
        <v>2018</v>
      </c>
      <c r="B7200">
        <v>1</v>
      </c>
      <c r="C7200">
        <v>1</v>
      </c>
      <c r="D7200">
        <v>27</v>
      </c>
      <c r="E7200">
        <f>Sheet2!BT31</f>
        <v>1.2795826543566123E-4</v>
      </c>
    </row>
    <row r="7201" spans="1:5">
      <c r="A7201">
        <v>2018</v>
      </c>
      <c r="B7201">
        <v>1</v>
      </c>
      <c r="C7201">
        <v>1</v>
      </c>
      <c r="D7201">
        <v>28</v>
      </c>
      <c r="E7201">
        <f>Sheet2!BT32</f>
        <v>1.6353639043110532E-4</v>
      </c>
    </row>
    <row r="7202" spans="1:5">
      <c r="A7202">
        <v>2018</v>
      </c>
      <c r="B7202">
        <v>1</v>
      </c>
      <c r="C7202">
        <v>1</v>
      </c>
      <c r="D7202">
        <v>29</v>
      </c>
      <c r="E7202">
        <f>Sheet2!BT33</f>
        <v>1.8583236175201889E-4</v>
      </c>
    </row>
    <row r="7203" spans="1:5">
      <c r="A7203">
        <v>2018</v>
      </c>
      <c r="B7203">
        <v>1</v>
      </c>
      <c r="C7203">
        <v>1</v>
      </c>
      <c r="D7203">
        <v>30</v>
      </c>
      <c r="E7203">
        <f>Sheet2!BT34</f>
        <v>2.7773428934183198E-4</v>
      </c>
    </row>
    <row r="7204" spans="1:5">
      <c r="A7204">
        <v>2018</v>
      </c>
      <c r="B7204">
        <v>1</v>
      </c>
      <c r="C7204">
        <v>1</v>
      </c>
      <c r="D7204">
        <v>31</v>
      </c>
      <c r="E7204">
        <f>Sheet2!BT35</f>
        <v>2.9059613265852398E-4</v>
      </c>
    </row>
    <row r="7205" spans="1:5">
      <c r="A7205">
        <v>2018</v>
      </c>
      <c r="B7205">
        <v>1</v>
      </c>
      <c r="C7205">
        <v>1</v>
      </c>
      <c r="D7205">
        <v>32</v>
      </c>
      <c r="E7205">
        <f>Sheet2!BT36</f>
        <v>2.2102653568911449E-4</v>
      </c>
    </row>
    <row r="7206" spans="1:5">
      <c r="A7206">
        <v>2018</v>
      </c>
      <c r="B7206">
        <v>1</v>
      </c>
      <c r="C7206">
        <v>1</v>
      </c>
      <c r="D7206">
        <v>33</v>
      </c>
      <c r="E7206">
        <f>Sheet2!BT37</f>
        <v>2.1751506913521447E-4</v>
      </c>
    </row>
    <row r="7207" spans="1:5">
      <c r="A7207">
        <v>2018</v>
      </c>
      <c r="B7207">
        <v>1</v>
      </c>
      <c r="C7207">
        <v>1</v>
      </c>
      <c r="D7207">
        <v>34</v>
      </c>
      <c r="E7207">
        <f>Sheet2!BT38</f>
        <v>4.0182106057081173E-4</v>
      </c>
    </row>
    <row r="7208" spans="1:5">
      <c r="A7208">
        <v>2018</v>
      </c>
      <c r="B7208">
        <v>1</v>
      </c>
      <c r="C7208">
        <v>1</v>
      </c>
      <c r="D7208">
        <v>35</v>
      </c>
      <c r="E7208">
        <f>Sheet2!BT39</f>
        <v>3.2729995655625795E-4</v>
      </c>
    </row>
    <row r="7209" spans="1:5">
      <c r="A7209">
        <v>2018</v>
      </c>
      <c r="B7209">
        <v>1</v>
      </c>
      <c r="C7209">
        <v>1</v>
      </c>
      <c r="D7209">
        <v>36</v>
      </c>
      <c r="E7209">
        <f>Sheet2!BT40</f>
        <v>2.683695671335263E-4</v>
      </c>
    </row>
    <row r="7210" spans="1:5">
      <c r="A7210">
        <v>2018</v>
      </c>
      <c r="B7210">
        <v>1</v>
      </c>
      <c r="C7210">
        <v>1</v>
      </c>
      <c r="D7210">
        <v>37</v>
      </c>
      <c r="E7210">
        <f>Sheet2!BT41</f>
        <v>4.3772403390814844E-4</v>
      </c>
    </row>
    <row r="7211" spans="1:5">
      <c r="A7211">
        <v>2018</v>
      </c>
      <c r="B7211">
        <v>1</v>
      </c>
      <c r="C7211">
        <v>1</v>
      </c>
      <c r="D7211">
        <v>38</v>
      </c>
      <c r="E7211">
        <f>Sheet2!BT42</f>
        <v>4.6281638807590779E-4</v>
      </c>
    </row>
    <row r="7212" spans="1:5">
      <c r="A7212">
        <v>2018</v>
      </c>
      <c r="B7212">
        <v>1</v>
      </c>
      <c r="C7212">
        <v>1</v>
      </c>
      <c r="D7212">
        <v>39</v>
      </c>
      <c r="E7212">
        <f>Sheet2!BT43</f>
        <v>3.5460064702866036E-4</v>
      </c>
    </row>
    <row r="7213" spans="1:5">
      <c r="A7213">
        <v>2018</v>
      </c>
      <c r="B7213">
        <v>1</v>
      </c>
      <c r="C7213">
        <v>1</v>
      </c>
      <c r="D7213">
        <v>40</v>
      </c>
      <c r="E7213">
        <f>Sheet2!BT44</f>
        <v>5.80881862093249E-4</v>
      </c>
    </row>
    <row r="7214" spans="1:5">
      <c r="A7214">
        <v>2018</v>
      </c>
      <c r="B7214">
        <v>1</v>
      </c>
      <c r="C7214">
        <v>1</v>
      </c>
      <c r="D7214">
        <v>41</v>
      </c>
      <c r="E7214">
        <f>Sheet2!BT45</f>
        <v>3.8960325246897658E-4</v>
      </c>
    </row>
    <row r="7215" spans="1:5">
      <c r="A7215">
        <v>2018</v>
      </c>
      <c r="B7215">
        <v>1</v>
      </c>
      <c r="C7215">
        <v>1</v>
      </c>
      <c r="D7215">
        <v>42</v>
      </c>
      <c r="E7215">
        <f>Sheet2!BT46</f>
        <v>4.8328610097365683E-4</v>
      </c>
    </row>
    <row r="7216" spans="1:5">
      <c r="A7216">
        <v>2018</v>
      </c>
      <c r="B7216">
        <v>1</v>
      </c>
      <c r="C7216">
        <v>1</v>
      </c>
      <c r="D7216">
        <v>43</v>
      </c>
      <c r="E7216">
        <f>Sheet2!BT47</f>
        <v>7.0732352817099722E-4</v>
      </c>
    </row>
    <row r="7217" spans="1:5">
      <c r="A7217">
        <v>2018</v>
      </c>
      <c r="B7217">
        <v>1</v>
      </c>
      <c r="C7217">
        <v>1</v>
      </c>
      <c r="D7217">
        <v>44</v>
      </c>
      <c r="E7217">
        <f>Sheet2!BT48</f>
        <v>9.4395261411160095E-4</v>
      </c>
    </row>
    <row r="7218" spans="1:5">
      <c r="A7218">
        <v>2018</v>
      </c>
      <c r="B7218">
        <v>1</v>
      </c>
      <c r="C7218">
        <v>1</v>
      </c>
      <c r="D7218">
        <v>45</v>
      </c>
      <c r="E7218">
        <f>Sheet2!BT49</f>
        <v>8.7403209568623493E-4</v>
      </c>
    </row>
    <row r="7219" spans="1:5">
      <c r="A7219">
        <v>2018</v>
      </c>
      <c r="B7219">
        <v>1</v>
      </c>
      <c r="C7219">
        <v>1</v>
      </c>
      <c r="D7219">
        <v>46</v>
      </c>
      <c r="E7219">
        <f>Sheet2!BT50</f>
        <v>8.398529360267061E-4</v>
      </c>
    </row>
    <row r="7220" spans="1:5">
      <c r="A7220">
        <v>2018</v>
      </c>
      <c r="B7220">
        <v>1</v>
      </c>
      <c r="C7220">
        <v>1</v>
      </c>
      <c r="D7220">
        <v>47</v>
      </c>
      <c r="E7220">
        <f>Sheet2!BT51</f>
        <v>8.1952478155536586E-4</v>
      </c>
    </row>
    <row r="7221" spans="1:5">
      <c r="A7221">
        <v>2018</v>
      </c>
      <c r="B7221">
        <v>1</v>
      </c>
      <c r="C7221">
        <v>1</v>
      </c>
      <c r="D7221">
        <v>48</v>
      </c>
      <c r="E7221">
        <f>Sheet2!BT52</f>
        <v>1.1674086325947053E-3</v>
      </c>
    </row>
    <row r="7222" spans="1:5">
      <c r="A7222">
        <v>2018</v>
      </c>
      <c r="B7222">
        <v>1</v>
      </c>
      <c r="C7222">
        <v>1</v>
      </c>
      <c r="D7222">
        <v>49</v>
      </c>
      <c r="E7222">
        <f>Sheet2!BT53</f>
        <v>1.1378211466559461E-3</v>
      </c>
    </row>
    <row r="7223" spans="1:5">
      <c r="A7223">
        <v>2018</v>
      </c>
      <c r="B7223">
        <v>1</v>
      </c>
      <c r="C7223">
        <v>1</v>
      </c>
      <c r="D7223">
        <v>50</v>
      </c>
      <c r="E7223">
        <f>Sheet2!BT54</f>
        <v>9.8411705060736689E-4</v>
      </c>
    </row>
    <row r="7224" spans="1:5">
      <c r="A7224">
        <v>2018</v>
      </c>
      <c r="B7224">
        <v>1</v>
      </c>
      <c r="C7224">
        <v>1</v>
      </c>
      <c r="D7224">
        <v>51</v>
      </c>
      <c r="E7224">
        <f>Sheet2!BT55</f>
        <v>1.2103712901815802E-3</v>
      </c>
    </row>
    <row r="7225" spans="1:5">
      <c r="A7225">
        <v>2018</v>
      </c>
      <c r="B7225">
        <v>1</v>
      </c>
      <c r="C7225">
        <v>1</v>
      </c>
      <c r="D7225">
        <v>52</v>
      </c>
      <c r="E7225">
        <f>Sheet2!BT56</f>
        <v>1.2619143080840542E-3</v>
      </c>
    </row>
    <row r="7226" spans="1:5">
      <c r="A7226">
        <v>2018</v>
      </c>
      <c r="B7226">
        <v>1</v>
      </c>
      <c r="C7226">
        <v>1</v>
      </c>
      <c r="D7226">
        <v>53</v>
      </c>
      <c r="E7226">
        <f>Sheet2!BT57</f>
        <v>1.8985833901521267E-3</v>
      </c>
    </row>
    <row r="7227" spans="1:5">
      <c r="A7227">
        <v>2018</v>
      </c>
      <c r="B7227">
        <v>1</v>
      </c>
      <c r="C7227">
        <v>1</v>
      </c>
      <c r="D7227">
        <v>54</v>
      </c>
      <c r="E7227">
        <f>Sheet2!BT58</f>
        <v>1.8209275298119228E-3</v>
      </c>
    </row>
    <row r="7228" spans="1:5">
      <c r="A7228">
        <v>2018</v>
      </c>
      <c r="B7228">
        <v>1</v>
      </c>
      <c r="C7228">
        <v>1</v>
      </c>
      <c r="D7228">
        <v>55</v>
      </c>
      <c r="E7228">
        <f>Sheet2!BT59</f>
        <v>2.0543302261189699E-3</v>
      </c>
    </row>
    <row r="7229" spans="1:5">
      <c r="A7229">
        <v>2018</v>
      </c>
      <c r="B7229">
        <v>1</v>
      </c>
      <c r="C7229">
        <v>1</v>
      </c>
      <c r="D7229">
        <v>56</v>
      </c>
      <c r="E7229">
        <f>Sheet2!BT60</f>
        <v>1.9864828914892821E-3</v>
      </c>
    </row>
    <row r="7230" spans="1:5">
      <c r="A7230">
        <v>2018</v>
      </c>
      <c r="B7230">
        <v>1</v>
      </c>
      <c r="C7230">
        <v>1</v>
      </c>
      <c r="D7230">
        <v>57</v>
      </c>
      <c r="E7230">
        <f>Sheet2!BT61</f>
        <v>2.5297902926766022E-3</v>
      </c>
    </row>
    <row r="7231" spans="1:5">
      <c r="A7231">
        <v>2018</v>
      </c>
      <c r="B7231">
        <v>1</v>
      </c>
      <c r="C7231">
        <v>1</v>
      </c>
      <c r="D7231">
        <v>58</v>
      </c>
      <c r="E7231">
        <f>Sheet2!BT62</f>
        <v>2.5334763664022048E-3</v>
      </c>
    </row>
    <row r="7232" spans="1:5">
      <c r="A7232">
        <v>2018</v>
      </c>
      <c r="B7232">
        <v>1</v>
      </c>
      <c r="C7232">
        <v>1</v>
      </c>
      <c r="D7232">
        <v>59</v>
      </c>
      <c r="E7232">
        <f>Sheet2!BT63</f>
        <v>2.6135846538031218E-3</v>
      </c>
    </row>
    <row r="7233" spans="1:5">
      <c r="A7233">
        <v>2018</v>
      </c>
      <c r="B7233">
        <v>1</v>
      </c>
      <c r="C7233">
        <v>1</v>
      </c>
      <c r="D7233">
        <v>60</v>
      </c>
      <c r="E7233">
        <f>Sheet2!BT64</f>
        <v>3.0410974898806256E-3</v>
      </c>
    </row>
    <row r="7234" spans="1:5">
      <c r="A7234">
        <v>2018</v>
      </c>
      <c r="B7234">
        <v>1</v>
      </c>
      <c r="C7234">
        <v>1</v>
      </c>
      <c r="D7234">
        <v>61</v>
      </c>
      <c r="E7234">
        <f>Sheet2!BT65</f>
        <v>2.7732370399076072E-3</v>
      </c>
    </row>
    <row r="7235" spans="1:5">
      <c r="A7235">
        <v>2018</v>
      </c>
      <c r="B7235">
        <v>1</v>
      </c>
      <c r="C7235">
        <v>1</v>
      </c>
      <c r="D7235">
        <v>62</v>
      </c>
      <c r="E7235">
        <f>Sheet2!BT66</f>
        <v>3.168636206275258E-3</v>
      </c>
    </row>
    <row r="7236" spans="1:5">
      <c r="A7236">
        <v>2018</v>
      </c>
      <c r="B7236">
        <v>1</v>
      </c>
      <c r="C7236">
        <v>1</v>
      </c>
      <c r="D7236">
        <v>63</v>
      </c>
      <c r="E7236">
        <f>Sheet2!BT67</f>
        <v>3.8551723261459015E-3</v>
      </c>
    </row>
    <row r="7237" spans="1:5">
      <c r="A7237">
        <v>2018</v>
      </c>
      <c r="B7237">
        <v>1</v>
      </c>
      <c r="C7237">
        <v>1</v>
      </c>
      <c r="D7237">
        <v>64</v>
      </c>
      <c r="E7237">
        <f>Sheet2!BT68</f>
        <v>3.9919033909316401E-3</v>
      </c>
    </row>
    <row r="7238" spans="1:5">
      <c r="A7238">
        <v>2018</v>
      </c>
      <c r="B7238">
        <v>1</v>
      </c>
      <c r="C7238">
        <v>1</v>
      </c>
      <c r="D7238">
        <v>65</v>
      </c>
      <c r="E7238">
        <f>Sheet2!BT69</f>
        <v>4.2806613153565463E-3</v>
      </c>
    </row>
    <row r="7239" spans="1:5">
      <c r="A7239">
        <v>2018</v>
      </c>
      <c r="B7239">
        <v>1</v>
      </c>
      <c r="C7239">
        <v>1</v>
      </c>
      <c r="D7239">
        <v>66</v>
      </c>
      <c r="E7239">
        <f>Sheet2!BT70</f>
        <v>4.6154472609390264E-3</v>
      </c>
    </row>
    <row r="7240" spans="1:5">
      <c r="A7240">
        <v>2018</v>
      </c>
      <c r="B7240">
        <v>1</v>
      </c>
      <c r="C7240">
        <v>1</v>
      </c>
      <c r="D7240">
        <v>67</v>
      </c>
      <c r="E7240">
        <f>Sheet2!BT71</f>
        <v>5.1617875513838953E-3</v>
      </c>
    </row>
    <row r="7241" spans="1:5">
      <c r="A7241">
        <v>2018</v>
      </c>
      <c r="B7241">
        <v>1</v>
      </c>
      <c r="C7241">
        <v>1</v>
      </c>
      <c r="D7241">
        <v>68</v>
      </c>
      <c r="E7241">
        <f>Sheet2!BT72</f>
        <v>6.6106077889822486E-3</v>
      </c>
    </row>
    <row r="7242" spans="1:5">
      <c r="A7242">
        <v>2018</v>
      </c>
      <c r="B7242">
        <v>1</v>
      </c>
      <c r="C7242">
        <v>1</v>
      </c>
      <c r="D7242">
        <v>69</v>
      </c>
      <c r="E7242">
        <f>Sheet2!BT73</f>
        <v>5.8666139282629644E-3</v>
      </c>
    </row>
    <row r="7243" spans="1:5">
      <c r="A7243">
        <v>2018</v>
      </c>
      <c r="B7243">
        <v>1</v>
      </c>
      <c r="C7243">
        <v>1</v>
      </c>
      <c r="D7243">
        <v>70</v>
      </c>
      <c r="E7243">
        <f>Sheet2!BT74</f>
        <v>7.7035964211135174E-3</v>
      </c>
    </row>
    <row r="7244" spans="1:5">
      <c r="A7244">
        <v>2018</v>
      </c>
      <c r="B7244">
        <v>1</v>
      </c>
      <c r="C7244">
        <v>1</v>
      </c>
      <c r="D7244">
        <v>71</v>
      </c>
      <c r="E7244">
        <f>Sheet2!BT75</f>
        <v>8.0267291710999829E-3</v>
      </c>
    </row>
    <row r="7245" spans="1:5">
      <c r="A7245">
        <v>2018</v>
      </c>
      <c r="B7245">
        <v>1</v>
      </c>
      <c r="C7245">
        <v>1</v>
      </c>
      <c r="D7245">
        <v>72</v>
      </c>
      <c r="E7245">
        <f>Sheet2!BT76</f>
        <v>8.2756095551975196E-3</v>
      </c>
    </row>
    <row r="7246" spans="1:5">
      <c r="A7246">
        <v>2018</v>
      </c>
      <c r="B7246">
        <v>1</v>
      </c>
      <c r="C7246">
        <v>1</v>
      </c>
      <c r="D7246">
        <v>73</v>
      </c>
      <c r="E7246">
        <f>Sheet2!BT77</f>
        <v>1.1324480036387611E-2</v>
      </c>
    </row>
    <row r="7247" spans="1:5">
      <c r="A7247">
        <v>2018</v>
      </c>
      <c r="B7247">
        <v>1</v>
      </c>
      <c r="C7247">
        <v>1</v>
      </c>
      <c r="D7247">
        <v>74</v>
      </c>
      <c r="E7247">
        <f>Sheet2!BT78</f>
        <v>1.1391667673107989E-2</v>
      </c>
    </row>
    <row r="7248" spans="1:5">
      <c r="A7248">
        <v>2018</v>
      </c>
      <c r="B7248">
        <v>1</v>
      </c>
      <c r="C7248">
        <v>1</v>
      </c>
      <c r="D7248">
        <v>75</v>
      </c>
      <c r="E7248">
        <f>Sheet2!BT79</f>
        <v>1.4468231537854067E-2</v>
      </c>
    </row>
    <row r="7249" spans="1:5">
      <c r="A7249">
        <v>2018</v>
      </c>
      <c r="B7249">
        <v>1</v>
      </c>
      <c r="C7249">
        <v>1</v>
      </c>
      <c r="D7249">
        <v>76</v>
      </c>
      <c r="E7249">
        <f>Sheet2!BT80</f>
        <v>1.4756286631763692E-2</v>
      </c>
    </row>
    <row r="7250" spans="1:5">
      <c r="A7250">
        <v>2018</v>
      </c>
      <c r="B7250">
        <v>1</v>
      </c>
      <c r="C7250">
        <v>1</v>
      </c>
      <c r="D7250">
        <v>77</v>
      </c>
      <c r="E7250">
        <f>Sheet2!BT81</f>
        <v>1.632173222791794E-2</v>
      </c>
    </row>
    <row r="7251" spans="1:5">
      <c r="A7251">
        <v>2018</v>
      </c>
      <c r="B7251">
        <v>1</v>
      </c>
      <c r="C7251">
        <v>1</v>
      </c>
      <c r="D7251">
        <v>78</v>
      </c>
      <c r="E7251">
        <f>Sheet2!BT82</f>
        <v>2.0517932751367131E-2</v>
      </c>
    </row>
    <row r="7252" spans="1:5">
      <c r="A7252">
        <v>2018</v>
      </c>
      <c r="B7252">
        <v>1</v>
      </c>
      <c r="C7252">
        <v>1</v>
      </c>
      <c r="D7252">
        <v>79</v>
      </c>
      <c r="E7252">
        <f>Sheet2!BT83</f>
        <v>2.3606339160131783E-2</v>
      </c>
    </row>
    <row r="7253" spans="1:5">
      <c r="A7253">
        <v>2018</v>
      </c>
      <c r="B7253">
        <v>1</v>
      </c>
      <c r="C7253">
        <v>1</v>
      </c>
      <c r="D7253">
        <v>80</v>
      </c>
      <c r="E7253">
        <f>Sheet2!BT84</f>
        <v>2.4940424044788106E-2</v>
      </c>
    </row>
    <row r="7254" spans="1:5">
      <c r="A7254">
        <v>2018</v>
      </c>
      <c r="B7254">
        <v>1</v>
      </c>
      <c r="C7254">
        <v>1</v>
      </c>
      <c r="D7254">
        <v>81</v>
      </c>
      <c r="E7254">
        <f>Sheet2!BT85</f>
        <v>3.1415221702719182E-2</v>
      </c>
    </row>
    <row r="7255" spans="1:5">
      <c r="A7255">
        <v>2018</v>
      </c>
      <c r="B7255">
        <v>1</v>
      </c>
      <c r="C7255">
        <v>1</v>
      </c>
      <c r="D7255">
        <v>82</v>
      </c>
      <c r="E7255">
        <f>Sheet2!BT86</f>
        <v>3.3106266513993121E-2</v>
      </c>
    </row>
    <row r="7256" spans="1:5">
      <c r="A7256">
        <v>2018</v>
      </c>
      <c r="B7256">
        <v>1</v>
      </c>
      <c r="C7256">
        <v>1</v>
      </c>
      <c r="D7256">
        <v>83</v>
      </c>
      <c r="E7256">
        <f>Sheet2!BT87</f>
        <v>3.9103210353210356E-2</v>
      </c>
    </row>
    <row r="7257" spans="1:5">
      <c r="A7257">
        <v>2018</v>
      </c>
      <c r="B7257">
        <v>1</v>
      </c>
      <c r="C7257">
        <v>1</v>
      </c>
      <c r="D7257">
        <v>84</v>
      </c>
      <c r="E7257">
        <f>Sheet2!BT88</f>
        <v>4.9002379743980147E-2</v>
      </c>
    </row>
    <row r="7258" spans="1:5">
      <c r="A7258">
        <v>2018</v>
      </c>
      <c r="B7258">
        <v>1</v>
      </c>
      <c r="C7258">
        <v>1</v>
      </c>
      <c r="D7258">
        <v>85</v>
      </c>
      <c r="E7258">
        <f>Sheet2!BT89</f>
        <v>5.4014413708135228E-2</v>
      </c>
    </row>
    <row r="7259" spans="1:5">
      <c r="A7259">
        <v>2018</v>
      </c>
      <c r="B7259">
        <v>1</v>
      </c>
      <c r="C7259">
        <v>1</v>
      </c>
      <c r="D7259">
        <v>86</v>
      </c>
      <c r="E7259">
        <f>Sheet2!BT90</f>
        <v>5.6726567055324369E-2</v>
      </c>
    </row>
    <row r="7260" spans="1:5">
      <c r="A7260">
        <v>2018</v>
      </c>
      <c r="B7260">
        <v>1</v>
      </c>
      <c r="C7260">
        <v>1</v>
      </c>
      <c r="D7260">
        <v>87</v>
      </c>
      <c r="E7260">
        <f>Sheet2!BT91</f>
        <v>7.0886651377356016E-2</v>
      </c>
    </row>
    <row r="7261" spans="1:5">
      <c r="A7261">
        <v>2018</v>
      </c>
      <c r="B7261">
        <v>1</v>
      </c>
      <c r="C7261">
        <v>1</v>
      </c>
      <c r="D7261">
        <v>88</v>
      </c>
      <c r="E7261">
        <f>Sheet2!BT92</f>
        <v>8.1120403215888162E-2</v>
      </c>
    </row>
    <row r="7262" spans="1:5">
      <c r="A7262">
        <v>2018</v>
      </c>
      <c r="B7262">
        <v>1</v>
      </c>
      <c r="C7262">
        <v>1</v>
      </c>
      <c r="D7262">
        <v>89</v>
      </c>
      <c r="E7262">
        <f>Sheet2!BT93</f>
        <v>0.10072924399937792</v>
      </c>
    </row>
    <row r="7263" spans="1:5">
      <c r="A7263">
        <v>2018</v>
      </c>
      <c r="B7263">
        <v>1</v>
      </c>
      <c r="C7263">
        <v>1</v>
      </c>
      <c r="D7263">
        <v>90</v>
      </c>
      <c r="E7263">
        <f>Sheet2!BT94</f>
        <v>0.11050595572940239</v>
      </c>
    </row>
    <row r="7264" spans="1:5">
      <c r="A7264">
        <v>2018</v>
      </c>
      <c r="B7264">
        <v>1</v>
      </c>
      <c r="C7264">
        <v>1</v>
      </c>
      <c r="D7264">
        <v>91</v>
      </c>
      <c r="E7264">
        <f>Sheet2!BT95</f>
        <v>0.12518186968838529</v>
      </c>
    </row>
    <row r="7265" spans="1:5">
      <c r="A7265">
        <v>2018</v>
      </c>
      <c r="B7265">
        <v>1</v>
      </c>
      <c r="C7265">
        <v>1</v>
      </c>
      <c r="D7265">
        <v>92</v>
      </c>
      <c r="E7265">
        <f>Sheet2!BT96</f>
        <v>0.14012430642178161</v>
      </c>
    </row>
    <row r="7266" spans="1:5">
      <c r="A7266">
        <v>2018</v>
      </c>
      <c r="B7266">
        <v>1</v>
      </c>
      <c r="C7266">
        <v>1</v>
      </c>
      <c r="D7266">
        <v>93</v>
      </c>
      <c r="E7266">
        <f>Sheet2!BT97</f>
        <v>0.16550065876152831</v>
      </c>
    </row>
    <row r="7267" spans="1:5">
      <c r="A7267">
        <v>2018</v>
      </c>
      <c r="B7267">
        <v>1</v>
      </c>
      <c r="C7267">
        <v>1</v>
      </c>
      <c r="D7267">
        <v>94</v>
      </c>
      <c r="E7267">
        <f>Sheet2!BT98</f>
        <v>0.18201216734656692</v>
      </c>
    </row>
    <row r="7268" spans="1:5">
      <c r="A7268">
        <v>2018</v>
      </c>
      <c r="B7268">
        <v>1</v>
      </c>
      <c r="C7268">
        <v>1</v>
      </c>
      <c r="D7268">
        <v>95</v>
      </c>
      <c r="E7268">
        <f>Sheet2!BT99</f>
        <v>0.16990704269733733</v>
      </c>
    </row>
    <row r="7269" spans="1:5">
      <c r="A7269">
        <v>2018</v>
      </c>
      <c r="B7269">
        <v>1</v>
      </c>
      <c r="C7269">
        <v>1</v>
      </c>
      <c r="D7269">
        <v>96</v>
      </c>
      <c r="E7269">
        <f>Sheet2!BT100</f>
        <v>0.17021943573667711</v>
      </c>
    </row>
    <row r="7270" spans="1:5">
      <c r="A7270">
        <v>2018</v>
      </c>
      <c r="B7270">
        <v>1</v>
      </c>
      <c r="C7270">
        <v>1</v>
      </c>
      <c r="D7270">
        <v>97</v>
      </c>
      <c r="E7270">
        <f>Sheet2!BT101</f>
        <v>0.14846356453028972</v>
      </c>
    </row>
    <row r="7271" spans="1:5">
      <c r="A7271">
        <v>2018</v>
      </c>
      <c r="B7271">
        <v>1</v>
      </c>
      <c r="C7271">
        <v>1</v>
      </c>
      <c r="D7271">
        <v>98</v>
      </c>
      <c r="E7271">
        <f>Sheet2!BT102</f>
        <v>5.6785109983079528E-2</v>
      </c>
    </row>
    <row r="7272" spans="1:5">
      <c r="A7272">
        <v>2018</v>
      </c>
      <c r="B7272">
        <v>1</v>
      </c>
      <c r="C7272">
        <v>1</v>
      </c>
      <c r="D7272">
        <v>99</v>
      </c>
      <c r="E7272">
        <f>Sheet2!BT103</f>
        <v>4.272340425531912E-2</v>
      </c>
    </row>
    <row r="7273" spans="1:5">
      <c r="A7273">
        <v>2018</v>
      </c>
      <c r="B7273">
        <v>1</v>
      </c>
      <c r="C7273">
        <v>1</v>
      </c>
      <c r="D7273">
        <v>100</v>
      </c>
      <c r="E7273">
        <f>Sheet2!BT104</f>
        <v>0.18730650154798759</v>
      </c>
    </row>
    <row r="7274" spans="1:5">
      <c r="A7274">
        <v>2019</v>
      </c>
      <c r="B7274">
        <v>0</v>
      </c>
      <c r="C7274">
        <v>0</v>
      </c>
      <c r="D7274">
        <v>0</v>
      </c>
      <c r="E7274">
        <f>Sheet2!BW4</f>
        <v>3.4250168790909219E-3</v>
      </c>
    </row>
    <row r="7275" spans="1:5">
      <c r="A7275">
        <v>2019</v>
      </c>
      <c r="B7275">
        <v>0</v>
      </c>
      <c r="C7275">
        <v>0</v>
      </c>
      <c r="D7275">
        <v>1</v>
      </c>
      <c r="E7275">
        <f>Sheet2!BW5</f>
        <v>2.5153363620518057E-4</v>
      </c>
    </row>
    <row r="7276" spans="1:5">
      <c r="A7276">
        <v>2019</v>
      </c>
      <c r="B7276">
        <v>0</v>
      </c>
      <c r="C7276">
        <v>0</v>
      </c>
      <c r="D7276">
        <v>2</v>
      </c>
      <c r="E7276">
        <f>Sheet2!BW6</f>
        <v>1.7637674822946071E-4</v>
      </c>
    </row>
    <row r="7277" spans="1:5">
      <c r="A7277">
        <v>2019</v>
      </c>
      <c r="B7277">
        <v>0</v>
      </c>
      <c r="C7277">
        <v>0</v>
      </c>
      <c r="D7277">
        <v>3</v>
      </c>
      <c r="E7277">
        <f>Sheet2!BW7</f>
        <v>1.6043901055850442E-4</v>
      </c>
    </row>
    <row r="7278" spans="1:5">
      <c r="A7278">
        <v>2019</v>
      </c>
      <c r="B7278">
        <v>0</v>
      </c>
      <c r="C7278">
        <v>0</v>
      </c>
      <c r="D7278">
        <v>4</v>
      </c>
      <c r="E7278">
        <f>Sheet2!BW8</f>
        <v>1.2981607176213957E-4</v>
      </c>
    </row>
    <row r="7279" spans="1:5">
      <c r="A7279">
        <v>2019</v>
      </c>
      <c r="B7279">
        <v>0</v>
      </c>
      <c r="C7279">
        <v>0</v>
      </c>
      <c r="D7279">
        <v>5</v>
      </c>
      <c r="E7279">
        <f>Sheet2!BW9</f>
        <v>3.4126966400777617E-5</v>
      </c>
    </row>
    <row r="7280" spans="1:5">
      <c r="A7280">
        <v>2019</v>
      </c>
      <c r="B7280">
        <v>0</v>
      </c>
      <c r="C7280">
        <v>0</v>
      </c>
      <c r="D7280">
        <v>6</v>
      </c>
      <c r="E7280">
        <f>Sheet2!BW10</f>
        <v>5.6812307162947974E-5</v>
      </c>
    </row>
    <row r="7281" spans="1:5">
      <c r="A7281">
        <v>2019</v>
      </c>
      <c r="B7281">
        <v>0</v>
      </c>
      <c r="C7281">
        <v>0</v>
      </c>
      <c r="D7281">
        <v>7</v>
      </c>
      <c r="E7281">
        <f>Sheet2!BW11</f>
        <v>9.3425534146008451E-5</v>
      </c>
    </row>
    <row r="7282" spans="1:5">
      <c r="A7282">
        <v>2019</v>
      </c>
      <c r="B7282">
        <v>0</v>
      </c>
      <c r="C7282">
        <v>0</v>
      </c>
      <c r="D7282">
        <v>8</v>
      </c>
      <c r="E7282">
        <f>Sheet2!BW12</f>
        <v>7.0832407808107259E-5</v>
      </c>
    </row>
    <row r="7283" spans="1:5">
      <c r="A7283">
        <v>2019</v>
      </c>
      <c r="B7283">
        <v>0</v>
      </c>
      <c r="C7283">
        <v>0</v>
      </c>
      <c r="D7283">
        <v>9</v>
      </c>
      <c r="E7283">
        <f>Sheet2!BW13</f>
        <v>1.0164665446125762E-4</v>
      </c>
    </row>
    <row r="7284" spans="1:5">
      <c r="A7284">
        <v>2019</v>
      </c>
      <c r="B7284">
        <v>0</v>
      </c>
      <c r="C7284">
        <v>0</v>
      </c>
      <c r="D7284">
        <v>10</v>
      </c>
      <c r="E7284">
        <f>Sheet2!BW14</f>
        <v>7.1575881629983541E-5</v>
      </c>
    </row>
    <row r="7285" spans="1:5">
      <c r="A7285">
        <v>2019</v>
      </c>
      <c r="B7285">
        <v>0</v>
      </c>
      <c r="C7285">
        <v>0</v>
      </c>
      <c r="D7285">
        <v>11</v>
      </c>
      <c r="E7285">
        <f>Sheet2!BW15</f>
        <v>1.1333735843742479E-4</v>
      </c>
    </row>
    <row r="7286" spans="1:5">
      <c r="A7286">
        <v>2019</v>
      </c>
      <c r="B7286">
        <v>0</v>
      </c>
      <c r="C7286">
        <v>0</v>
      </c>
      <c r="D7286">
        <v>12</v>
      </c>
      <c r="E7286">
        <f>Sheet2!BW16</f>
        <v>1.154047198278197E-4</v>
      </c>
    </row>
    <row r="7287" spans="1:5">
      <c r="A7287">
        <v>2019</v>
      </c>
      <c r="B7287">
        <v>0</v>
      </c>
      <c r="C7287">
        <v>0</v>
      </c>
      <c r="D7287">
        <v>13</v>
      </c>
      <c r="E7287">
        <f>Sheet2!BW17</f>
        <v>1.9624216996405171E-4</v>
      </c>
    </row>
    <row r="7288" spans="1:5">
      <c r="A7288">
        <v>2019</v>
      </c>
      <c r="B7288">
        <v>0</v>
      </c>
      <c r="C7288">
        <v>0</v>
      </c>
      <c r="D7288">
        <v>14</v>
      </c>
      <c r="E7288">
        <f>Sheet2!BW18</f>
        <v>8.3850242135099953E-5</v>
      </c>
    </row>
    <row r="7289" spans="1:5">
      <c r="A7289">
        <v>2019</v>
      </c>
      <c r="B7289">
        <v>0</v>
      </c>
      <c r="C7289">
        <v>0</v>
      </c>
      <c r="D7289">
        <v>15</v>
      </c>
      <c r="E7289">
        <f>Sheet2!BW19</f>
        <v>1.0414271920390851E-4</v>
      </c>
    </row>
    <row r="7290" spans="1:5">
      <c r="A7290">
        <v>2019</v>
      </c>
      <c r="B7290">
        <v>0</v>
      </c>
      <c r="C7290">
        <v>0</v>
      </c>
      <c r="D7290">
        <v>16</v>
      </c>
      <c r="E7290">
        <f>Sheet2!BW20</f>
        <v>2.7463010654039607E-4</v>
      </c>
    </row>
    <row r="7291" spans="1:5">
      <c r="A7291">
        <v>2019</v>
      </c>
      <c r="B7291">
        <v>0</v>
      </c>
      <c r="C7291">
        <v>0</v>
      </c>
      <c r="D7291">
        <v>17</v>
      </c>
      <c r="E7291">
        <f>Sheet2!BW21</f>
        <v>4.5002736191610562E-4</v>
      </c>
    </row>
    <row r="7292" spans="1:5">
      <c r="A7292">
        <v>2019</v>
      </c>
      <c r="B7292">
        <v>0</v>
      </c>
      <c r="C7292">
        <v>0</v>
      </c>
      <c r="D7292">
        <v>18</v>
      </c>
      <c r="E7292">
        <f>Sheet2!BW22</f>
        <v>4.8404006262660316E-4</v>
      </c>
    </row>
    <row r="7293" spans="1:5">
      <c r="A7293">
        <v>2019</v>
      </c>
      <c r="B7293">
        <v>0</v>
      </c>
      <c r="C7293">
        <v>0</v>
      </c>
      <c r="D7293">
        <v>19</v>
      </c>
      <c r="E7293">
        <f>Sheet2!BW23</f>
        <v>4.6410262677326912E-4</v>
      </c>
    </row>
    <row r="7294" spans="1:5">
      <c r="A7294">
        <v>2019</v>
      </c>
      <c r="B7294">
        <v>0</v>
      </c>
      <c r="C7294">
        <v>0</v>
      </c>
      <c r="D7294">
        <v>20</v>
      </c>
      <c r="E7294">
        <f>Sheet2!BW24</f>
        <v>4.868668071747774E-4</v>
      </c>
    </row>
    <row r="7295" spans="1:5">
      <c r="A7295">
        <v>2019</v>
      </c>
      <c r="B7295">
        <v>0</v>
      </c>
      <c r="C7295">
        <v>0</v>
      </c>
      <c r="D7295">
        <v>21</v>
      </c>
      <c r="E7295">
        <f>Sheet2!BW25</f>
        <v>4.9254438179437588E-4</v>
      </c>
    </row>
    <row r="7296" spans="1:5">
      <c r="A7296">
        <v>2019</v>
      </c>
      <c r="B7296">
        <v>0</v>
      </c>
      <c r="C7296">
        <v>0</v>
      </c>
      <c r="D7296">
        <v>22</v>
      </c>
      <c r="E7296">
        <f>Sheet2!BW26</f>
        <v>7.8292092762283889E-4</v>
      </c>
    </row>
    <row r="7297" spans="1:5">
      <c r="A7297">
        <v>2019</v>
      </c>
      <c r="B7297">
        <v>0</v>
      </c>
      <c r="C7297">
        <v>0</v>
      </c>
      <c r="D7297">
        <v>23</v>
      </c>
      <c r="E7297">
        <f>Sheet2!BW27</f>
        <v>7.7064865864641039E-4</v>
      </c>
    </row>
    <row r="7298" spans="1:5">
      <c r="A7298">
        <v>2019</v>
      </c>
      <c r="B7298">
        <v>0</v>
      </c>
      <c r="C7298">
        <v>0</v>
      </c>
      <c r="D7298">
        <v>24</v>
      </c>
      <c r="E7298">
        <f>Sheet2!BW28</f>
        <v>6.0843590585544951E-4</v>
      </c>
    </row>
    <row r="7299" spans="1:5">
      <c r="A7299">
        <v>2019</v>
      </c>
      <c r="B7299">
        <v>0</v>
      </c>
      <c r="C7299">
        <v>0</v>
      </c>
      <c r="D7299">
        <v>25</v>
      </c>
      <c r="E7299">
        <f>Sheet2!BW29</f>
        <v>6.6961347593057013E-4</v>
      </c>
    </row>
    <row r="7300" spans="1:5">
      <c r="A7300">
        <v>2019</v>
      </c>
      <c r="B7300">
        <v>0</v>
      </c>
      <c r="C7300">
        <v>0</v>
      </c>
      <c r="D7300">
        <v>26</v>
      </c>
      <c r="E7300">
        <f>Sheet2!BW30</f>
        <v>4.8935833513416235E-4</v>
      </c>
    </row>
    <row r="7301" spans="1:5">
      <c r="A7301">
        <v>2019</v>
      </c>
      <c r="B7301">
        <v>0</v>
      </c>
      <c r="C7301">
        <v>0</v>
      </c>
      <c r="D7301">
        <v>27</v>
      </c>
      <c r="E7301">
        <f>Sheet2!BW31</f>
        <v>9.6644375933325685E-4</v>
      </c>
    </row>
    <row r="7302" spans="1:5">
      <c r="A7302">
        <v>2019</v>
      </c>
      <c r="B7302">
        <v>0</v>
      </c>
      <c r="C7302">
        <v>0</v>
      </c>
      <c r="D7302">
        <v>28</v>
      </c>
      <c r="E7302">
        <f>Sheet2!BW32</f>
        <v>6.7934199720157357E-4</v>
      </c>
    </row>
    <row r="7303" spans="1:5">
      <c r="A7303">
        <v>2019</v>
      </c>
      <c r="B7303">
        <v>0</v>
      </c>
      <c r="C7303">
        <v>0</v>
      </c>
      <c r="D7303">
        <v>29</v>
      </c>
      <c r="E7303">
        <f>Sheet2!BW33</f>
        <v>6.8990069960515128E-4</v>
      </c>
    </row>
    <row r="7304" spans="1:5">
      <c r="A7304">
        <v>2019</v>
      </c>
      <c r="B7304">
        <v>0</v>
      </c>
      <c r="C7304">
        <v>0</v>
      </c>
      <c r="D7304">
        <v>30</v>
      </c>
      <c r="E7304">
        <f>Sheet2!BW34</f>
        <v>1.1577485663628263E-3</v>
      </c>
    </row>
    <row r="7305" spans="1:5">
      <c r="A7305">
        <v>2019</v>
      </c>
      <c r="B7305">
        <v>0</v>
      </c>
      <c r="C7305">
        <v>0</v>
      </c>
      <c r="D7305">
        <v>31</v>
      </c>
      <c r="E7305">
        <f>Sheet2!BW35</f>
        <v>7.9396148858016486E-4</v>
      </c>
    </row>
    <row r="7306" spans="1:5">
      <c r="A7306">
        <v>2019</v>
      </c>
      <c r="B7306">
        <v>0</v>
      </c>
      <c r="C7306">
        <v>0</v>
      </c>
      <c r="D7306">
        <v>32</v>
      </c>
      <c r="E7306">
        <f>Sheet2!BW36</f>
        <v>7.831851065589208E-4</v>
      </c>
    </row>
    <row r="7307" spans="1:5">
      <c r="A7307">
        <v>2019</v>
      </c>
      <c r="B7307">
        <v>0</v>
      </c>
      <c r="C7307">
        <v>0</v>
      </c>
      <c r="D7307">
        <v>33</v>
      </c>
      <c r="E7307">
        <f>Sheet2!BW37</f>
        <v>1.0175080991032079E-3</v>
      </c>
    </row>
    <row r="7308" spans="1:5">
      <c r="A7308">
        <v>2019</v>
      </c>
      <c r="B7308">
        <v>0</v>
      </c>
      <c r="C7308">
        <v>0</v>
      </c>
      <c r="D7308">
        <v>34</v>
      </c>
      <c r="E7308">
        <f>Sheet2!BW38</f>
        <v>1.668732860511863E-3</v>
      </c>
    </row>
    <row r="7309" spans="1:5">
      <c r="A7309">
        <v>2019</v>
      </c>
      <c r="B7309">
        <v>0</v>
      </c>
      <c r="C7309">
        <v>0</v>
      </c>
      <c r="D7309">
        <v>35</v>
      </c>
      <c r="E7309">
        <f>Sheet2!BW39</f>
        <v>1.5009038390363994E-3</v>
      </c>
    </row>
    <row r="7310" spans="1:5">
      <c r="A7310">
        <v>2019</v>
      </c>
      <c r="B7310">
        <v>0</v>
      </c>
      <c r="C7310">
        <v>0</v>
      </c>
      <c r="D7310">
        <v>36</v>
      </c>
      <c r="E7310">
        <f>Sheet2!BW40</f>
        <v>1.6381471937862023E-3</v>
      </c>
    </row>
    <row r="7311" spans="1:5">
      <c r="A7311">
        <v>2019</v>
      </c>
      <c r="B7311">
        <v>0</v>
      </c>
      <c r="C7311">
        <v>0</v>
      </c>
      <c r="D7311">
        <v>37</v>
      </c>
      <c r="E7311">
        <f>Sheet2!BW41</f>
        <v>2.1203623158647898E-3</v>
      </c>
    </row>
    <row r="7312" spans="1:5">
      <c r="A7312">
        <v>2019</v>
      </c>
      <c r="B7312">
        <v>0</v>
      </c>
      <c r="C7312">
        <v>0</v>
      </c>
      <c r="D7312">
        <v>38</v>
      </c>
      <c r="E7312">
        <f>Sheet2!BW42</f>
        <v>1.7062145345258519E-3</v>
      </c>
    </row>
    <row r="7313" spans="1:5">
      <c r="A7313">
        <v>2019</v>
      </c>
      <c r="B7313">
        <v>0</v>
      </c>
      <c r="C7313">
        <v>0</v>
      </c>
      <c r="D7313">
        <v>39</v>
      </c>
      <c r="E7313">
        <f>Sheet2!BW43</f>
        <v>2.0834044732671365E-3</v>
      </c>
    </row>
    <row r="7314" spans="1:5">
      <c r="A7314">
        <v>2019</v>
      </c>
      <c r="B7314">
        <v>0</v>
      </c>
      <c r="C7314">
        <v>0</v>
      </c>
      <c r="D7314">
        <v>40</v>
      </c>
      <c r="E7314">
        <f>Sheet2!BW44</f>
        <v>2.0762826905322425E-3</v>
      </c>
    </row>
    <row r="7315" spans="1:5">
      <c r="A7315">
        <v>2019</v>
      </c>
      <c r="B7315">
        <v>0</v>
      </c>
      <c r="C7315">
        <v>0</v>
      </c>
      <c r="D7315">
        <v>41</v>
      </c>
      <c r="E7315">
        <f>Sheet2!BW45</f>
        <v>2.4390979163154062E-3</v>
      </c>
    </row>
    <row r="7316" spans="1:5">
      <c r="A7316">
        <v>2019</v>
      </c>
      <c r="B7316">
        <v>0</v>
      </c>
      <c r="C7316">
        <v>0</v>
      </c>
      <c r="D7316">
        <v>42</v>
      </c>
      <c r="E7316">
        <f>Sheet2!BW46</f>
        <v>2.7945017251698361E-3</v>
      </c>
    </row>
    <row r="7317" spans="1:5">
      <c r="A7317">
        <v>2019</v>
      </c>
      <c r="B7317">
        <v>0</v>
      </c>
      <c r="C7317">
        <v>0</v>
      </c>
      <c r="D7317">
        <v>43</v>
      </c>
      <c r="E7317">
        <f>Sheet2!BW47</f>
        <v>2.9123367803349717E-3</v>
      </c>
    </row>
    <row r="7318" spans="1:5">
      <c r="A7318">
        <v>2019</v>
      </c>
      <c r="B7318">
        <v>0</v>
      </c>
      <c r="C7318">
        <v>0</v>
      </c>
      <c r="D7318">
        <v>44</v>
      </c>
      <c r="E7318">
        <f>Sheet2!BW48</f>
        <v>2.6568885372623375E-3</v>
      </c>
    </row>
    <row r="7319" spans="1:5">
      <c r="A7319">
        <v>2019</v>
      </c>
      <c r="B7319">
        <v>0</v>
      </c>
      <c r="C7319">
        <v>0</v>
      </c>
      <c r="D7319">
        <v>45</v>
      </c>
      <c r="E7319">
        <f>Sheet2!BW49</f>
        <v>2.8019291692054507E-3</v>
      </c>
    </row>
    <row r="7320" spans="1:5">
      <c r="A7320">
        <v>2019</v>
      </c>
      <c r="B7320">
        <v>0</v>
      </c>
      <c r="C7320">
        <v>0</v>
      </c>
      <c r="D7320">
        <v>46</v>
      </c>
      <c r="E7320">
        <f>Sheet2!BW50</f>
        <v>3.2917252725477757E-3</v>
      </c>
    </row>
    <row r="7321" spans="1:5">
      <c r="A7321">
        <v>2019</v>
      </c>
      <c r="B7321">
        <v>0</v>
      </c>
      <c r="C7321">
        <v>0</v>
      </c>
      <c r="D7321">
        <v>47</v>
      </c>
      <c r="E7321">
        <f>Sheet2!BW51</f>
        <v>2.6255127271802813E-3</v>
      </c>
    </row>
    <row r="7322" spans="1:5">
      <c r="A7322">
        <v>2019</v>
      </c>
      <c r="B7322">
        <v>0</v>
      </c>
      <c r="C7322">
        <v>0</v>
      </c>
      <c r="D7322">
        <v>48</v>
      </c>
      <c r="E7322">
        <f>Sheet2!BW52</f>
        <v>3.8073060749916005E-3</v>
      </c>
    </row>
    <row r="7323" spans="1:5">
      <c r="A7323">
        <v>2019</v>
      </c>
      <c r="B7323">
        <v>0</v>
      </c>
      <c r="C7323">
        <v>0</v>
      </c>
      <c r="D7323">
        <v>49</v>
      </c>
      <c r="E7323">
        <f>Sheet2!BW53</f>
        <v>3.3912159906497844E-3</v>
      </c>
    </row>
    <row r="7324" spans="1:5">
      <c r="A7324">
        <v>2019</v>
      </c>
      <c r="B7324">
        <v>0</v>
      </c>
      <c r="C7324">
        <v>0</v>
      </c>
      <c r="D7324">
        <v>50</v>
      </c>
      <c r="E7324">
        <f>Sheet2!BW54</f>
        <v>3.2018153061323788E-3</v>
      </c>
    </row>
    <row r="7325" spans="1:5">
      <c r="A7325">
        <v>2019</v>
      </c>
      <c r="B7325">
        <v>0</v>
      </c>
      <c r="C7325">
        <v>0</v>
      </c>
      <c r="D7325">
        <v>51</v>
      </c>
      <c r="E7325">
        <f>Sheet2!BW55</f>
        <v>4.7011479110453738E-3</v>
      </c>
    </row>
    <row r="7326" spans="1:5">
      <c r="A7326">
        <v>2019</v>
      </c>
      <c r="B7326">
        <v>0</v>
      </c>
      <c r="C7326">
        <v>0</v>
      </c>
      <c r="D7326">
        <v>52</v>
      </c>
      <c r="E7326">
        <f>Sheet2!BW56</f>
        <v>5.0466803368828536E-3</v>
      </c>
    </row>
    <row r="7327" spans="1:5">
      <c r="A7327">
        <v>2019</v>
      </c>
      <c r="B7327">
        <v>0</v>
      </c>
      <c r="C7327">
        <v>0</v>
      </c>
      <c r="D7327">
        <v>53</v>
      </c>
      <c r="E7327">
        <f>Sheet2!BW57</f>
        <v>4.9949063020134164E-3</v>
      </c>
    </row>
    <row r="7328" spans="1:5">
      <c r="A7328">
        <v>2019</v>
      </c>
      <c r="B7328">
        <v>0</v>
      </c>
      <c r="C7328">
        <v>0</v>
      </c>
      <c r="D7328">
        <v>54</v>
      </c>
      <c r="E7328">
        <f>Sheet2!BW58</f>
        <v>4.5486191857999469E-3</v>
      </c>
    </row>
    <row r="7329" spans="1:5">
      <c r="A7329">
        <v>2019</v>
      </c>
      <c r="B7329">
        <v>0</v>
      </c>
      <c r="C7329">
        <v>0</v>
      </c>
      <c r="D7329">
        <v>55</v>
      </c>
      <c r="E7329">
        <f>Sheet2!BW59</f>
        <v>5.1758869038570606E-3</v>
      </c>
    </row>
    <row r="7330" spans="1:5">
      <c r="A7330">
        <v>2019</v>
      </c>
      <c r="B7330">
        <v>0</v>
      </c>
      <c r="C7330">
        <v>0</v>
      </c>
      <c r="D7330">
        <v>56</v>
      </c>
      <c r="E7330">
        <f>Sheet2!BW60</f>
        <v>6.0669645164065826E-3</v>
      </c>
    </row>
    <row r="7331" spans="1:5">
      <c r="A7331">
        <v>2019</v>
      </c>
      <c r="B7331">
        <v>0</v>
      </c>
      <c r="C7331">
        <v>0</v>
      </c>
      <c r="D7331">
        <v>57</v>
      </c>
      <c r="E7331">
        <f>Sheet2!BW61</f>
        <v>7.7058069165310116E-3</v>
      </c>
    </row>
    <row r="7332" spans="1:5">
      <c r="A7332">
        <v>2019</v>
      </c>
      <c r="B7332">
        <v>0</v>
      </c>
      <c r="C7332">
        <v>0</v>
      </c>
      <c r="D7332">
        <v>58</v>
      </c>
      <c r="E7332">
        <f>Sheet2!BW62</f>
        <v>7.4229389522498497E-3</v>
      </c>
    </row>
    <row r="7333" spans="1:5">
      <c r="A7333">
        <v>2019</v>
      </c>
      <c r="B7333">
        <v>0</v>
      </c>
      <c r="C7333">
        <v>0</v>
      </c>
      <c r="D7333">
        <v>59</v>
      </c>
      <c r="E7333">
        <f>Sheet2!BW63</f>
        <v>7.6464499033423918E-3</v>
      </c>
    </row>
    <row r="7334" spans="1:5">
      <c r="A7334">
        <v>2019</v>
      </c>
      <c r="B7334">
        <v>0</v>
      </c>
      <c r="C7334">
        <v>0</v>
      </c>
      <c r="D7334">
        <v>60</v>
      </c>
      <c r="E7334">
        <f>Sheet2!BW64</f>
        <v>8.1492483471173154E-3</v>
      </c>
    </row>
    <row r="7335" spans="1:5">
      <c r="A7335">
        <v>2019</v>
      </c>
      <c r="B7335">
        <v>0</v>
      </c>
      <c r="C7335">
        <v>0</v>
      </c>
      <c r="D7335">
        <v>61</v>
      </c>
      <c r="E7335">
        <f>Sheet2!BW65</f>
        <v>9.7613075831752705E-3</v>
      </c>
    </row>
    <row r="7336" spans="1:5">
      <c r="A7336">
        <v>2019</v>
      </c>
      <c r="B7336">
        <v>0</v>
      </c>
      <c r="C7336">
        <v>0</v>
      </c>
      <c r="D7336">
        <v>62</v>
      </c>
      <c r="E7336">
        <f>Sheet2!BW66</f>
        <v>9.7696341949921588E-3</v>
      </c>
    </row>
    <row r="7337" spans="1:5">
      <c r="A7337">
        <v>2019</v>
      </c>
      <c r="B7337">
        <v>0</v>
      </c>
      <c r="C7337">
        <v>0</v>
      </c>
      <c r="D7337">
        <v>63</v>
      </c>
      <c r="E7337">
        <f>Sheet2!BW67</f>
        <v>9.7490330574818117E-3</v>
      </c>
    </row>
    <row r="7338" spans="1:5">
      <c r="A7338">
        <v>2019</v>
      </c>
      <c r="B7338">
        <v>0</v>
      </c>
      <c r="C7338">
        <v>0</v>
      </c>
      <c r="D7338">
        <v>64</v>
      </c>
      <c r="E7338">
        <f>Sheet2!BW68</f>
        <v>1.1094181218215789E-2</v>
      </c>
    </row>
    <row r="7339" spans="1:5">
      <c r="A7339">
        <v>2019</v>
      </c>
      <c r="B7339">
        <v>0</v>
      </c>
      <c r="C7339">
        <v>0</v>
      </c>
      <c r="D7339">
        <v>65</v>
      </c>
      <c r="E7339">
        <f>Sheet2!BW69</f>
        <v>1.1787170397500225E-2</v>
      </c>
    </row>
    <row r="7340" spans="1:5">
      <c r="A7340">
        <v>2019</v>
      </c>
      <c r="B7340">
        <v>0</v>
      </c>
      <c r="C7340">
        <v>0</v>
      </c>
      <c r="D7340">
        <v>66</v>
      </c>
      <c r="E7340">
        <f>Sheet2!BW70</f>
        <v>1.2421325467374976E-2</v>
      </c>
    </row>
    <row r="7341" spans="1:5">
      <c r="A7341">
        <v>2019</v>
      </c>
      <c r="B7341">
        <v>0</v>
      </c>
      <c r="C7341">
        <v>0</v>
      </c>
      <c r="D7341">
        <v>67</v>
      </c>
      <c r="E7341">
        <f>Sheet2!BW71</f>
        <v>1.1786627627638721E-2</v>
      </c>
    </row>
    <row r="7342" spans="1:5">
      <c r="A7342">
        <v>2019</v>
      </c>
      <c r="B7342">
        <v>0</v>
      </c>
      <c r="C7342">
        <v>0</v>
      </c>
      <c r="D7342">
        <v>68</v>
      </c>
      <c r="E7342">
        <f>Sheet2!BW72</f>
        <v>1.3797806812089843E-2</v>
      </c>
    </row>
    <row r="7343" spans="1:5">
      <c r="A7343">
        <v>2019</v>
      </c>
      <c r="B7343">
        <v>0</v>
      </c>
      <c r="C7343">
        <v>0</v>
      </c>
      <c r="D7343">
        <v>69</v>
      </c>
      <c r="E7343">
        <f>Sheet2!BW73</f>
        <v>1.5372662022272929E-2</v>
      </c>
    </row>
    <row r="7344" spans="1:5">
      <c r="A7344">
        <v>2019</v>
      </c>
      <c r="B7344">
        <v>0</v>
      </c>
      <c r="C7344">
        <v>0</v>
      </c>
      <c r="D7344">
        <v>70</v>
      </c>
      <c r="E7344">
        <f>Sheet2!BW74</f>
        <v>1.6209407837159729E-2</v>
      </c>
    </row>
    <row r="7345" spans="1:5">
      <c r="A7345">
        <v>2019</v>
      </c>
      <c r="B7345">
        <v>0</v>
      </c>
      <c r="C7345">
        <v>0</v>
      </c>
      <c r="D7345">
        <v>71</v>
      </c>
      <c r="E7345">
        <f>Sheet2!BW75</f>
        <v>1.7168380653489891E-2</v>
      </c>
    </row>
    <row r="7346" spans="1:5">
      <c r="A7346">
        <v>2019</v>
      </c>
      <c r="B7346">
        <v>0</v>
      </c>
      <c r="C7346">
        <v>0</v>
      </c>
      <c r="D7346">
        <v>72</v>
      </c>
      <c r="E7346">
        <f>Sheet2!BW76</f>
        <v>2.0754585248697659E-2</v>
      </c>
    </row>
    <row r="7347" spans="1:5">
      <c r="A7347">
        <v>2019</v>
      </c>
      <c r="B7347">
        <v>0</v>
      </c>
      <c r="C7347">
        <v>0</v>
      </c>
      <c r="D7347">
        <v>73</v>
      </c>
      <c r="E7347">
        <f>Sheet2!BW77</f>
        <v>2.5329997930790642E-2</v>
      </c>
    </row>
    <row r="7348" spans="1:5">
      <c r="A7348">
        <v>2019</v>
      </c>
      <c r="B7348">
        <v>0</v>
      </c>
      <c r="C7348">
        <v>0</v>
      </c>
      <c r="D7348">
        <v>74</v>
      </c>
      <c r="E7348">
        <f>Sheet2!BW78</f>
        <v>2.5725176151202341E-2</v>
      </c>
    </row>
    <row r="7349" spans="1:5">
      <c r="A7349">
        <v>2019</v>
      </c>
      <c r="B7349">
        <v>0</v>
      </c>
      <c r="C7349">
        <v>0</v>
      </c>
      <c r="D7349">
        <v>75</v>
      </c>
      <c r="E7349">
        <f>Sheet2!BW79</f>
        <v>2.7816541014469919E-2</v>
      </c>
    </row>
    <row r="7350" spans="1:5">
      <c r="A7350">
        <v>2019</v>
      </c>
      <c r="B7350">
        <v>0</v>
      </c>
      <c r="C7350">
        <v>0</v>
      </c>
      <c r="D7350">
        <v>76</v>
      </c>
      <c r="E7350">
        <f>Sheet2!BW80</f>
        <v>3.0129030305652584E-2</v>
      </c>
    </row>
    <row r="7351" spans="1:5">
      <c r="A7351">
        <v>2019</v>
      </c>
      <c r="B7351">
        <v>0</v>
      </c>
      <c r="C7351">
        <v>0</v>
      </c>
      <c r="D7351">
        <v>77</v>
      </c>
      <c r="E7351">
        <f>Sheet2!BW81</f>
        <v>3.4407760228388595E-2</v>
      </c>
    </row>
    <row r="7352" spans="1:5">
      <c r="A7352">
        <v>2019</v>
      </c>
      <c r="B7352">
        <v>0</v>
      </c>
      <c r="C7352">
        <v>0</v>
      </c>
      <c r="D7352">
        <v>78</v>
      </c>
      <c r="E7352">
        <f>Sheet2!BW82</f>
        <v>4.1385918184317382E-2</v>
      </c>
    </row>
    <row r="7353" spans="1:5">
      <c r="A7353">
        <v>2019</v>
      </c>
      <c r="B7353">
        <v>0</v>
      </c>
      <c r="C7353">
        <v>0</v>
      </c>
      <c r="D7353">
        <v>79</v>
      </c>
      <c r="E7353">
        <f>Sheet2!BW83</f>
        <v>3.9765116623513265E-2</v>
      </c>
    </row>
    <row r="7354" spans="1:5">
      <c r="A7354">
        <v>2019</v>
      </c>
      <c r="B7354">
        <v>0</v>
      </c>
      <c r="C7354">
        <v>0</v>
      </c>
      <c r="D7354">
        <v>80</v>
      </c>
      <c r="E7354">
        <f>Sheet2!BW84</f>
        <v>5.1726002590575845E-2</v>
      </c>
    </row>
    <row r="7355" spans="1:5">
      <c r="A7355">
        <v>2019</v>
      </c>
      <c r="B7355">
        <v>0</v>
      </c>
      <c r="C7355">
        <v>0</v>
      </c>
      <c r="D7355">
        <v>81</v>
      </c>
      <c r="E7355">
        <f>Sheet2!BW85</f>
        <v>5.7108117306172157E-2</v>
      </c>
    </row>
    <row r="7356" spans="1:5">
      <c r="A7356">
        <v>2019</v>
      </c>
      <c r="B7356">
        <v>0</v>
      </c>
      <c r="C7356">
        <v>0</v>
      </c>
      <c r="D7356">
        <v>82</v>
      </c>
      <c r="E7356">
        <f>Sheet2!BW86</f>
        <v>5.8501837065190382E-2</v>
      </c>
    </row>
    <row r="7357" spans="1:5">
      <c r="A7357">
        <v>2019</v>
      </c>
      <c r="B7357">
        <v>0</v>
      </c>
      <c r="C7357">
        <v>0</v>
      </c>
      <c r="D7357">
        <v>83</v>
      </c>
      <c r="E7357">
        <f>Sheet2!BW87</f>
        <v>6.663374210705679E-2</v>
      </c>
    </row>
    <row r="7358" spans="1:5">
      <c r="A7358">
        <v>2019</v>
      </c>
      <c r="B7358">
        <v>0</v>
      </c>
      <c r="C7358">
        <v>0</v>
      </c>
      <c r="D7358">
        <v>84</v>
      </c>
      <c r="E7358">
        <f>Sheet2!BW88</f>
        <v>8.196069487254333E-2</v>
      </c>
    </row>
    <row r="7359" spans="1:5">
      <c r="A7359">
        <v>2019</v>
      </c>
      <c r="B7359">
        <v>0</v>
      </c>
      <c r="C7359">
        <v>0</v>
      </c>
      <c r="D7359">
        <v>85</v>
      </c>
      <c r="E7359">
        <f>Sheet2!BW89</f>
        <v>9.2855932807874769E-2</v>
      </c>
    </row>
    <row r="7360" spans="1:5">
      <c r="A7360">
        <v>2019</v>
      </c>
      <c r="B7360">
        <v>0</v>
      </c>
      <c r="C7360">
        <v>0</v>
      </c>
      <c r="D7360">
        <v>86</v>
      </c>
      <c r="E7360">
        <f>Sheet2!BW90</f>
        <v>9.1449722627753E-2</v>
      </c>
    </row>
    <row r="7361" spans="1:5">
      <c r="A7361">
        <v>2019</v>
      </c>
      <c r="B7361">
        <v>0</v>
      </c>
      <c r="C7361">
        <v>0</v>
      </c>
      <c r="D7361">
        <v>87</v>
      </c>
      <c r="E7361">
        <f>Sheet2!BW91</f>
        <v>0.12296062932728513</v>
      </c>
    </row>
    <row r="7362" spans="1:5">
      <c r="A7362">
        <v>2019</v>
      </c>
      <c r="B7362">
        <v>0</v>
      </c>
      <c r="C7362">
        <v>0</v>
      </c>
      <c r="D7362">
        <v>88</v>
      </c>
      <c r="E7362">
        <f>Sheet2!BW92</f>
        <v>0.13276570132848597</v>
      </c>
    </row>
    <row r="7363" spans="1:5">
      <c r="A7363">
        <v>2019</v>
      </c>
      <c r="B7363">
        <v>0</v>
      </c>
      <c r="C7363">
        <v>0</v>
      </c>
      <c r="D7363">
        <v>89</v>
      </c>
      <c r="E7363">
        <f>Sheet2!BW93</f>
        <v>0.14487100274854431</v>
      </c>
    </row>
    <row r="7364" spans="1:5">
      <c r="A7364">
        <v>2019</v>
      </c>
      <c r="B7364">
        <v>0</v>
      </c>
      <c r="C7364">
        <v>0</v>
      </c>
      <c r="D7364">
        <v>90</v>
      </c>
      <c r="E7364">
        <f>Sheet2!BW94</f>
        <v>0.14669673489433263</v>
      </c>
    </row>
    <row r="7365" spans="1:5">
      <c r="A7365">
        <v>2019</v>
      </c>
      <c r="B7365">
        <v>0</v>
      </c>
      <c r="C7365">
        <v>0</v>
      </c>
      <c r="D7365">
        <v>91</v>
      </c>
      <c r="E7365">
        <f>Sheet2!BW95</f>
        <v>0.19337961915944457</v>
      </c>
    </row>
    <row r="7366" spans="1:5">
      <c r="A7366">
        <v>2019</v>
      </c>
      <c r="B7366">
        <v>0</v>
      </c>
      <c r="C7366">
        <v>0</v>
      </c>
      <c r="D7366">
        <v>92</v>
      </c>
      <c r="E7366">
        <f>Sheet2!BW96</f>
        <v>0.18699077729433702</v>
      </c>
    </row>
    <row r="7367" spans="1:5">
      <c r="A7367">
        <v>2019</v>
      </c>
      <c r="B7367">
        <v>0</v>
      </c>
      <c r="C7367">
        <v>0</v>
      </c>
      <c r="D7367">
        <v>93</v>
      </c>
      <c r="E7367">
        <f>Sheet2!BW97</f>
        <v>0.23029172218985616</v>
      </c>
    </row>
    <row r="7368" spans="1:5">
      <c r="A7368">
        <v>2019</v>
      </c>
      <c r="B7368">
        <v>0</v>
      </c>
      <c r="C7368">
        <v>0</v>
      </c>
      <c r="D7368">
        <v>94</v>
      </c>
      <c r="E7368">
        <f>Sheet2!BW98</f>
        <v>0.2253617252179044</v>
      </c>
    </row>
    <row r="7369" spans="1:5">
      <c r="A7369">
        <v>2019</v>
      </c>
      <c r="B7369">
        <v>0</v>
      </c>
      <c r="C7369">
        <v>0</v>
      </c>
      <c r="D7369">
        <v>95</v>
      </c>
      <c r="E7369">
        <f>Sheet2!BW99</f>
        <v>0.26728192992835076</v>
      </c>
    </row>
    <row r="7370" spans="1:5">
      <c r="A7370">
        <v>2019</v>
      </c>
      <c r="B7370">
        <v>0</v>
      </c>
      <c r="C7370">
        <v>0</v>
      </c>
      <c r="D7370">
        <v>96</v>
      </c>
      <c r="E7370">
        <f>Sheet2!BW100</f>
        <v>0.26161482999929314</v>
      </c>
    </row>
    <row r="7371" spans="1:5">
      <c r="A7371">
        <v>2019</v>
      </c>
      <c r="B7371">
        <v>0</v>
      </c>
      <c r="C7371">
        <v>0</v>
      </c>
      <c r="D7371">
        <v>97</v>
      </c>
      <c r="E7371">
        <f>Sheet2!BW101</f>
        <v>0.31203089012328949</v>
      </c>
    </row>
    <row r="7372" spans="1:5">
      <c r="A7372">
        <v>2019</v>
      </c>
      <c r="B7372">
        <v>0</v>
      </c>
      <c r="C7372">
        <v>0</v>
      </c>
      <c r="D7372">
        <v>98</v>
      </c>
      <c r="E7372">
        <f>Sheet2!BW102</f>
        <v>0.29118921832884098</v>
      </c>
    </row>
    <row r="7373" spans="1:5">
      <c r="A7373">
        <v>2019</v>
      </c>
      <c r="B7373">
        <v>0</v>
      </c>
      <c r="C7373">
        <v>0</v>
      </c>
      <c r="D7373">
        <v>99</v>
      </c>
      <c r="E7373">
        <f>Sheet2!BW103</f>
        <v>0.22407066246056778</v>
      </c>
    </row>
    <row r="7374" spans="1:5">
      <c r="A7374">
        <v>2019</v>
      </c>
      <c r="B7374">
        <v>0</v>
      </c>
      <c r="C7374">
        <v>0</v>
      </c>
      <c r="D7374">
        <v>100</v>
      </c>
      <c r="E7374">
        <f>Sheet2!BW104</f>
        <v>0.59238435382141785</v>
      </c>
    </row>
    <row r="7375" spans="1:5">
      <c r="A7375">
        <v>2019</v>
      </c>
      <c r="B7375">
        <v>0</v>
      </c>
      <c r="C7375">
        <v>1</v>
      </c>
      <c r="D7375">
        <v>0</v>
      </c>
      <c r="E7375">
        <f>Sheet2!BV4</f>
        <v>3.4250168790909219E-3</v>
      </c>
    </row>
    <row r="7376" spans="1:5">
      <c r="A7376">
        <v>2019</v>
      </c>
      <c r="B7376">
        <v>0</v>
      </c>
      <c r="C7376">
        <v>1</v>
      </c>
      <c r="D7376">
        <v>1</v>
      </c>
      <c r="E7376">
        <f>Sheet2!BV5</f>
        <v>2.5153363620518057E-4</v>
      </c>
    </row>
    <row r="7377" spans="1:5">
      <c r="A7377">
        <v>2019</v>
      </c>
      <c r="B7377">
        <v>0</v>
      </c>
      <c r="C7377">
        <v>1</v>
      </c>
      <c r="D7377">
        <v>2</v>
      </c>
      <c r="E7377">
        <f>Sheet2!BV6</f>
        <v>1.7637674822946071E-4</v>
      </c>
    </row>
    <row r="7378" spans="1:5">
      <c r="A7378">
        <v>2019</v>
      </c>
      <c r="B7378">
        <v>0</v>
      </c>
      <c r="C7378">
        <v>1</v>
      </c>
      <c r="D7378">
        <v>3</v>
      </c>
      <c r="E7378">
        <f>Sheet2!BV7</f>
        <v>1.6043901055850442E-4</v>
      </c>
    </row>
    <row r="7379" spans="1:5">
      <c r="A7379">
        <v>2019</v>
      </c>
      <c r="B7379">
        <v>0</v>
      </c>
      <c r="C7379">
        <v>1</v>
      </c>
      <c r="D7379">
        <v>4</v>
      </c>
      <c r="E7379">
        <f>Sheet2!BV8</f>
        <v>1.2981607176213957E-4</v>
      </c>
    </row>
    <row r="7380" spans="1:5">
      <c r="A7380">
        <v>2019</v>
      </c>
      <c r="B7380">
        <v>0</v>
      </c>
      <c r="C7380">
        <v>1</v>
      </c>
      <c r="D7380">
        <v>5</v>
      </c>
      <c r="E7380">
        <f>Sheet2!BV9</f>
        <v>3.4126966400777617E-5</v>
      </c>
    </row>
    <row r="7381" spans="1:5">
      <c r="A7381">
        <v>2019</v>
      </c>
      <c r="B7381">
        <v>0</v>
      </c>
      <c r="C7381">
        <v>1</v>
      </c>
      <c r="D7381">
        <v>6</v>
      </c>
      <c r="E7381">
        <f>Sheet2!BV10</f>
        <v>5.6812307162947974E-5</v>
      </c>
    </row>
    <row r="7382" spans="1:5">
      <c r="A7382">
        <v>2019</v>
      </c>
      <c r="B7382">
        <v>0</v>
      </c>
      <c r="C7382">
        <v>1</v>
      </c>
      <c r="D7382">
        <v>7</v>
      </c>
      <c r="E7382">
        <f>Sheet2!BV11</f>
        <v>9.3425534146008451E-5</v>
      </c>
    </row>
    <row r="7383" spans="1:5">
      <c r="A7383">
        <v>2019</v>
      </c>
      <c r="B7383">
        <v>0</v>
      </c>
      <c r="C7383">
        <v>1</v>
      </c>
      <c r="D7383">
        <v>8</v>
      </c>
      <c r="E7383">
        <f>Sheet2!BV12</f>
        <v>7.0832407808107259E-5</v>
      </c>
    </row>
    <row r="7384" spans="1:5">
      <c r="A7384">
        <v>2019</v>
      </c>
      <c r="B7384">
        <v>0</v>
      </c>
      <c r="C7384">
        <v>1</v>
      </c>
      <c r="D7384">
        <v>9</v>
      </c>
      <c r="E7384">
        <f>Sheet2!BV13</f>
        <v>1.0164665446125762E-4</v>
      </c>
    </row>
    <row r="7385" spans="1:5">
      <c r="A7385">
        <v>2019</v>
      </c>
      <c r="B7385">
        <v>0</v>
      </c>
      <c r="C7385">
        <v>1</v>
      </c>
      <c r="D7385">
        <v>10</v>
      </c>
      <c r="E7385">
        <f>Sheet2!BV14</f>
        <v>7.1575881629983541E-5</v>
      </c>
    </row>
    <row r="7386" spans="1:5">
      <c r="A7386">
        <v>2019</v>
      </c>
      <c r="B7386">
        <v>0</v>
      </c>
      <c r="C7386">
        <v>1</v>
      </c>
      <c r="D7386">
        <v>11</v>
      </c>
      <c r="E7386">
        <f>Sheet2!BV15</f>
        <v>1.1333735843742479E-4</v>
      </c>
    </row>
    <row r="7387" spans="1:5">
      <c r="A7387">
        <v>2019</v>
      </c>
      <c r="B7387">
        <v>0</v>
      </c>
      <c r="C7387">
        <v>1</v>
      </c>
      <c r="D7387">
        <v>12</v>
      </c>
      <c r="E7387">
        <f>Sheet2!BV16</f>
        <v>1.154047198278197E-4</v>
      </c>
    </row>
    <row r="7388" spans="1:5">
      <c r="A7388">
        <v>2019</v>
      </c>
      <c r="B7388">
        <v>0</v>
      </c>
      <c r="C7388">
        <v>1</v>
      </c>
      <c r="D7388">
        <v>13</v>
      </c>
      <c r="E7388">
        <f>Sheet2!BV17</f>
        <v>1.9624216996405171E-4</v>
      </c>
    </row>
    <row r="7389" spans="1:5">
      <c r="A7389">
        <v>2019</v>
      </c>
      <c r="B7389">
        <v>0</v>
      </c>
      <c r="C7389">
        <v>1</v>
      </c>
      <c r="D7389">
        <v>14</v>
      </c>
      <c r="E7389">
        <f>Sheet2!BV18</f>
        <v>8.3850242135099953E-5</v>
      </c>
    </row>
    <row r="7390" spans="1:5">
      <c r="A7390">
        <v>2019</v>
      </c>
      <c r="B7390">
        <v>0</v>
      </c>
      <c r="C7390">
        <v>1</v>
      </c>
      <c r="D7390">
        <v>15</v>
      </c>
      <c r="E7390">
        <f>Sheet2!BV19</f>
        <v>1.0414271920390851E-4</v>
      </c>
    </row>
    <row r="7391" spans="1:5">
      <c r="A7391">
        <v>2019</v>
      </c>
      <c r="B7391">
        <v>0</v>
      </c>
      <c r="C7391">
        <v>1</v>
      </c>
      <c r="D7391">
        <v>16</v>
      </c>
      <c r="E7391">
        <f>Sheet2!BV20</f>
        <v>2.7463010654039607E-4</v>
      </c>
    </row>
    <row r="7392" spans="1:5">
      <c r="A7392">
        <v>2019</v>
      </c>
      <c r="B7392">
        <v>0</v>
      </c>
      <c r="C7392">
        <v>1</v>
      </c>
      <c r="D7392">
        <v>17</v>
      </c>
      <c r="E7392">
        <f>Sheet2!BV21</f>
        <v>4.5002736191610562E-4</v>
      </c>
    </row>
    <row r="7393" spans="1:5">
      <c r="A7393">
        <v>2019</v>
      </c>
      <c r="B7393">
        <v>0</v>
      </c>
      <c r="C7393">
        <v>1</v>
      </c>
      <c r="D7393">
        <v>18</v>
      </c>
      <c r="E7393">
        <f>Sheet2!BV22</f>
        <v>4.8404006262660316E-4</v>
      </c>
    </row>
    <row r="7394" spans="1:5">
      <c r="A7394">
        <v>2019</v>
      </c>
      <c r="B7394">
        <v>0</v>
      </c>
      <c r="C7394">
        <v>1</v>
      </c>
      <c r="D7394">
        <v>19</v>
      </c>
      <c r="E7394">
        <f>Sheet2!BV23</f>
        <v>4.6410262677326912E-4</v>
      </c>
    </row>
    <row r="7395" spans="1:5">
      <c r="A7395">
        <v>2019</v>
      </c>
      <c r="B7395">
        <v>0</v>
      </c>
      <c r="C7395">
        <v>1</v>
      </c>
      <c r="D7395">
        <v>20</v>
      </c>
      <c r="E7395">
        <f>Sheet2!BV24</f>
        <v>4.868668071747774E-4</v>
      </c>
    </row>
    <row r="7396" spans="1:5">
      <c r="A7396">
        <v>2019</v>
      </c>
      <c r="B7396">
        <v>0</v>
      </c>
      <c r="C7396">
        <v>1</v>
      </c>
      <c r="D7396">
        <v>21</v>
      </c>
      <c r="E7396">
        <f>Sheet2!BV25</f>
        <v>4.9254438179437588E-4</v>
      </c>
    </row>
    <row r="7397" spans="1:5">
      <c r="A7397">
        <v>2019</v>
      </c>
      <c r="B7397">
        <v>0</v>
      </c>
      <c r="C7397">
        <v>1</v>
      </c>
      <c r="D7397">
        <v>22</v>
      </c>
      <c r="E7397">
        <f>Sheet2!BV26</f>
        <v>7.8292092762283889E-4</v>
      </c>
    </row>
    <row r="7398" spans="1:5">
      <c r="A7398">
        <v>2019</v>
      </c>
      <c r="B7398">
        <v>0</v>
      </c>
      <c r="C7398">
        <v>1</v>
      </c>
      <c r="D7398">
        <v>23</v>
      </c>
      <c r="E7398">
        <f>Sheet2!BV27</f>
        <v>7.7064865864641039E-4</v>
      </c>
    </row>
    <row r="7399" spans="1:5">
      <c r="A7399">
        <v>2019</v>
      </c>
      <c r="B7399">
        <v>0</v>
      </c>
      <c r="C7399">
        <v>1</v>
      </c>
      <c r="D7399">
        <v>24</v>
      </c>
      <c r="E7399">
        <f>Sheet2!BV28</f>
        <v>6.0843590585544951E-4</v>
      </c>
    </row>
    <row r="7400" spans="1:5">
      <c r="A7400">
        <v>2019</v>
      </c>
      <c r="B7400">
        <v>0</v>
      </c>
      <c r="C7400">
        <v>1</v>
      </c>
      <c r="D7400">
        <v>25</v>
      </c>
      <c r="E7400">
        <f>Sheet2!BV29</f>
        <v>6.6961347593057013E-4</v>
      </c>
    </row>
    <row r="7401" spans="1:5">
      <c r="A7401">
        <v>2019</v>
      </c>
      <c r="B7401">
        <v>0</v>
      </c>
      <c r="C7401">
        <v>1</v>
      </c>
      <c r="D7401">
        <v>26</v>
      </c>
      <c r="E7401">
        <f>Sheet2!BV30</f>
        <v>4.3646420773848853E-4</v>
      </c>
    </row>
    <row r="7402" spans="1:5">
      <c r="A7402">
        <v>2019</v>
      </c>
      <c r="B7402">
        <v>0</v>
      </c>
      <c r="C7402">
        <v>1</v>
      </c>
      <c r="D7402">
        <v>27</v>
      </c>
      <c r="E7402">
        <f>Sheet2!BV31</f>
        <v>1.0124057878515508E-4</v>
      </c>
    </row>
    <row r="7403" spans="1:5">
      <c r="A7403">
        <v>2019</v>
      </c>
      <c r="B7403">
        <v>0</v>
      </c>
      <c r="C7403">
        <v>1</v>
      </c>
      <c r="D7403">
        <v>28</v>
      </c>
      <c r="E7403">
        <f>Sheet2!BV32</f>
        <v>4.179365813226995E-4</v>
      </c>
    </row>
    <row r="7404" spans="1:5">
      <c r="A7404">
        <v>2019</v>
      </c>
      <c r="B7404">
        <v>0</v>
      </c>
      <c r="C7404">
        <v>1</v>
      </c>
      <c r="D7404">
        <v>29</v>
      </c>
      <c r="E7404">
        <f>Sheet2!BV33</f>
        <v>2.2041234578770757E-4</v>
      </c>
    </row>
    <row r="7405" spans="1:5">
      <c r="A7405">
        <v>2019</v>
      </c>
      <c r="B7405">
        <v>0</v>
      </c>
      <c r="C7405">
        <v>1</v>
      </c>
      <c r="D7405">
        <v>30</v>
      </c>
      <c r="E7405">
        <f>Sheet2!BV34</f>
        <v>4.4484070044165986E-4</v>
      </c>
    </row>
    <row r="7406" spans="1:5">
      <c r="A7406">
        <v>2019</v>
      </c>
      <c r="B7406">
        <v>0</v>
      </c>
      <c r="C7406">
        <v>1</v>
      </c>
      <c r="D7406">
        <v>31</v>
      </c>
      <c r="E7406">
        <f>Sheet2!BV35</f>
        <v>2.1333122195047745E-4</v>
      </c>
    </row>
    <row r="7407" spans="1:5">
      <c r="A7407">
        <v>2019</v>
      </c>
      <c r="B7407">
        <v>0</v>
      </c>
      <c r="C7407">
        <v>1</v>
      </c>
      <c r="D7407">
        <v>32</v>
      </c>
      <c r="E7407">
        <f>Sheet2!BV36</f>
        <v>3.0151136338344857E-4</v>
      </c>
    </row>
    <row r="7408" spans="1:5">
      <c r="A7408">
        <v>2019</v>
      </c>
      <c r="B7408">
        <v>0</v>
      </c>
      <c r="C7408">
        <v>1</v>
      </c>
      <c r="D7408">
        <v>33</v>
      </c>
      <c r="E7408">
        <f>Sheet2!BV37</f>
        <v>4.4717390837293279E-4</v>
      </c>
    </row>
    <row r="7409" spans="1:5">
      <c r="A7409">
        <v>2019</v>
      </c>
      <c r="B7409">
        <v>0</v>
      </c>
      <c r="C7409">
        <v>1</v>
      </c>
      <c r="D7409">
        <v>34</v>
      </c>
      <c r="E7409">
        <f>Sheet2!BV38</f>
        <v>2.8359359360310564E-4</v>
      </c>
    </row>
    <row r="7410" spans="1:5">
      <c r="A7410">
        <v>2019</v>
      </c>
      <c r="B7410">
        <v>0</v>
      </c>
      <c r="C7410">
        <v>1</v>
      </c>
      <c r="D7410">
        <v>35</v>
      </c>
      <c r="E7410">
        <f>Sheet2!BV39</f>
        <v>5.4366333539507912E-4</v>
      </c>
    </row>
    <row r="7411" spans="1:5">
      <c r="A7411">
        <v>2019</v>
      </c>
      <c r="B7411">
        <v>0</v>
      </c>
      <c r="C7411">
        <v>1</v>
      </c>
      <c r="D7411">
        <v>36</v>
      </c>
      <c r="E7411">
        <f>Sheet2!BV40</f>
        <v>4.8351638863701517E-4</v>
      </c>
    </row>
    <row r="7412" spans="1:5">
      <c r="A7412">
        <v>2019</v>
      </c>
      <c r="B7412">
        <v>0</v>
      </c>
      <c r="C7412">
        <v>1</v>
      </c>
      <c r="D7412">
        <v>37</v>
      </c>
      <c r="E7412">
        <f>Sheet2!BV41</f>
        <v>4.9472651685089587E-4</v>
      </c>
    </row>
    <row r="7413" spans="1:5">
      <c r="A7413">
        <v>2019</v>
      </c>
      <c r="B7413">
        <v>0</v>
      </c>
      <c r="C7413">
        <v>1</v>
      </c>
      <c r="D7413">
        <v>38</v>
      </c>
      <c r="E7413">
        <f>Sheet2!BV42</f>
        <v>5.2342214743203149E-4</v>
      </c>
    </row>
    <row r="7414" spans="1:5">
      <c r="A7414">
        <v>2019</v>
      </c>
      <c r="B7414">
        <v>0</v>
      </c>
      <c r="C7414">
        <v>1</v>
      </c>
      <c r="D7414">
        <v>39</v>
      </c>
      <c r="E7414">
        <f>Sheet2!BV43</f>
        <v>4.7206255738330225E-4</v>
      </c>
    </row>
    <row r="7415" spans="1:5">
      <c r="A7415">
        <v>2019</v>
      </c>
      <c r="B7415">
        <v>0</v>
      </c>
      <c r="C7415">
        <v>1</v>
      </c>
      <c r="D7415">
        <v>40</v>
      </c>
      <c r="E7415">
        <f>Sheet2!BV44</f>
        <v>7.6239412555967594E-4</v>
      </c>
    </row>
    <row r="7416" spans="1:5">
      <c r="A7416">
        <v>2019</v>
      </c>
      <c r="B7416">
        <v>0</v>
      </c>
      <c r="C7416">
        <v>1</v>
      </c>
      <c r="D7416">
        <v>41</v>
      </c>
      <c r="E7416">
        <f>Sheet2!BV45</f>
        <v>8.9517969796437289E-4</v>
      </c>
    </row>
    <row r="7417" spans="1:5">
      <c r="A7417">
        <v>2019</v>
      </c>
      <c r="B7417">
        <v>0</v>
      </c>
      <c r="C7417">
        <v>1</v>
      </c>
      <c r="D7417">
        <v>42</v>
      </c>
      <c r="E7417">
        <f>Sheet2!BV46</f>
        <v>8.570580405413543E-4</v>
      </c>
    </row>
    <row r="7418" spans="1:5">
      <c r="A7418">
        <v>2019</v>
      </c>
      <c r="B7418">
        <v>0</v>
      </c>
      <c r="C7418">
        <v>1</v>
      </c>
      <c r="D7418">
        <v>43</v>
      </c>
      <c r="E7418">
        <f>Sheet2!BV47</f>
        <v>8.3083206797224588E-4</v>
      </c>
    </row>
    <row r="7419" spans="1:5">
      <c r="A7419">
        <v>2019</v>
      </c>
      <c r="B7419">
        <v>0</v>
      </c>
      <c r="C7419">
        <v>1</v>
      </c>
      <c r="D7419">
        <v>44</v>
      </c>
      <c r="E7419">
        <f>Sheet2!BV48</f>
        <v>1.0009571359015658E-3</v>
      </c>
    </row>
    <row r="7420" spans="1:5">
      <c r="A7420">
        <v>2019</v>
      </c>
      <c r="B7420">
        <v>0</v>
      </c>
      <c r="C7420">
        <v>1</v>
      </c>
      <c r="D7420">
        <v>45</v>
      </c>
      <c r="E7420">
        <f>Sheet2!BV49</f>
        <v>9.2066462755106371E-4</v>
      </c>
    </row>
    <row r="7421" spans="1:5">
      <c r="A7421">
        <v>2019</v>
      </c>
      <c r="B7421">
        <v>0</v>
      </c>
      <c r="C7421">
        <v>1</v>
      </c>
      <c r="D7421">
        <v>46</v>
      </c>
      <c r="E7421">
        <f>Sheet2!BV50</f>
        <v>1.1290095506651914E-3</v>
      </c>
    </row>
    <row r="7422" spans="1:5">
      <c r="A7422">
        <v>2019</v>
      </c>
      <c r="B7422">
        <v>0</v>
      </c>
      <c r="C7422">
        <v>1</v>
      </c>
      <c r="D7422">
        <v>47</v>
      </c>
      <c r="E7422">
        <f>Sheet2!BV51</f>
        <v>1.5527000390786944E-3</v>
      </c>
    </row>
    <row r="7423" spans="1:5">
      <c r="A7423">
        <v>2019</v>
      </c>
      <c r="B7423">
        <v>0</v>
      </c>
      <c r="C7423">
        <v>1</v>
      </c>
      <c r="D7423">
        <v>48</v>
      </c>
      <c r="E7423">
        <f>Sheet2!BV52</f>
        <v>1.4436787549096603E-3</v>
      </c>
    </row>
    <row r="7424" spans="1:5">
      <c r="A7424">
        <v>2019</v>
      </c>
      <c r="B7424">
        <v>0</v>
      </c>
      <c r="C7424">
        <v>1</v>
      </c>
      <c r="D7424">
        <v>49</v>
      </c>
      <c r="E7424">
        <f>Sheet2!BV53</f>
        <v>1.3694871866318579E-3</v>
      </c>
    </row>
    <row r="7425" spans="1:5">
      <c r="A7425">
        <v>2019</v>
      </c>
      <c r="B7425">
        <v>0</v>
      </c>
      <c r="C7425">
        <v>1</v>
      </c>
      <c r="D7425">
        <v>50</v>
      </c>
      <c r="E7425">
        <f>Sheet2!BV54</f>
        <v>1.5433524457614443E-3</v>
      </c>
    </row>
    <row r="7426" spans="1:5">
      <c r="A7426">
        <v>2019</v>
      </c>
      <c r="B7426">
        <v>0</v>
      </c>
      <c r="C7426">
        <v>1</v>
      </c>
      <c r="D7426">
        <v>51</v>
      </c>
      <c r="E7426">
        <f>Sheet2!BV55</f>
        <v>1.8182019104773489E-3</v>
      </c>
    </row>
    <row r="7427" spans="1:5">
      <c r="A7427">
        <v>2019</v>
      </c>
      <c r="B7427">
        <v>0</v>
      </c>
      <c r="C7427">
        <v>1</v>
      </c>
      <c r="D7427">
        <v>52</v>
      </c>
      <c r="E7427">
        <f>Sheet2!BV56</f>
        <v>1.7307029744821247E-3</v>
      </c>
    </row>
    <row r="7428" spans="1:5">
      <c r="A7428">
        <v>2019</v>
      </c>
      <c r="B7428">
        <v>0</v>
      </c>
      <c r="C7428">
        <v>1</v>
      </c>
      <c r="D7428">
        <v>53</v>
      </c>
      <c r="E7428">
        <f>Sheet2!BV57</f>
        <v>2.2339710911897116E-3</v>
      </c>
    </row>
    <row r="7429" spans="1:5">
      <c r="A7429">
        <v>2019</v>
      </c>
      <c r="B7429">
        <v>0</v>
      </c>
      <c r="C7429">
        <v>1</v>
      </c>
      <c r="D7429">
        <v>54</v>
      </c>
      <c r="E7429">
        <f>Sheet2!BV58</f>
        <v>2.8044819511125769E-3</v>
      </c>
    </row>
    <row r="7430" spans="1:5">
      <c r="A7430">
        <v>2019</v>
      </c>
      <c r="B7430">
        <v>0</v>
      </c>
      <c r="C7430">
        <v>1</v>
      </c>
      <c r="D7430">
        <v>55</v>
      </c>
      <c r="E7430">
        <f>Sheet2!BV59</f>
        <v>3.009934748533808E-3</v>
      </c>
    </row>
    <row r="7431" spans="1:5">
      <c r="A7431">
        <v>2019</v>
      </c>
      <c r="B7431">
        <v>0</v>
      </c>
      <c r="C7431">
        <v>1</v>
      </c>
      <c r="D7431">
        <v>56</v>
      </c>
      <c r="E7431">
        <f>Sheet2!BV60</f>
        <v>2.4875317192275294E-3</v>
      </c>
    </row>
    <row r="7432" spans="1:5">
      <c r="A7432">
        <v>2019</v>
      </c>
      <c r="B7432">
        <v>0</v>
      </c>
      <c r="C7432">
        <v>1</v>
      </c>
      <c r="D7432">
        <v>57</v>
      </c>
      <c r="E7432">
        <f>Sheet2!BV61</f>
        <v>2.8171997243681482E-3</v>
      </c>
    </row>
    <row r="7433" spans="1:5">
      <c r="A7433">
        <v>2019</v>
      </c>
      <c r="B7433">
        <v>0</v>
      </c>
      <c r="C7433">
        <v>1</v>
      </c>
      <c r="D7433">
        <v>58</v>
      </c>
      <c r="E7433">
        <f>Sheet2!BV62</f>
        <v>3.3502735709112445E-3</v>
      </c>
    </row>
    <row r="7434" spans="1:5">
      <c r="A7434">
        <v>2019</v>
      </c>
      <c r="B7434">
        <v>0</v>
      </c>
      <c r="C7434">
        <v>1</v>
      </c>
      <c r="D7434">
        <v>59</v>
      </c>
      <c r="E7434">
        <f>Sheet2!BV63</f>
        <v>3.7250384650262675E-3</v>
      </c>
    </row>
    <row r="7435" spans="1:5">
      <c r="A7435">
        <v>2019</v>
      </c>
      <c r="B7435">
        <v>0</v>
      </c>
      <c r="C7435">
        <v>1</v>
      </c>
      <c r="D7435">
        <v>60</v>
      </c>
      <c r="E7435">
        <f>Sheet2!BV64</f>
        <v>4.2811741481599674E-3</v>
      </c>
    </row>
    <row r="7436" spans="1:5">
      <c r="A7436">
        <v>2019</v>
      </c>
      <c r="B7436">
        <v>0</v>
      </c>
      <c r="C7436">
        <v>1</v>
      </c>
      <c r="D7436">
        <v>61</v>
      </c>
      <c r="E7436">
        <f>Sheet2!BV65</f>
        <v>4.1597097517840726E-3</v>
      </c>
    </row>
    <row r="7437" spans="1:5">
      <c r="A7437">
        <v>2019</v>
      </c>
      <c r="B7437">
        <v>0</v>
      </c>
      <c r="C7437">
        <v>1</v>
      </c>
      <c r="D7437">
        <v>62</v>
      </c>
      <c r="E7437">
        <f>Sheet2!BV66</f>
        <v>4.7238381527167847E-3</v>
      </c>
    </row>
    <row r="7438" spans="1:5">
      <c r="A7438">
        <v>2019</v>
      </c>
      <c r="B7438">
        <v>0</v>
      </c>
      <c r="C7438">
        <v>1</v>
      </c>
      <c r="D7438">
        <v>63</v>
      </c>
      <c r="E7438">
        <f>Sheet2!BV67</f>
        <v>5.5080275899961591E-3</v>
      </c>
    </row>
    <row r="7439" spans="1:5">
      <c r="A7439">
        <v>2019</v>
      </c>
      <c r="B7439">
        <v>0</v>
      </c>
      <c r="C7439">
        <v>1</v>
      </c>
      <c r="D7439">
        <v>64</v>
      </c>
      <c r="E7439">
        <f>Sheet2!BV68</f>
        <v>6.656415122150496E-3</v>
      </c>
    </row>
    <row r="7440" spans="1:5">
      <c r="A7440">
        <v>2019</v>
      </c>
      <c r="B7440">
        <v>0</v>
      </c>
      <c r="C7440">
        <v>1</v>
      </c>
      <c r="D7440">
        <v>65</v>
      </c>
      <c r="E7440">
        <f>Sheet2!BV69</f>
        <v>6.7106308038584637E-3</v>
      </c>
    </row>
    <row r="7441" spans="1:5">
      <c r="A7441">
        <v>2019</v>
      </c>
      <c r="B7441">
        <v>0</v>
      </c>
      <c r="C7441">
        <v>1</v>
      </c>
      <c r="D7441">
        <v>66</v>
      </c>
      <c r="E7441">
        <f>Sheet2!BV70</f>
        <v>7.5635474047657031E-3</v>
      </c>
    </row>
    <row r="7442" spans="1:5">
      <c r="A7442">
        <v>2019</v>
      </c>
      <c r="B7442">
        <v>0</v>
      </c>
      <c r="C7442">
        <v>1</v>
      </c>
      <c r="D7442">
        <v>67</v>
      </c>
      <c r="E7442">
        <f>Sheet2!BV71</f>
        <v>8.4637124064118035E-3</v>
      </c>
    </row>
    <row r="7443" spans="1:5">
      <c r="A7443">
        <v>2019</v>
      </c>
      <c r="B7443">
        <v>0</v>
      </c>
      <c r="C7443">
        <v>1</v>
      </c>
      <c r="D7443">
        <v>68</v>
      </c>
      <c r="E7443">
        <f>Sheet2!BV72</f>
        <v>9.7096415235179111E-3</v>
      </c>
    </row>
    <row r="7444" spans="1:5">
      <c r="A7444">
        <v>2019</v>
      </c>
      <c r="B7444">
        <v>0</v>
      </c>
      <c r="C7444">
        <v>1</v>
      </c>
      <c r="D7444">
        <v>69</v>
      </c>
      <c r="E7444">
        <f>Sheet2!BV73</f>
        <v>9.6077207771908951E-3</v>
      </c>
    </row>
    <row r="7445" spans="1:5">
      <c r="A7445">
        <v>2019</v>
      </c>
      <c r="B7445">
        <v>0</v>
      </c>
      <c r="C7445">
        <v>1</v>
      </c>
      <c r="D7445">
        <v>70</v>
      </c>
      <c r="E7445">
        <f>Sheet2!BV74</f>
        <v>1.2722881934293606E-2</v>
      </c>
    </row>
    <row r="7446" spans="1:5">
      <c r="A7446">
        <v>2019</v>
      </c>
      <c r="B7446">
        <v>0</v>
      </c>
      <c r="C7446">
        <v>1</v>
      </c>
      <c r="D7446">
        <v>71</v>
      </c>
      <c r="E7446">
        <f>Sheet2!BV75</f>
        <v>1.3593095587699749E-2</v>
      </c>
    </row>
    <row r="7447" spans="1:5">
      <c r="A7447">
        <v>2019</v>
      </c>
      <c r="B7447">
        <v>0</v>
      </c>
      <c r="C7447">
        <v>1</v>
      </c>
      <c r="D7447">
        <v>72</v>
      </c>
      <c r="E7447">
        <f>Sheet2!BV76</f>
        <v>1.390053905611559E-2</v>
      </c>
    </row>
    <row r="7448" spans="1:5">
      <c r="A7448">
        <v>2019</v>
      </c>
      <c r="B7448">
        <v>0</v>
      </c>
      <c r="C7448">
        <v>1</v>
      </c>
      <c r="D7448">
        <v>73</v>
      </c>
      <c r="E7448">
        <f>Sheet2!BV77</f>
        <v>1.8475336838514309E-2</v>
      </c>
    </row>
    <row r="7449" spans="1:5">
      <c r="A7449">
        <v>2019</v>
      </c>
      <c r="B7449">
        <v>0</v>
      </c>
      <c r="C7449">
        <v>1</v>
      </c>
      <c r="D7449">
        <v>74</v>
      </c>
      <c r="E7449">
        <f>Sheet2!BV78</f>
        <v>1.8638199371956942E-2</v>
      </c>
    </row>
    <row r="7450" spans="1:5">
      <c r="A7450">
        <v>2019</v>
      </c>
      <c r="B7450">
        <v>0</v>
      </c>
      <c r="C7450">
        <v>1</v>
      </c>
      <c r="D7450">
        <v>75</v>
      </c>
      <c r="E7450">
        <f>Sheet2!BV79</f>
        <v>2.1386396311888153E-2</v>
      </c>
    </row>
    <row r="7451" spans="1:5">
      <c r="A7451">
        <v>2019</v>
      </c>
      <c r="B7451">
        <v>0</v>
      </c>
      <c r="C7451">
        <v>1</v>
      </c>
      <c r="D7451">
        <v>76</v>
      </c>
      <c r="E7451">
        <f>Sheet2!BV80</f>
        <v>2.5303069997255529E-2</v>
      </c>
    </row>
    <row r="7452" spans="1:5">
      <c r="A7452">
        <v>2019</v>
      </c>
      <c r="B7452">
        <v>0</v>
      </c>
      <c r="C7452">
        <v>1</v>
      </c>
      <c r="D7452">
        <v>77</v>
      </c>
      <c r="E7452">
        <f>Sheet2!BV81</f>
        <v>2.4902896010717004E-2</v>
      </c>
    </row>
    <row r="7453" spans="1:5">
      <c r="A7453">
        <v>2019</v>
      </c>
      <c r="B7453">
        <v>0</v>
      </c>
      <c r="C7453">
        <v>1</v>
      </c>
      <c r="D7453">
        <v>78</v>
      </c>
      <c r="E7453">
        <f>Sheet2!BV82</f>
        <v>3.1338589163818618E-2</v>
      </c>
    </row>
    <row r="7454" spans="1:5">
      <c r="A7454">
        <v>2019</v>
      </c>
      <c r="B7454">
        <v>0</v>
      </c>
      <c r="C7454">
        <v>1</v>
      </c>
      <c r="D7454">
        <v>79</v>
      </c>
      <c r="E7454">
        <f>Sheet2!BV83</f>
        <v>3.3008461380091836E-2</v>
      </c>
    </row>
    <row r="7455" spans="1:5">
      <c r="A7455">
        <v>2019</v>
      </c>
      <c r="B7455">
        <v>0</v>
      </c>
      <c r="C7455">
        <v>1</v>
      </c>
      <c r="D7455">
        <v>80</v>
      </c>
      <c r="E7455">
        <f>Sheet2!BV84</f>
        <v>3.8052097114499618E-2</v>
      </c>
    </row>
    <row r="7456" spans="1:5">
      <c r="A7456">
        <v>2019</v>
      </c>
      <c r="B7456">
        <v>0</v>
      </c>
      <c r="C7456">
        <v>1</v>
      </c>
      <c r="D7456">
        <v>81</v>
      </c>
      <c r="E7456">
        <f>Sheet2!BV85</f>
        <v>5.2113790845340346E-2</v>
      </c>
    </row>
    <row r="7457" spans="1:5">
      <c r="A7457">
        <v>2019</v>
      </c>
      <c r="B7457">
        <v>0</v>
      </c>
      <c r="C7457">
        <v>1</v>
      </c>
      <c r="D7457">
        <v>82</v>
      </c>
      <c r="E7457">
        <f>Sheet2!BV86</f>
        <v>5.4771596990915175E-2</v>
      </c>
    </row>
    <row r="7458" spans="1:5">
      <c r="A7458">
        <v>2019</v>
      </c>
      <c r="B7458">
        <v>0</v>
      </c>
      <c r="C7458">
        <v>1</v>
      </c>
      <c r="D7458">
        <v>83</v>
      </c>
      <c r="E7458">
        <f>Sheet2!BV87</f>
        <v>5.5421789122765686E-2</v>
      </c>
    </row>
    <row r="7459" spans="1:5">
      <c r="A7459">
        <v>2019</v>
      </c>
      <c r="B7459">
        <v>0</v>
      </c>
      <c r="C7459">
        <v>1</v>
      </c>
      <c r="D7459">
        <v>84</v>
      </c>
      <c r="E7459">
        <f>Sheet2!BV88</f>
        <v>6.5958163232315639E-2</v>
      </c>
    </row>
    <row r="7460" spans="1:5">
      <c r="A7460">
        <v>2019</v>
      </c>
      <c r="B7460">
        <v>0</v>
      </c>
      <c r="C7460">
        <v>1</v>
      </c>
      <c r="D7460">
        <v>85</v>
      </c>
      <c r="E7460">
        <f>Sheet2!BV89</f>
        <v>7.1976976238603413E-2</v>
      </c>
    </row>
    <row r="7461" spans="1:5">
      <c r="A7461">
        <v>2019</v>
      </c>
      <c r="B7461">
        <v>0</v>
      </c>
      <c r="C7461">
        <v>1</v>
      </c>
      <c r="D7461">
        <v>86</v>
      </c>
      <c r="E7461">
        <f>Sheet2!BV90</f>
        <v>9.0332658041751904E-2</v>
      </c>
    </row>
    <row r="7462" spans="1:5">
      <c r="A7462">
        <v>2019</v>
      </c>
      <c r="B7462">
        <v>0</v>
      </c>
      <c r="C7462">
        <v>1</v>
      </c>
      <c r="D7462">
        <v>87</v>
      </c>
      <c r="E7462">
        <f>Sheet2!BV91</f>
        <v>0.10225012743041206</v>
      </c>
    </row>
    <row r="7463" spans="1:5">
      <c r="A7463">
        <v>2019</v>
      </c>
      <c r="B7463">
        <v>0</v>
      </c>
      <c r="C7463">
        <v>1</v>
      </c>
      <c r="D7463">
        <v>88</v>
      </c>
      <c r="E7463">
        <f>Sheet2!BV92</f>
        <v>0.10863867276564972</v>
      </c>
    </row>
    <row r="7464" spans="1:5">
      <c r="A7464">
        <v>2019</v>
      </c>
      <c r="B7464">
        <v>0</v>
      </c>
      <c r="C7464">
        <v>1</v>
      </c>
      <c r="D7464">
        <v>89</v>
      </c>
      <c r="E7464">
        <f>Sheet2!BV93</f>
        <v>0.13975749029639517</v>
      </c>
    </row>
    <row r="7465" spans="1:5">
      <c r="A7465">
        <v>2019</v>
      </c>
      <c r="B7465">
        <v>0</v>
      </c>
      <c r="C7465">
        <v>1</v>
      </c>
      <c r="D7465">
        <v>90</v>
      </c>
      <c r="E7465">
        <f>Sheet2!BV94</f>
        <v>0.14107375849181292</v>
      </c>
    </row>
    <row r="7466" spans="1:5">
      <c r="A7466">
        <v>2019</v>
      </c>
      <c r="B7466">
        <v>0</v>
      </c>
      <c r="C7466">
        <v>1</v>
      </c>
      <c r="D7466">
        <v>91</v>
      </c>
      <c r="E7466">
        <f>Sheet2!BV95</f>
        <v>0.15739927522643724</v>
      </c>
    </row>
    <row r="7467" spans="1:5">
      <c r="A7467">
        <v>2019</v>
      </c>
      <c r="B7467">
        <v>0</v>
      </c>
      <c r="C7467">
        <v>1</v>
      </c>
      <c r="D7467">
        <v>92</v>
      </c>
      <c r="E7467">
        <f>Sheet2!BV96</f>
        <v>0.18459388021749923</v>
      </c>
    </row>
    <row r="7468" spans="1:5">
      <c r="A7468">
        <v>2019</v>
      </c>
      <c r="B7468">
        <v>0</v>
      </c>
      <c r="C7468">
        <v>1</v>
      </c>
      <c r="D7468">
        <v>93</v>
      </c>
      <c r="E7468">
        <f>Sheet2!BV97</f>
        <v>0.18921375573834437</v>
      </c>
    </row>
    <row r="7469" spans="1:5">
      <c r="A7469">
        <v>2019</v>
      </c>
      <c r="B7469">
        <v>0</v>
      </c>
      <c r="C7469">
        <v>1</v>
      </c>
      <c r="D7469">
        <v>94</v>
      </c>
      <c r="E7469">
        <f>Sheet2!BV98</f>
        <v>0.20114798492008709</v>
      </c>
    </row>
    <row r="7470" spans="1:5">
      <c r="A7470">
        <v>2019</v>
      </c>
      <c r="B7470">
        <v>0</v>
      </c>
      <c r="C7470">
        <v>1</v>
      </c>
      <c r="D7470">
        <v>95</v>
      </c>
      <c r="E7470">
        <f>Sheet2!BV99</f>
        <v>0.25740496962143639</v>
      </c>
    </row>
    <row r="7471" spans="1:5">
      <c r="A7471">
        <v>2019</v>
      </c>
      <c r="B7471">
        <v>0</v>
      </c>
      <c r="C7471">
        <v>1</v>
      </c>
      <c r="D7471">
        <v>96</v>
      </c>
      <c r="E7471">
        <f>Sheet2!BV100</f>
        <v>0.21545834565845987</v>
      </c>
    </row>
    <row r="7472" spans="1:5">
      <c r="A7472">
        <v>2019</v>
      </c>
      <c r="B7472">
        <v>0</v>
      </c>
      <c r="C7472">
        <v>1</v>
      </c>
      <c r="D7472">
        <v>97</v>
      </c>
      <c r="E7472">
        <f>Sheet2!BV101</f>
        <v>0.21700371269159768</v>
      </c>
    </row>
    <row r="7473" spans="1:5">
      <c r="A7473">
        <v>2019</v>
      </c>
      <c r="B7473">
        <v>0</v>
      </c>
      <c r="C7473">
        <v>1</v>
      </c>
      <c r="D7473">
        <v>98</v>
      </c>
      <c r="E7473">
        <f>Sheet2!BV102</f>
        <v>0.22611475685680626</v>
      </c>
    </row>
    <row r="7474" spans="1:5">
      <c r="A7474">
        <v>2019</v>
      </c>
      <c r="B7474">
        <v>0</v>
      </c>
      <c r="C7474">
        <v>1</v>
      </c>
      <c r="D7474">
        <v>99</v>
      </c>
      <c r="E7474">
        <f>Sheet2!BV103</f>
        <v>0.1671697898274192</v>
      </c>
    </row>
    <row r="7475" spans="1:5">
      <c r="A7475">
        <v>2019</v>
      </c>
      <c r="B7475">
        <v>0</v>
      </c>
      <c r="C7475">
        <v>1</v>
      </c>
      <c r="D7475">
        <v>100</v>
      </c>
      <c r="E7475">
        <f>Sheet2!BV104</f>
        <v>0.5824850123427765</v>
      </c>
    </row>
    <row r="7476" spans="1:5">
      <c r="A7476">
        <v>2019</v>
      </c>
      <c r="B7476">
        <v>1</v>
      </c>
      <c r="C7476">
        <v>0</v>
      </c>
      <c r="D7476">
        <v>0</v>
      </c>
      <c r="E7476">
        <f>Sheet2!BY4</f>
        <v>2.8216930483050064E-3</v>
      </c>
    </row>
    <row r="7477" spans="1:5">
      <c r="A7477">
        <v>2019</v>
      </c>
      <c r="B7477">
        <v>1</v>
      </c>
      <c r="C7477">
        <v>0</v>
      </c>
      <c r="D7477">
        <v>1</v>
      </c>
      <c r="E7477">
        <f>Sheet2!BY5</f>
        <v>2.6553435291327071E-4</v>
      </c>
    </row>
    <row r="7478" spans="1:5">
      <c r="A7478">
        <v>2019</v>
      </c>
      <c r="B7478">
        <v>1</v>
      </c>
      <c r="C7478">
        <v>0</v>
      </c>
      <c r="D7478">
        <v>2</v>
      </c>
      <c r="E7478">
        <f>Sheet2!BY6</f>
        <v>8.3702582117302406E-5</v>
      </c>
    </row>
    <row r="7479" spans="1:5">
      <c r="A7479">
        <v>2019</v>
      </c>
      <c r="B7479">
        <v>1</v>
      </c>
      <c r="C7479">
        <v>0</v>
      </c>
      <c r="D7479">
        <v>3</v>
      </c>
      <c r="E7479">
        <f>Sheet2!BY7</f>
        <v>5.0453057062095527E-5</v>
      </c>
    </row>
    <row r="7480" spans="1:5">
      <c r="A7480">
        <v>2019</v>
      </c>
      <c r="B7480">
        <v>1</v>
      </c>
      <c r="C7480">
        <v>0</v>
      </c>
      <c r="D7480">
        <v>4</v>
      </c>
      <c r="E7480">
        <f>Sheet2!BY8</f>
        <v>8.6683016701908259E-5</v>
      </c>
    </row>
    <row r="7481" spans="1:5">
      <c r="A7481">
        <v>2019</v>
      </c>
      <c r="B7481">
        <v>1</v>
      </c>
      <c r="C7481">
        <v>0</v>
      </c>
      <c r="D7481">
        <v>5</v>
      </c>
      <c r="E7481">
        <f>Sheet2!BY9</f>
        <v>9.0398667345319478E-5</v>
      </c>
    </row>
    <row r="7482" spans="1:5">
      <c r="A7482">
        <v>2019</v>
      </c>
      <c r="B7482">
        <v>1</v>
      </c>
      <c r="C7482">
        <v>0</v>
      </c>
      <c r="D7482">
        <v>6</v>
      </c>
      <c r="E7482">
        <f>Sheet2!BY10</f>
        <v>5.7966069027934065E-5</v>
      </c>
    </row>
    <row r="7483" spans="1:5">
      <c r="A7483">
        <v>2019</v>
      </c>
      <c r="B7483">
        <v>1</v>
      </c>
      <c r="C7483">
        <v>0</v>
      </c>
      <c r="D7483">
        <v>7</v>
      </c>
      <c r="E7483">
        <f>Sheet2!BY11</f>
        <v>0</v>
      </c>
    </row>
    <row r="7484" spans="1:5">
      <c r="A7484">
        <v>2019</v>
      </c>
      <c r="B7484">
        <v>1</v>
      </c>
      <c r="C7484">
        <v>0</v>
      </c>
      <c r="D7484">
        <v>8</v>
      </c>
      <c r="E7484">
        <f>Sheet2!BY12</f>
        <v>0</v>
      </c>
    </row>
    <row r="7485" spans="1:5">
      <c r="A7485">
        <v>2019</v>
      </c>
      <c r="B7485">
        <v>1</v>
      </c>
      <c r="C7485">
        <v>0</v>
      </c>
      <c r="D7485">
        <v>9</v>
      </c>
      <c r="E7485">
        <f>Sheet2!BY13</f>
        <v>3.7819878994703445E-5</v>
      </c>
    </row>
    <row r="7486" spans="1:5">
      <c r="A7486">
        <v>2019</v>
      </c>
      <c r="B7486">
        <v>1</v>
      </c>
      <c r="C7486">
        <v>0</v>
      </c>
      <c r="D7486">
        <v>10</v>
      </c>
      <c r="E7486">
        <f>Sheet2!BY14</f>
        <v>6.4292204373307679E-5</v>
      </c>
    </row>
    <row r="7487" spans="1:5">
      <c r="A7487">
        <v>2019</v>
      </c>
      <c r="B7487">
        <v>1</v>
      </c>
      <c r="C7487">
        <v>0</v>
      </c>
      <c r="D7487">
        <v>11</v>
      </c>
      <c r="E7487">
        <f>Sheet2!BY15</f>
        <v>8.2591047715002084E-5</v>
      </c>
    </row>
    <row r="7488" spans="1:5">
      <c r="A7488">
        <v>2019</v>
      </c>
      <c r="B7488">
        <v>1</v>
      </c>
      <c r="C7488">
        <v>0</v>
      </c>
      <c r="D7488">
        <v>12</v>
      </c>
      <c r="E7488">
        <f>Sheet2!BY16</f>
        <v>9.2608659163251046E-5</v>
      </c>
    </row>
    <row r="7489" spans="1:5">
      <c r="A7489">
        <v>2019</v>
      </c>
      <c r="B7489">
        <v>1</v>
      </c>
      <c r="C7489">
        <v>0</v>
      </c>
      <c r="D7489">
        <v>13</v>
      </c>
      <c r="E7489">
        <f>Sheet2!BY17</f>
        <v>6.0423522655293069E-5</v>
      </c>
    </row>
    <row r="7490" spans="1:5">
      <c r="A7490">
        <v>2019</v>
      </c>
      <c r="B7490">
        <v>1</v>
      </c>
      <c r="C7490">
        <v>0</v>
      </c>
      <c r="D7490">
        <v>14</v>
      </c>
      <c r="E7490">
        <f>Sheet2!BY18</f>
        <v>5.589767138076958E-5</v>
      </c>
    </row>
    <row r="7491" spans="1:5">
      <c r="A7491">
        <v>2019</v>
      </c>
      <c r="B7491">
        <v>1</v>
      </c>
      <c r="C7491">
        <v>0</v>
      </c>
      <c r="D7491">
        <v>15</v>
      </c>
      <c r="E7491">
        <f>Sheet2!BY19</f>
        <v>1.2282533364091358E-4</v>
      </c>
    </row>
    <row r="7492" spans="1:5">
      <c r="A7492">
        <v>2019</v>
      </c>
      <c r="B7492">
        <v>1</v>
      </c>
      <c r="C7492">
        <v>0</v>
      </c>
      <c r="D7492">
        <v>16</v>
      </c>
      <c r="E7492">
        <f>Sheet2!BY20</f>
        <v>1.0892539900363815E-4</v>
      </c>
    </row>
    <row r="7493" spans="1:5">
      <c r="A7493">
        <v>2019</v>
      </c>
      <c r="B7493">
        <v>1</v>
      </c>
      <c r="C7493">
        <v>0</v>
      </c>
      <c r="D7493">
        <v>17</v>
      </c>
      <c r="E7493">
        <f>Sheet2!BY21</f>
        <v>1.3049645316281163E-4</v>
      </c>
    </row>
    <row r="7494" spans="1:5">
      <c r="A7494">
        <v>2019</v>
      </c>
      <c r="B7494">
        <v>1</v>
      </c>
      <c r="C7494">
        <v>0</v>
      </c>
      <c r="D7494">
        <v>18</v>
      </c>
      <c r="E7494">
        <f>Sheet2!BY22</f>
        <v>2.1532112267353513E-4</v>
      </c>
    </row>
    <row r="7495" spans="1:5">
      <c r="A7495">
        <v>2019</v>
      </c>
      <c r="B7495">
        <v>1</v>
      </c>
      <c r="C7495">
        <v>0</v>
      </c>
      <c r="D7495">
        <v>19</v>
      </c>
      <c r="E7495">
        <f>Sheet2!BY23</f>
        <v>1.3075471728266733E-4</v>
      </c>
    </row>
    <row r="7496" spans="1:5">
      <c r="A7496">
        <v>2019</v>
      </c>
      <c r="B7496">
        <v>1</v>
      </c>
      <c r="C7496">
        <v>0</v>
      </c>
      <c r="D7496">
        <v>20</v>
      </c>
      <c r="E7496">
        <f>Sheet2!BY24</f>
        <v>2.890299486630182E-4</v>
      </c>
    </row>
    <row r="7497" spans="1:5">
      <c r="A7497">
        <v>2019</v>
      </c>
      <c r="B7497">
        <v>1</v>
      </c>
      <c r="C7497">
        <v>0</v>
      </c>
      <c r="D7497">
        <v>21</v>
      </c>
      <c r="E7497">
        <f>Sheet2!BY25</f>
        <v>1.2358259495280464E-4</v>
      </c>
    </row>
    <row r="7498" spans="1:5">
      <c r="A7498">
        <v>2019</v>
      </c>
      <c r="B7498">
        <v>1</v>
      </c>
      <c r="C7498">
        <v>0</v>
      </c>
      <c r="D7498">
        <v>22</v>
      </c>
      <c r="E7498">
        <f>Sheet2!BY26</f>
        <v>3.0683902193501212E-4</v>
      </c>
    </row>
    <row r="7499" spans="1:5">
      <c r="A7499">
        <v>2019</v>
      </c>
      <c r="B7499">
        <v>1</v>
      </c>
      <c r="C7499">
        <v>0</v>
      </c>
      <c r="D7499">
        <v>23</v>
      </c>
      <c r="E7499">
        <f>Sheet2!BY27</f>
        <v>1.7306584714005203E-4</v>
      </c>
    </row>
    <row r="7500" spans="1:5">
      <c r="A7500">
        <v>2019</v>
      </c>
      <c r="B7500">
        <v>1</v>
      </c>
      <c r="C7500">
        <v>0</v>
      </c>
      <c r="D7500">
        <v>24</v>
      </c>
      <c r="E7500">
        <f>Sheet2!BY28</f>
        <v>1.9243953893323192E-4</v>
      </c>
    </row>
    <row r="7501" spans="1:5">
      <c r="A7501">
        <v>2019</v>
      </c>
      <c r="B7501">
        <v>1</v>
      </c>
      <c r="C7501">
        <v>0</v>
      </c>
      <c r="D7501">
        <v>25</v>
      </c>
      <c r="E7501">
        <f>Sheet2!BY29</f>
        <v>3.0266071304770872E-4</v>
      </c>
    </row>
    <row r="7502" spans="1:5">
      <c r="A7502">
        <v>2019</v>
      </c>
      <c r="B7502">
        <v>1</v>
      </c>
      <c r="C7502">
        <v>0</v>
      </c>
      <c r="D7502">
        <v>26</v>
      </c>
      <c r="E7502">
        <f>Sheet2!BY30</f>
        <v>4.2521686981370431E-4</v>
      </c>
    </row>
    <row r="7503" spans="1:5">
      <c r="A7503">
        <v>2019</v>
      </c>
      <c r="B7503">
        <v>1</v>
      </c>
      <c r="C7503">
        <v>0</v>
      </c>
      <c r="D7503">
        <v>27</v>
      </c>
      <c r="E7503">
        <f>Sheet2!BY31</f>
        <v>1.9139029702880107E-4</v>
      </c>
    </row>
    <row r="7504" spans="1:5">
      <c r="A7504">
        <v>2019</v>
      </c>
      <c r="B7504">
        <v>1</v>
      </c>
      <c r="C7504">
        <v>0</v>
      </c>
      <c r="D7504">
        <v>28</v>
      </c>
      <c r="E7504">
        <f>Sheet2!BY32</f>
        <v>2.8168898278657363E-4</v>
      </c>
    </row>
    <row r="7505" spans="1:5">
      <c r="A7505">
        <v>2019</v>
      </c>
      <c r="B7505">
        <v>1</v>
      </c>
      <c r="C7505">
        <v>0</v>
      </c>
      <c r="D7505">
        <v>29</v>
      </c>
      <c r="E7505">
        <f>Sheet2!BY33</f>
        <v>4.0139770225454293E-4</v>
      </c>
    </row>
    <row r="7506" spans="1:5">
      <c r="A7506">
        <v>2019</v>
      </c>
      <c r="B7506">
        <v>1</v>
      </c>
      <c r="C7506">
        <v>0</v>
      </c>
      <c r="D7506">
        <v>30</v>
      </c>
      <c r="E7506">
        <f>Sheet2!BY34</f>
        <v>5.3322455720288453E-4</v>
      </c>
    </row>
    <row r="7507" spans="1:5">
      <c r="A7507">
        <v>2019</v>
      </c>
      <c r="B7507">
        <v>1</v>
      </c>
      <c r="C7507">
        <v>0</v>
      </c>
      <c r="D7507">
        <v>31</v>
      </c>
      <c r="E7507">
        <f>Sheet2!BY35</f>
        <v>6.0468278079312649E-4</v>
      </c>
    </row>
    <row r="7508" spans="1:5">
      <c r="A7508">
        <v>2019</v>
      </c>
      <c r="B7508">
        <v>1</v>
      </c>
      <c r="C7508">
        <v>0</v>
      </c>
      <c r="D7508">
        <v>32</v>
      </c>
      <c r="E7508">
        <f>Sheet2!BY36</f>
        <v>5.9772246741849526E-4</v>
      </c>
    </row>
    <row r="7509" spans="1:5">
      <c r="A7509">
        <v>2019</v>
      </c>
      <c r="B7509">
        <v>1</v>
      </c>
      <c r="C7509">
        <v>0</v>
      </c>
      <c r="D7509">
        <v>33</v>
      </c>
      <c r="E7509">
        <f>Sheet2!BY37</f>
        <v>5.769514606727387E-4</v>
      </c>
    </row>
    <row r="7510" spans="1:5">
      <c r="A7510">
        <v>2019</v>
      </c>
      <c r="B7510">
        <v>1</v>
      </c>
      <c r="C7510">
        <v>0</v>
      </c>
      <c r="D7510">
        <v>34</v>
      </c>
      <c r="E7510">
        <f>Sheet2!BY38</f>
        <v>6.1649727256436109E-4</v>
      </c>
    </row>
    <row r="7511" spans="1:5">
      <c r="A7511">
        <v>2019</v>
      </c>
      <c r="B7511">
        <v>1</v>
      </c>
      <c r="C7511">
        <v>0</v>
      </c>
      <c r="D7511">
        <v>35</v>
      </c>
      <c r="E7511">
        <f>Sheet2!BY39</f>
        <v>7.1054372861317305E-4</v>
      </c>
    </row>
    <row r="7512" spans="1:5">
      <c r="A7512">
        <v>2019</v>
      </c>
      <c r="B7512">
        <v>1</v>
      </c>
      <c r="C7512">
        <v>0</v>
      </c>
      <c r="D7512">
        <v>36</v>
      </c>
      <c r="E7512">
        <f>Sheet2!BY40</f>
        <v>8.2158712666699941E-4</v>
      </c>
    </row>
    <row r="7513" spans="1:5">
      <c r="A7513">
        <v>2019</v>
      </c>
      <c r="B7513">
        <v>1</v>
      </c>
      <c r="C7513">
        <v>0</v>
      </c>
      <c r="D7513">
        <v>37</v>
      </c>
      <c r="E7513">
        <f>Sheet2!BY41</f>
        <v>7.550164722027609E-4</v>
      </c>
    </row>
    <row r="7514" spans="1:5">
      <c r="A7514">
        <v>2019</v>
      </c>
      <c r="B7514">
        <v>1</v>
      </c>
      <c r="C7514">
        <v>0</v>
      </c>
      <c r="D7514">
        <v>38</v>
      </c>
      <c r="E7514">
        <f>Sheet2!BY42</f>
        <v>7.515255377808117E-4</v>
      </c>
    </row>
    <row r="7515" spans="1:5">
      <c r="A7515">
        <v>2019</v>
      </c>
      <c r="B7515">
        <v>1</v>
      </c>
      <c r="C7515">
        <v>0</v>
      </c>
      <c r="D7515">
        <v>39</v>
      </c>
      <c r="E7515">
        <f>Sheet2!BY43</f>
        <v>7.8010297736290433E-4</v>
      </c>
    </row>
    <row r="7516" spans="1:5">
      <c r="A7516">
        <v>2019</v>
      </c>
      <c r="B7516">
        <v>1</v>
      </c>
      <c r="C7516">
        <v>0</v>
      </c>
      <c r="D7516">
        <v>40</v>
      </c>
      <c r="E7516">
        <f>Sheet2!BY44</f>
        <v>8.9987737579628265E-4</v>
      </c>
    </row>
    <row r="7517" spans="1:5">
      <c r="A7517">
        <v>2019</v>
      </c>
      <c r="B7517">
        <v>1</v>
      </c>
      <c r="C7517">
        <v>0</v>
      </c>
      <c r="D7517">
        <v>41</v>
      </c>
      <c r="E7517">
        <f>Sheet2!BY45</f>
        <v>1.249052153318123E-3</v>
      </c>
    </row>
    <row r="7518" spans="1:5">
      <c r="A7518">
        <v>2019</v>
      </c>
      <c r="B7518">
        <v>1</v>
      </c>
      <c r="C7518">
        <v>0</v>
      </c>
      <c r="D7518">
        <v>42</v>
      </c>
      <c r="E7518">
        <f>Sheet2!BY46</f>
        <v>9.8132282727868519E-4</v>
      </c>
    </row>
    <row r="7519" spans="1:5">
      <c r="A7519">
        <v>2019</v>
      </c>
      <c r="B7519">
        <v>1</v>
      </c>
      <c r="C7519">
        <v>0</v>
      </c>
      <c r="D7519">
        <v>43</v>
      </c>
      <c r="E7519">
        <f>Sheet2!BY47</f>
        <v>1.5775877283847274E-3</v>
      </c>
    </row>
    <row r="7520" spans="1:5">
      <c r="A7520">
        <v>2019</v>
      </c>
      <c r="B7520">
        <v>1</v>
      </c>
      <c r="C7520">
        <v>0</v>
      </c>
      <c r="D7520">
        <v>44</v>
      </c>
      <c r="E7520">
        <f>Sheet2!BY48</f>
        <v>1.7593218583789793E-3</v>
      </c>
    </row>
    <row r="7521" spans="1:5">
      <c r="A7521">
        <v>2019</v>
      </c>
      <c r="B7521">
        <v>1</v>
      </c>
      <c r="C7521">
        <v>0</v>
      </c>
      <c r="D7521">
        <v>45</v>
      </c>
      <c r="E7521">
        <f>Sheet2!BY49</f>
        <v>1.5436921279676262E-3</v>
      </c>
    </row>
    <row r="7522" spans="1:5">
      <c r="A7522">
        <v>2019</v>
      </c>
      <c r="B7522">
        <v>1</v>
      </c>
      <c r="C7522">
        <v>0</v>
      </c>
      <c r="D7522">
        <v>46</v>
      </c>
      <c r="E7522">
        <f>Sheet2!BY50</f>
        <v>1.4188581565945308E-3</v>
      </c>
    </row>
    <row r="7523" spans="1:5">
      <c r="A7523">
        <v>2019</v>
      </c>
      <c r="B7523">
        <v>1</v>
      </c>
      <c r="C7523">
        <v>0</v>
      </c>
      <c r="D7523">
        <v>47</v>
      </c>
      <c r="E7523">
        <f>Sheet2!BY51</f>
        <v>1.3348695780461446E-3</v>
      </c>
    </row>
    <row r="7524" spans="1:5">
      <c r="A7524">
        <v>2019</v>
      </c>
      <c r="B7524">
        <v>1</v>
      </c>
      <c r="C7524">
        <v>0</v>
      </c>
      <c r="D7524">
        <v>48</v>
      </c>
      <c r="E7524">
        <f>Sheet2!BY52</f>
        <v>1.5272977254431265E-3</v>
      </c>
    </row>
    <row r="7525" spans="1:5">
      <c r="A7525">
        <v>2019</v>
      </c>
      <c r="B7525">
        <v>1</v>
      </c>
      <c r="C7525">
        <v>0</v>
      </c>
      <c r="D7525">
        <v>49</v>
      </c>
      <c r="E7525">
        <f>Sheet2!BY53</f>
        <v>1.7221648174091865E-3</v>
      </c>
    </row>
    <row r="7526" spans="1:5">
      <c r="A7526">
        <v>2019</v>
      </c>
      <c r="B7526">
        <v>1</v>
      </c>
      <c r="C7526">
        <v>0</v>
      </c>
      <c r="D7526">
        <v>50</v>
      </c>
      <c r="E7526">
        <f>Sheet2!BY54</f>
        <v>1.6021516719659482E-3</v>
      </c>
    </row>
    <row r="7527" spans="1:5">
      <c r="A7527">
        <v>2019</v>
      </c>
      <c r="B7527">
        <v>1</v>
      </c>
      <c r="C7527">
        <v>0</v>
      </c>
      <c r="D7527">
        <v>51</v>
      </c>
      <c r="E7527">
        <f>Sheet2!BY55</f>
        <v>2.801524418195095E-3</v>
      </c>
    </row>
    <row r="7528" spans="1:5">
      <c r="A7528">
        <v>2019</v>
      </c>
      <c r="B7528">
        <v>1</v>
      </c>
      <c r="C7528">
        <v>0</v>
      </c>
      <c r="D7528">
        <v>52</v>
      </c>
      <c r="E7528">
        <f>Sheet2!BY56</f>
        <v>2.1858377282451477E-3</v>
      </c>
    </row>
    <row r="7529" spans="1:5">
      <c r="A7529">
        <v>2019</v>
      </c>
      <c r="B7529">
        <v>1</v>
      </c>
      <c r="C7529">
        <v>0</v>
      </c>
      <c r="D7529">
        <v>53</v>
      </c>
      <c r="E7529">
        <f>Sheet2!BY57</f>
        <v>1.6664141394281168E-3</v>
      </c>
    </row>
    <row r="7530" spans="1:5">
      <c r="A7530">
        <v>2019</v>
      </c>
      <c r="B7530">
        <v>1</v>
      </c>
      <c r="C7530">
        <v>0</v>
      </c>
      <c r="D7530">
        <v>54</v>
      </c>
      <c r="E7530">
        <f>Sheet2!BY58</f>
        <v>2.9417811754570929E-3</v>
      </c>
    </row>
    <row r="7531" spans="1:5">
      <c r="A7531">
        <v>2019</v>
      </c>
      <c r="B7531">
        <v>1</v>
      </c>
      <c r="C7531">
        <v>0</v>
      </c>
      <c r="D7531">
        <v>55</v>
      </c>
      <c r="E7531">
        <f>Sheet2!BY59</f>
        <v>3.1326984393638051E-3</v>
      </c>
    </row>
    <row r="7532" spans="1:5">
      <c r="A7532">
        <v>2019</v>
      </c>
      <c r="B7532">
        <v>1</v>
      </c>
      <c r="C7532">
        <v>0</v>
      </c>
      <c r="D7532">
        <v>56</v>
      </c>
      <c r="E7532">
        <f>Sheet2!BY60</f>
        <v>3.5545306171318224E-3</v>
      </c>
    </row>
    <row r="7533" spans="1:5">
      <c r="A7533">
        <v>2019</v>
      </c>
      <c r="B7533">
        <v>1</v>
      </c>
      <c r="C7533">
        <v>0</v>
      </c>
      <c r="D7533">
        <v>57</v>
      </c>
      <c r="E7533">
        <f>Sheet2!BY61</f>
        <v>2.7417883088912253E-3</v>
      </c>
    </row>
    <row r="7534" spans="1:5">
      <c r="A7534">
        <v>2019</v>
      </c>
      <c r="B7534">
        <v>1</v>
      </c>
      <c r="C7534">
        <v>0</v>
      </c>
      <c r="D7534">
        <v>58</v>
      </c>
      <c r="E7534">
        <f>Sheet2!BY62</f>
        <v>3.3182744362979539E-3</v>
      </c>
    </row>
    <row r="7535" spans="1:5">
      <c r="A7535">
        <v>2019</v>
      </c>
      <c r="B7535">
        <v>1</v>
      </c>
      <c r="C7535">
        <v>0</v>
      </c>
      <c r="D7535">
        <v>59</v>
      </c>
      <c r="E7535">
        <f>Sheet2!BY63</f>
        <v>3.5948131446478251E-3</v>
      </c>
    </row>
    <row r="7536" spans="1:5">
      <c r="A7536">
        <v>2019</v>
      </c>
      <c r="B7536">
        <v>1</v>
      </c>
      <c r="C7536">
        <v>0</v>
      </c>
      <c r="D7536">
        <v>60</v>
      </c>
      <c r="E7536">
        <f>Sheet2!BY64</f>
        <v>4.5852403899050822E-3</v>
      </c>
    </row>
    <row r="7537" spans="1:5">
      <c r="A7537">
        <v>2019</v>
      </c>
      <c r="B7537">
        <v>1</v>
      </c>
      <c r="C7537">
        <v>0</v>
      </c>
      <c r="D7537">
        <v>61</v>
      </c>
      <c r="E7537">
        <f>Sheet2!BY65</f>
        <v>4.9344147412638791E-3</v>
      </c>
    </row>
    <row r="7538" spans="1:5">
      <c r="A7538">
        <v>2019</v>
      </c>
      <c r="B7538">
        <v>1</v>
      </c>
      <c r="C7538">
        <v>0</v>
      </c>
      <c r="D7538">
        <v>62</v>
      </c>
      <c r="E7538">
        <f>Sheet2!BY66</f>
        <v>4.2260464979907084E-3</v>
      </c>
    </row>
    <row r="7539" spans="1:5">
      <c r="A7539">
        <v>2019</v>
      </c>
      <c r="B7539">
        <v>1</v>
      </c>
      <c r="C7539">
        <v>0</v>
      </c>
      <c r="D7539">
        <v>63</v>
      </c>
      <c r="E7539">
        <f>Sheet2!BY67</f>
        <v>5.3905170782633837E-3</v>
      </c>
    </row>
    <row r="7540" spans="1:5">
      <c r="A7540">
        <v>2019</v>
      </c>
      <c r="B7540">
        <v>1</v>
      </c>
      <c r="C7540">
        <v>0</v>
      </c>
      <c r="D7540">
        <v>64</v>
      </c>
      <c r="E7540">
        <f>Sheet2!BY68</f>
        <v>5.8158383322692714E-3</v>
      </c>
    </row>
    <row r="7541" spans="1:5">
      <c r="A7541">
        <v>2019</v>
      </c>
      <c r="B7541">
        <v>1</v>
      </c>
      <c r="C7541">
        <v>0</v>
      </c>
      <c r="D7541">
        <v>65</v>
      </c>
      <c r="E7541">
        <f>Sheet2!BY69</f>
        <v>5.6354881703723136E-3</v>
      </c>
    </row>
    <row r="7542" spans="1:5">
      <c r="A7542">
        <v>2019</v>
      </c>
      <c r="B7542">
        <v>1</v>
      </c>
      <c r="C7542">
        <v>0</v>
      </c>
      <c r="D7542">
        <v>66</v>
      </c>
      <c r="E7542">
        <f>Sheet2!BY70</f>
        <v>6.2919465452898294E-3</v>
      </c>
    </row>
    <row r="7543" spans="1:5">
      <c r="A7543">
        <v>2019</v>
      </c>
      <c r="B7543">
        <v>1</v>
      </c>
      <c r="C7543">
        <v>0</v>
      </c>
      <c r="D7543">
        <v>67</v>
      </c>
      <c r="E7543">
        <f>Sheet2!BY71</f>
        <v>7.2992544319182267E-3</v>
      </c>
    </row>
    <row r="7544" spans="1:5">
      <c r="A7544">
        <v>2019</v>
      </c>
      <c r="B7544">
        <v>1</v>
      </c>
      <c r="C7544">
        <v>0</v>
      </c>
      <c r="D7544">
        <v>68</v>
      </c>
      <c r="E7544">
        <f>Sheet2!BY72</f>
        <v>7.1139506074983146E-3</v>
      </c>
    </row>
    <row r="7545" spans="1:5">
      <c r="A7545">
        <v>2019</v>
      </c>
      <c r="B7545">
        <v>1</v>
      </c>
      <c r="C7545">
        <v>0</v>
      </c>
      <c r="D7545">
        <v>69</v>
      </c>
      <c r="E7545">
        <f>Sheet2!BY73</f>
        <v>9.8899962503875838E-3</v>
      </c>
    </row>
    <row r="7546" spans="1:5">
      <c r="A7546">
        <v>2019</v>
      </c>
      <c r="B7546">
        <v>1</v>
      </c>
      <c r="C7546">
        <v>0</v>
      </c>
      <c r="D7546">
        <v>70</v>
      </c>
      <c r="E7546">
        <f>Sheet2!BY74</f>
        <v>8.7964894982957165E-3</v>
      </c>
    </row>
    <row r="7547" spans="1:5">
      <c r="A7547">
        <v>2019</v>
      </c>
      <c r="B7547">
        <v>1</v>
      </c>
      <c r="C7547">
        <v>0</v>
      </c>
      <c r="D7547">
        <v>71</v>
      </c>
      <c r="E7547">
        <f>Sheet2!BY75</f>
        <v>1.0246035811428007E-2</v>
      </c>
    </row>
    <row r="7548" spans="1:5">
      <c r="A7548">
        <v>2019</v>
      </c>
      <c r="B7548">
        <v>1</v>
      </c>
      <c r="C7548">
        <v>0</v>
      </c>
      <c r="D7548">
        <v>72</v>
      </c>
      <c r="E7548">
        <f>Sheet2!BY76</f>
        <v>1.1511549807258568E-2</v>
      </c>
    </row>
    <row r="7549" spans="1:5">
      <c r="A7549">
        <v>2019</v>
      </c>
      <c r="B7549">
        <v>1</v>
      </c>
      <c r="C7549">
        <v>0</v>
      </c>
      <c r="D7549">
        <v>73</v>
      </c>
      <c r="E7549">
        <f>Sheet2!BY77</f>
        <v>1.5088391881613948E-2</v>
      </c>
    </row>
    <row r="7550" spans="1:5">
      <c r="A7550">
        <v>2019</v>
      </c>
      <c r="B7550">
        <v>1</v>
      </c>
      <c r="C7550">
        <v>0</v>
      </c>
      <c r="D7550">
        <v>74</v>
      </c>
      <c r="E7550">
        <f>Sheet2!BY78</f>
        <v>1.3908617147267158E-2</v>
      </c>
    </row>
    <row r="7551" spans="1:5">
      <c r="A7551">
        <v>2019</v>
      </c>
      <c r="B7551">
        <v>1</v>
      </c>
      <c r="C7551">
        <v>0</v>
      </c>
      <c r="D7551">
        <v>75</v>
      </c>
      <c r="E7551">
        <f>Sheet2!BY79</f>
        <v>1.9567093770816522E-2</v>
      </c>
    </row>
    <row r="7552" spans="1:5">
      <c r="A7552">
        <v>2019</v>
      </c>
      <c r="B7552">
        <v>1</v>
      </c>
      <c r="C7552">
        <v>0</v>
      </c>
      <c r="D7552">
        <v>76</v>
      </c>
      <c r="E7552">
        <f>Sheet2!BY80</f>
        <v>1.7411701033270392E-2</v>
      </c>
    </row>
    <row r="7553" spans="1:5">
      <c r="A7553">
        <v>2019</v>
      </c>
      <c r="B7553">
        <v>1</v>
      </c>
      <c r="C7553">
        <v>0</v>
      </c>
      <c r="D7553">
        <v>77</v>
      </c>
      <c r="E7553">
        <f>Sheet2!BY81</f>
        <v>2.1780393154340095E-2</v>
      </c>
    </row>
    <row r="7554" spans="1:5">
      <c r="A7554">
        <v>2019</v>
      </c>
      <c r="B7554">
        <v>1</v>
      </c>
      <c r="C7554">
        <v>0</v>
      </c>
      <c r="D7554">
        <v>78</v>
      </c>
      <c r="E7554">
        <f>Sheet2!BY82</f>
        <v>2.4422907133256837E-2</v>
      </c>
    </row>
    <row r="7555" spans="1:5">
      <c r="A7555">
        <v>2019</v>
      </c>
      <c r="B7555">
        <v>1</v>
      </c>
      <c r="C7555">
        <v>0</v>
      </c>
      <c r="D7555">
        <v>79</v>
      </c>
      <c r="E7555">
        <f>Sheet2!BY83</f>
        <v>2.8067632262036395E-2</v>
      </c>
    </row>
    <row r="7556" spans="1:5">
      <c r="A7556">
        <v>2019</v>
      </c>
      <c r="B7556">
        <v>1</v>
      </c>
      <c r="C7556">
        <v>0</v>
      </c>
      <c r="D7556">
        <v>80</v>
      </c>
      <c r="E7556">
        <f>Sheet2!BY84</f>
        <v>3.0728275775053542E-2</v>
      </c>
    </row>
    <row r="7557" spans="1:5">
      <c r="A7557">
        <v>2019</v>
      </c>
      <c r="B7557">
        <v>1</v>
      </c>
      <c r="C7557">
        <v>0</v>
      </c>
      <c r="D7557">
        <v>81</v>
      </c>
      <c r="E7557">
        <f>Sheet2!BY85</f>
        <v>3.7407599364827127E-2</v>
      </c>
    </row>
    <row r="7558" spans="1:5">
      <c r="A7558">
        <v>2019</v>
      </c>
      <c r="B7558">
        <v>1</v>
      </c>
      <c r="C7558">
        <v>0</v>
      </c>
      <c r="D7558">
        <v>82</v>
      </c>
      <c r="E7558">
        <f>Sheet2!BY86</f>
        <v>4.1909210424001753E-2</v>
      </c>
    </row>
    <row r="7559" spans="1:5">
      <c r="A7559">
        <v>2019</v>
      </c>
      <c r="B7559">
        <v>1</v>
      </c>
      <c r="C7559">
        <v>0</v>
      </c>
      <c r="D7559">
        <v>83</v>
      </c>
      <c r="E7559">
        <f>Sheet2!BY87</f>
        <v>4.0530690990549401E-2</v>
      </c>
    </row>
    <row r="7560" spans="1:5">
      <c r="A7560">
        <v>2019</v>
      </c>
      <c r="B7560">
        <v>1</v>
      </c>
      <c r="C7560">
        <v>0</v>
      </c>
      <c r="D7560">
        <v>84</v>
      </c>
      <c r="E7560">
        <f>Sheet2!BY88</f>
        <v>5.7633570846831586E-2</v>
      </c>
    </row>
    <row r="7561" spans="1:5">
      <c r="A7561">
        <v>2019</v>
      </c>
      <c r="B7561">
        <v>1</v>
      </c>
      <c r="C7561">
        <v>0</v>
      </c>
      <c r="D7561">
        <v>85</v>
      </c>
      <c r="E7561">
        <f>Sheet2!BY89</f>
        <v>6.1287593809782256E-2</v>
      </c>
    </row>
    <row r="7562" spans="1:5">
      <c r="A7562">
        <v>2019</v>
      </c>
      <c r="B7562">
        <v>1</v>
      </c>
      <c r="C7562">
        <v>0</v>
      </c>
      <c r="D7562">
        <v>86</v>
      </c>
      <c r="E7562">
        <f>Sheet2!BY90</f>
        <v>6.6588994036842972E-2</v>
      </c>
    </row>
    <row r="7563" spans="1:5">
      <c r="A7563">
        <v>2019</v>
      </c>
      <c r="B7563">
        <v>1</v>
      </c>
      <c r="C7563">
        <v>0</v>
      </c>
      <c r="D7563">
        <v>87</v>
      </c>
      <c r="E7563">
        <f>Sheet2!BY91</f>
        <v>8.0383549909244179E-2</v>
      </c>
    </row>
    <row r="7564" spans="1:5">
      <c r="A7564">
        <v>2019</v>
      </c>
      <c r="B7564">
        <v>1</v>
      </c>
      <c r="C7564">
        <v>0</v>
      </c>
      <c r="D7564">
        <v>88</v>
      </c>
      <c r="E7564">
        <f>Sheet2!BY92</f>
        <v>9.0929570376980018E-2</v>
      </c>
    </row>
    <row r="7565" spans="1:5">
      <c r="A7565">
        <v>2019</v>
      </c>
      <c r="B7565">
        <v>1</v>
      </c>
      <c r="C7565">
        <v>0</v>
      </c>
      <c r="D7565">
        <v>89</v>
      </c>
      <c r="E7565">
        <f>Sheet2!BY93</f>
        <v>0.10483282642358345</v>
      </c>
    </row>
    <row r="7566" spans="1:5">
      <c r="A7566">
        <v>2019</v>
      </c>
      <c r="B7566">
        <v>1</v>
      </c>
      <c r="C7566">
        <v>0</v>
      </c>
      <c r="D7566">
        <v>90</v>
      </c>
      <c r="E7566">
        <f>Sheet2!BY94</f>
        <v>0.11911618570971</v>
      </c>
    </row>
    <row r="7567" spans="1:5">
      <c r="A7567">
        <v>2019</v>
      </c>
      <c r="B7567">
        <v>1</v>
      </c>
      <c r="C7567">
        <v>0</v>
      </c>
      <c r="D7567">
        <v>91</v>
      </c>
      <c r="E7567">
        <f>Sheet2!BY95</f>
        <v>0.14287219204397894</v>
      </c>
    </row>
    <row r="7568" spans="1:5">
      <c r="A7568">
        <v>2019</v>
      </c>
      <c r="B7568">
        <v>1</v>
      </c>
      <c r="C7568">
        <v>0</v>
      </c>
      <c r="D7568">
        <v>92</v>
      </c>
      <c r="E7568">
        <f>Sheet2!BY96</f>
        <v>0.16045850301092221</v>
      </c>
    </row>
    <row r="7569" spans="1:5">
      <c r="A7569">
        <v>2019</v>
      </c>
      <c r="B7569">
        <v>1</v>
      </c>
      <c r="C7569">
        <v>0</v>
      </c>
      <c r="D7569">
        <v>93</v>
      </c>
      <c r="E7569">
        <f>Sheet2!BY97</f>
        <v>0.18539108503720012</v>
      </c>
    </row>
    <row r="7570" spans="1:5">
      <c r="A7570">
        <v>2019</v>
      </c>
      <c r="B7570">
        <v>1</v>
      </c>
      <c r="C7570">
        <v>0</v>
      </c>
      <c r="D7570">
        <v>94</v>
      </c>
      <c r="E7570">
        <f>Sheet2!BY98</f>
        <v>0.20102429619463097</v>
      </c>
    </row>
    <row r="7571" spans="1:5">
      <c r="A7571">
        <v>2019</v>
      </c>
      <c r="B7571">
        <v>1</v>
      </c>
      <c r="C7571">
        <v>0</v>
      </c>
      <c r="D7571">
        <v>95</v>
      </c>
      <c r="E7571">
        <f>Sheet2!BY99</f>
        <v>0.20941599887519341</v>
      </c>
    </row>
    <row r="7572" spans="1:5">
      <c r="A7572">
        <v>2019</v>
      </c>
      <c r="B7572">
        <v>1</v>
      </c>
      <c r="C7572">
        <v>0</v>
      </c>
      <c r="D7572">
        <v>96</v>
      </c>
      <c r="E7572">
        <f>Sheet2!BY100</f>
        <v>0.25147354326768773</v>
      </c>
    </row>
    <row r="7573" spans="1:5">
      <c r="A7573">
        <v>2019</v>
      </c>
      <c r="B7573">
        <v>1</v>
      </c>
      <c r="C7573">
        <v>0</v>
      </c>
      <c r="D7573">
        <v>97</v>
      </c>
      <c r="E7573">
        <f>Sheet2!BY101</f>
        <v>0.28437459178780394</v>
      </c>
    </row>
    <row r="7574" spans="1:5">
      <c r="A7574">
        <v>2019</v>
      </c>
      <c r="B7574">
        <v>1</v>
      </c>
      <c r="C7574">
        <v>0</v>
      </c>
      <c r="D7574">
        <v>98</v>
      </c>
      <c r="E7574">
        <f>Sheet2!BY102</f>
        <v>0.28629799625042035</v>
      </c>
    </row>
    <row r="7575" spans="1:5">
      <c r="A7575">
        <v>2019</v>
      </c>
      <c r="B7575">
        <v>1</v>
      </c>
      <c r="C7575">
        <v>0</v>
      </c>
      <c r="D7575">
        <v>99</v>
      </c>
      <c r="E7575">
        <f>Sheet2!BY103</f>
        <v>0.35488494997179426</v>
      </c>
    </row>
    <row r="7576" spans="1:5">
      <c r="A7576">
        <v>2019</v>
      </c>
      <c r="B7576">
        <v>1</v>
      </c>
      <c r="C7576">
        <v>0</v>
      </c>
      <c r="D7576">
        <v>100</v>
      </c>
      <c r="E7576">
        <f>Sheet2!BY104</f>
        <v>0.58775410309456866</v>
      </c>
    </row>
    <row r="7577" spans="1:5">
      <c r="A7577">
        <v>2019</v>
      </c>
      <c r="B7577">
        <v>1</v>
      </c>
      <c r="C7577">
        <v>1</v>
      </c>
      <c r="D7577">
        <v>0</v>
      </c>
      <c r="E7577">
        <f>Sheet2!BX4</f>
        <v>2.8216930483050064E-3</v>
      </c>
    </row>
    <row r="7578" spans="1:5">
      <c r="A7578">
        <v>2019</v>
      </c>
      <c r="B7578">
        <v>1</v>
      </c>
      <c r="C7578">
        <v>1</v>
      </c>
      <c r="D7578">
        <v>1</v>
      </c>
      <c r="E7578">
        <f>Sheet2!BX5</f>
        <v>2.6553435291327071E-4</v>
      </c>
    </row>
    <row r="7579" spans="1:5">
      <c r="A7579">
        <v>2019</v>
      </c>
      <c r="B7579">
        <v>1</v>
      </c>
      <c r="C7579">
        <v>1</v>
      </c>
      <c r="D7579">
        <v>2</v>
      </c>
      <c r="E7579">
        <f>Sheet2!BX6</f>
        <v>8.3702582117302406E-5</v>
      </c>
    </row>
    <row r="7580" spans="1:5">
      <c r="A7580">
        <v>2019</v>
      </c>
      <c r="B7580">
        <v>1</v>
      </c>
      <c r="C7580">
        <v>1</v>
      </c>
      <c r="D7580">
        <v>3</v>
      </c>
      <c r="E7580">
        <f>Sheet2!BX7</f>
        <v>5.0453057062095527E-5</v>
      </c>
    </row>
    <row r="7581" spans="1:5">
      <c r="A7581">
        <v>2019</v>
      </c>
      <c r="B7581">
        <v>1</v>
      </c>
      <c r="C7581">
        <v>1</v>
      </c>
      <c r="D7581">
        <v>4</v>
      </c>
      <c r="E7581">
        <f>Sheet2!BX8</f>
        <v>8.6683016701908259E-5</v>
      </c>
    </row>
    <row r="7582" spans="1:5">
      <c r="A7582">
        <v>2019</v>
      </c>
      <c r="B7582">
        <v>1</v>
      </c>
      <c r="C7582">
        <v>1</v>
      </c>
      <c r="D7582">
        <v>5</v>
      </c>
      <c r="E7582">
        <f>Sheet2!BX9</f>
        <v>9.0398667345319478E-5</v>
      </c>
    </row>
    <row r="7583" spans="1:5">
      <c r="A7583">
        <v>2019</v>
      </c>
      <c r="B7583">
        <v>1</v>
      </c>
      <c r="C7583">
        <v>1</v>
      </c>
      <c r="D7583">
        <v>6</v>
      </c>
      <c r="E7583">
        <f>Sheet2!BX10</f>
        <v>5.7966069027934065E-5</v>
      </c>
    </row>
    <row r="7584" spans="1:5">
      <c r="A7584">
        <v>2019</v>
      </c>
      <c r="B7584">
        <v>1</v>
      </c>
      <c r="C7584">
        <v>1</v>
      </c>
      <c r="D7584">
        <v>7</v>
      </c>
      <c r="E7584">
        <f>Sheet2!BX11</f>
        <v>0</v>
      </c>
    </row>
    <row r="7585" spans="1:5">
      <c r="A7585">
        <v>2019</v>
      </c>
      <c r="B7585">
        <v>1</v>
      </c>
      <c r="C7585">
        <v>1</v>
      </c>
      <c r="D7585">
        <v>8</v>
      </c>
      <c r="E7585">
        <f>Sheet2!BX12</f>
        <v>0</v>
      </c>
    </row>
    <row r="7586" spans="1:5">
      <c r="A7586">
        <v>2019</v>
      </c>
      <c r="B7586">
        <v>1</v>
      </c>
      <c r="C7586">
        <v>1</v>
      </c>
      <c r="D7586">
        <v>9</v>
      </c>
      <c r="E7586">
        <f>Sheet2!BX13</f>
        <v>3.7819878994703445E-5</v>
      </c>
    </row>
    <row r="7587" spans="1:5">
      <c r="A7587">
        <v>2019</v>
      </c>
      <c r="B7587">
        <v>1</v>
      </c>
      <c r="C7587">
        <v>1</v>
      </c>
      <c r="D7587">
        <v>10</v>
      </c>
      <c r="E7587">
        <f>Sheet2!BX14</f>
        <v>6.4292204373307679E-5</v>
      </c>
    </row>
    <row r="7588" spans="1:5">
      <c r="A7588">
        <v>2019</v>
      </c>
      <c r="B7588">
        <v>1</v>
      </c>
      <c r="C7588">
        <v>1</v>
      </c>
      <c r="D7588">
        <v>11</v>
      </c>
      <c r="E7588">
        <f>Sheet2!BX15</f>
        <v>8.2591047715002084E-5</v>
      </c>
    </row>
    <row r="7589" spans="1:5">
      <c r="A7589">
        <v>2019</v>
      </c>
      <c r="B7589">
        <v>1</v>
      </c>
      <c r="C7589">
        <v>1</v>
      </c>
      <c r="D7589">
        <v>12</v>
      </c>
      <c r="E7589">
        <f>Sheet2!BX16</f>
        <v>9.2608659163251046E-5</v>
      </c>
    </row>
    <row r="7590" spans="1:5">
      <c r="A7590">
        <v>2019</v>
      </c>
      <c r="B7590">
        <v>1</v>
      </c>
      <c r="C7590">
        <v>1</v>
      </c>
      <c r="D7590">
        <v>13</v>
      </c>
      <c r="E7590">
        <f>Sheet2!BX17</f>
        <v>6.0423522655293069E-5</v>
      </c>
    </row>
    <row r="7591" spans="1:5">
      <c r="A7591">
        <v>2019</v>
      </c>
      <c r="B7591">
        <v>1</v>
      </c>
      <c r="C7591">
        <v>1</v>
      </c>
      <c r="D7591">
        <v>14</v>
      </c>
      <c r="E7591">
        <f>Sheet2!BX18</f>
        <v>5.589767138076958E-5</v>
      </c>
    </row>
    <row r="7592" spans="1:5">
      <c r="A7592">
        <v>2019</v>
      </c>
      <c r="B7592">
        <v>1</v>
      </c>
      <c r="C7592">
        <v>1</v>
      </c>
      <c r="D7592">
        <v>15</v>
      </c>
      <c r="E7592">
        <f>Sheet2!BX19</f>
        <v>1.2282533364091358E-4</v>
      </c>
    </row>
    <row r="7593" spans="1:5">
      <c r="A7593">
        <v>2019</v>
      </c>
      <c r="B7593">
        <v>1</v>
      </c>
      <c r="C7593">
        <v>1</v>
      </c>
      <c r="D7593">
        <v>16</v>
      </c>
      <c r="E7593">
        <f>Sheet2!BX20</f>
        <v>1.0892539900363815E-4</v>
      </c>
    </row>
    <row r="7594" spans="1:5">
      <c r="A7594">
        <v>2019</v>
      </c>
      <c r="B7594">
        <v>1</v>
      </c>
      <c r="C7594">
        <v>1</v>
      </c>
      <c r="D7594">
        <v>17</v>
      </c>
      <c r="E7594">
        <f>Sheet2!BX21</f>
        <v>1.3049645316281163E-4</v>
      </c>
    </row>
    <row r="7595" spans="1:5">
      <c r="A7595">
        <v>2019</v>
      </c>
      <c r="B7595">
        <v>1</v>
      </c>
      <c r="C7595">
        <v>1</v>
      </c>
      <c r="D7595">
        <v>18</v>
      </c>
      <c r="E7595">
        <f>Sheet2!BX22</f>
        <v>2.1532112267353513E-4</v>
      </c>
    </row>
    <row r="7596" spans="1:5">
      <c r="A7596">
        <v>2019</v>
      </c>
      <c r="B7596">
        <v>1</v>
      </c>
      <c r="C7596">
        <v>1</v>
      </c>
      <c r="D7596">
        <v>19</v>
      </c>
      <c r="E7596">
        <f>Sheet2!BX23</f>
        <v>1.3075471728266733E-4</v>
      </c>
    </row>
    <row r="7597" spans="1:5">
      <c r="A7597">
        <v>2019</v>
      </c>
      <c r="B7597">
        <v>1</v>
      </c>
      <c r="C7597">
        <v>1</v>
      </c>
      <c r="D7597">
        <v>20</v>
      </c>
      <c r="E7597">
        <f>Sheet2!BX24</f>
        <v>2.890299486630182E-4</v>
      </c>
    </row>
    <row r="7598" spans="1:5">
      <c r="A7598">
        <v>2019</v>
      </c>
      <c r="B7598">
        <v>1</v>
      </c>
      <c r="C7598">
        <v>1</v>
      </c>
      <c r="D7598">
        <v>21</v>
      </c>
      <c r="E7598">
        <f>Sheet2!BX25</f>
        <v>1.2358259495280464E-4</v>
      </c>
    </row>
    <row r="7599" spans="1:5">
      <c r="A7599">
        <v>2019</v>
      </c>
      <c r="B7599">
        <v>1</v>
      </c>
      <c r="C7599">
        <v>1</v>
      </c>
      <c r="D7599">
        <v>22</v>
      </c>
      <c r="E7599">
        <f>Sheet2!BX26</f>
        <v>3.0683902193501212E-4</v>
      </c>
    </row>
    <row r="7600" spans="1:5">
      <c r="A7600">
        <v>2019</v>
      </c>
      <c r="B7600">
        <v>1</v>
      </c>
      <c r="C7600">
        <v>1</v>
      </c>
      <c r="D7600">
        <v>23</v>
      </c>
      <c r="E7600">
        <f>Sheet2!BX27</f>
        <v>1.7306584714005203E-4</v>
      </c>
    </row>
    <row r="7601" spans="1:5">
      <c r="A7601">
        <v>2019</v>
      </c>
      <c r="B7601">
        <v>1</v>
      </c>
      <c r="C7601">
        <v>1</v>
      </c>
      <c r="D7601">
        <v>24</v>
      </c>
      <c r="E7601">
        <f>Sheet2!BX28</f>
        <v>1.9243953893323192E-4</v>
      </c>
    </row>
    <row r="7602" spans="1:5">
      <c r="A7602">
        <v>2019</v>
      </c>
      <c r="B7602">
        <v>1</v>
      </c>
      <c r="C7602">
        <v>1</v>
      </c>
      <c r="D7602">
        <v>25</v>
      </c>
      <c r="E7602">
        <f>Sheet2!BX29</f>
        <v>3.0266071304770872E-4</v>
      </c>
    </row>
    <row r="7603" spans="1:5">
      <c r="A7603">
        <v>2019</v>
      </c>
      <c r="B7603">
        <v>1</v>
      </c>
      <c r="C7603">
        <v>1</v>
      </c>
      <c r="D7603">
        <v>26</v>
      </c>
      <c r="E7603">
        <f>Sheet2!BX30</f>
        <v>1.5779670009229398E-4</v>
      </c>
    </row>
    <row r="7604" spans="1:5">
      <c r="A7604">
        <v>2019</v>
      </c>
      <c r="B7604">
        <v>1</v>
      </c>
      <c r="C7604">
        <v>1</v>
      </c>
      <c r="D7604">
        <v>27</v>
      </c>
      <c r="E7604">
        <f>Sheet2!BX31</f>
        <v>1.2781604391049023E-4</v>
      </c>
    </row>
    <row r="7605" spans="1:5">
      <c r="A7605">
        <v>2019</v>
      </c>
      <c r="B7605">
        <v>1</v>
      </c>
      <c r="C7605">
        <v>1</v>
      </c>
      <c r="D7605">
        <v>28</v>
      </c>
      <c r="E7605">
        <f>Sheet2!BX32</f>
        <v>1.6921729831062608E-4</v>
      </c>
    </row>
    <row r="7606" spans="1:5">
      <c r="A7606">
        <v>2019</v>
      </c>
      <c r="B7606">
        <v>1</v>
      </c>
      <c r="C7606">
        <v>1</v>
      </c>
      <c r="D7606">
        <v>29</v>
      </c>
      <c r="E7606">
        <f>Sheet2!BX33</f>
        <v>1.8589803195021961E-4</v>
      </c>
    </row>
    <row r="7607" spans="1:5">
      <c r="A7607">
        <v>2019</v>
      </c>
      <c r="B7607">
        <v>1</v>
      </c>
      <c r="C7607">
        <v>1</v>
      </c>
      <c r="D7607">
        <v>30</v>
      </c>
      <c r="E7607">
        <f>Sheet2!BX34</f>
        <v>3.060951991346538E-4</v>
      </c>
    </row>
    <row r="7608" spans="1:5">
      <c r="A7608">
        <v>2019</v>
      </c>
      <c r="B7608">
        <v>1</v>
      </c>
      <c r="C7608">
        <v>1</v>
      </c>
      <c r="D7608">
        <v>31</v>
      </c>
      <c r="E7608">
        <f>Sheet2!BX35</f>
        <v>2.9588342892855065E-4</v>
      </c>
    </row>
    <row r="7609" spans="1:5">
      <c r="A7609">
        <v>2019</v>
      </c>
      <c r="B7609">
        <v>1</v>
      </c>
      <c r="C7609">
        <v>1</v>
      </c>
      <c r="D7609">
        <v>32</v>
      </c>
      <c r="E7609">
        <f>Sheet2!BX36</f>
        <v>2.2465869604181506E-4</v>
      </c>
    </row>
    <row r="7610" spans="1:5">
      <c r="A7610">
        <v>2019</v>
      </c>
      <c r="B7610">
        <v>1</v>
      </c>
      <c r="C7610">
        <v>1</v>
      </c>
      <c r="D7610">
        <v>33</v>
      </c>
      <c r="E7610">
        <f>Sheet2!BX37</f>
        <v>2.0424638270845444E-4</v>
      </c>
    </row>
    <row r="7611" spans="1:5">
      <c r="A7611">
        <v>2019</v>
      </c>
      <c r="B7611">
        <v>1</v>
      </c>
      <c r="C7611">
        <v>1</v>
      </c>
      <c r="D7611">
        <v>34</v>
      </c>
      <c r="E7611">
        <f>Sheet2!BX38</f>
        <v>4.2116501480926545E-4</v>
      </c>
    </row>
    <row r="7612" spans="1:5">
      <c r="A7612">
        <v>2019</v>
      </c>
      <c r="B7612">
        <v>1</v>
      </c>
      <c r="C7612">
        <v>1</v>
      </c>
      <c r="D7612">
        <v>35</v>
      </c>
      <c r="E7612">
        <f>Sheet2!BX39</f>
        <v>3.2903283638879106E-4</v>
      </c>
    </row>
    <row r="7613" spans="1:5">
      <c r="A7613">
        <v>2019</v>
      </c>
      <c r="B7613">
        <v>1</v>
      </c>
      <c r="C7613">
        <v>1</v>
      </c>
      <c r="D7613">
        <v>36</v>
      </c>
      <c r="E7613">
        <f>Sheet2!BX40</f>
        <v>2.6641074440742943E-4</v>
      </c>
    </row>
    <row r="7614" spans="1:5">
      <c r="A7614">
        <v>2019</v>
      </c>
      <c r="B7614">
        <v>1</v>
      </c>
      <c r="C7614">
        <v>1</v>
      </c>
      <c r="D7614">
        <v>37</v>
      </c>
      <c r="E7614">
        <f>Sheet2!BX41</f>
        <v>4.4188407764884978E-4</v>
      </c>
    </row>
    <row r="7615" spans="1:5">
      <c r="A7615">
        <v>2019</v>
      </c>
      <c r="B7615">
        <v>1</v>
      </c>
      <c r="C7615">
        <v>1</v>
      </c>
      <c r="D7615">
        <v>38</v>
      </c>
      <c r="E7615">
        <f>Sheet2!BX42</f>
        <v>4.7128341784251636E-4</v>
      </c>
    </row>
    <row r="7616" spans="1:5">
      <c r="A7616">
        <v>2019</v>
      </c>
      <c r="B7616">
        <v>1</v>
      </c>
      <c r="C7616">
        <v>1</v>
      </c>
      <c r="D7616">
        <v>39</v>
      </c>
      <c r="E7616">
        <f>Sheet2!BX43</f>
        <v>3.2380824442423202E-4</v>
      </c>
    </row>
    <row r="7617" spans="1:5">
      <c r="A7617">
        <v>2019</v>
      </c>
      <c r="B7617">
        <v>1</v>
      </c>
      <c r="C7617">
        <v>1</v>
      </c>
      <c r="D7617">
        <v>40</v>
      </c>
      <c r="E7617">
        <f>Sheet2!BX44</f>
        <v>6.092009424568148E-4</v>
      </c>
    </row>
    <row r="7618" spans="1:5">
      <c r="A7618">
        <v>2019</v>
      </c>
      <c r="B7618">
        <v>1</v>
      </c>
      <c r="C7618">
        <v>1</v>
      </c>
      <c r="D7618">
        <v>41</v>
      </c>
      <c r="E7618">
        <f>Sheet2!BX45</f>
        <v>3.5867819267902483E-4</v>
      </c>
    </row>
    <row r="7619" spans="1:5">
      <c r="A7619">
        <v>2019</v>
      </c>
      <c r="B7619">
        <v>1</v>
      </c>
      <c r="C7619">
        <v>1</v>
      </c>
      <c r="D7619">
        <v>42</v>
      </c>
      <c r="E7619">
        <f>Sheet2!BX46</f>
        <v>4.6130526813146274E-4</v>
      </c>
    </row>
    <row r="7620" spans="1:5">
      <c r="A7620">
        <v>2019</v>
      </c>
      <c r="B7620">
        <v>1</v>
      </c>
      <c r="C7620">
        <v>1</v>
      </c>
      <c r="D7620">
        <v>43</v>
      </c>
      <c r="E7620">
        <f>Sheet2!BX47</f>
        <v>7.1940190687236089E-4</v>
      </c>
    </row>
    <row r="7621" spans="1:5">
      <c r="A7621">
        <v>2019</v>
      </c>
      <c r="B7621">
        <v>1</v>
      </c>
      <c r="C7621">
        <v>1</v>
      </c>
      <c r="D7621">
        <v>44</v>
      </c>
      <c r="E7621">
        <f>Sheet2!BX48</f>
        <v>9.7029189726419E-4</v>
      </c>
    </row>
    <row r="7622" spans="1:5">
      <c r="A7622">
        <v>2019</v>
      </c>
      <c r="B7622">
        <v>1</v>
      </c>
      <c r="C7622">
        <v>1</v>
      </c>
      <c r="D7622">
        <v>45</v>
      </c>
      <c r="E7622">
        <f>Sheet2!BX49</f>
        <v>8.930378724198337E-4</v>
      </c>
    </row>
    <row r="7623" spans="1:5">
      <c r="A7623">
        <v>2019</v>
      </c>
      <c r="B7623">
        <v>1</v>
      </c>
      <c r="C7623">
        <v>1</v>
      </c>
      <c r="D7623">
        <v>46</v>
      </c>
      <c r="E7623">
        <f>Sheet2!BX50</f>
        <v>8.2871502184945936E-4</v>
      </c>
    </row>
    <row r="7624" spans="1:5">
      <c r="A7624">
        <v>2019</v>
      </c>
      <c r="B7624">
        <v>1</v>
      </c>
      <c r="C7624">
        <v>1</v>
      </c>
      <c r="D7624">
        <v>47</v>
      </c>
      <c r="E7624">
        <f>Sheet2!BX51</f>
        <v>7.8551199183123381E-4</v>
      </c>
    </row>
    <row r="7625" spans="1:5">
      <c r="A7625">
        <v>2019</v>
      </c>
      <c r="B7625">
        <v>1</v>
      </c>
      <c r="C7625">
        <v>1</v>
      </c>
      <c r="D7625">
        <v>48</v>
      </c>
      <c r="E7625">
        <f>Sheet2!BX52</f>
        <v>1.1745434852574888E-3</v>
      </c>
    </row>
    <row r="7626" spans="1:5">
      <c r="A7626">
        <v>2019</v>
      </c>
      <c r="B7626">
        <v>1</v>
      </c>
      <c r="C7626">
        <v>1</v>
      </c>
      <c r="D7626">
        <v>49</v>
      </c>
      <c r="E7626">
        <f>Sheet2!BX53</f>
        <v>1.1127664075581648E-3</v>
      </c>
    </row>
    <row r="7627" spans="1:5">
      <c r="A7627">
        <v>2019</v>
      </c>
      <c r="B7627">
        <v>1</v>
      </c>
      <c r="C7627">
        <v>1</v>
      </c>
      <c r="D7627">
        <v>50</v>
      </c>
      <c r="E7627">
        <f>Sheet2!BX54</f>
        <v>9.1747474158447096E-4</v>
      </c>
    </row>
    <row r="7628" spans="1:5">
      <c r="A7628">
        <v>2019</v>
      </c>
      <c r="B7628">
        <v>1</v>
      </c>
      <c r="C7628">
        <v>1</v>
      </c>
      <c r="D7628">
        <v>51</v>
      </c>
      <c r="E7628">
        <f>Sheet2!BX55</f>
        <v>1.1424934734646833E-3</v>
      </c>
    </row>
    <row r="7629" spans="1:5">
      <c r="A7629">
        <v>2019</v>
      </c>
      <c r="B7629">
        <v>1</v>
      </c>
      <c r="C7629">
        <v>1</v>
      </c>
      <c r="D7629">
        <v>52</v>
      </c>
      <c r="E7629">
        <f>Sheet2!BX56</f>
        <v>1.193944520548151E-3</v>
      </c>
    </row>
    <row r="7630" spans="1:5">
      <c r="A7630">
        <v>2019</v>
      </c>
      <c r="B7630">
        <v>1</v>
      </c>
      <c r="C7630">
        <v>1</v>
      </c>
      <c r="D7630">
        <v>53</v>
      </c>
      <c r="E7630">
        <f>Sheet2!BX57</f>
        <v>1.9663357351354764E-3</v>
      </c>
    </row>
    <row r="7631" spans="1:5">
      <c r="A7631">
        <v>2019</v>
      </c>
      <c r="B7631">
        <v>1</v>
      </c>
      <c r="C7631">
        <v>1</v>
      </c>
      <c r="D7631">
        <v>54</v>
      </c>
      <c r="E7631">
        <f>Sheet2!BX58</f>
        <v>1.8016413512220244E-3</v>
      </c>
    </row>
    <row r="7632" spans="1:5">
      <c r="A7632">
        <v>2019</v>
      </c>
      <c r="B7632">
        <v>1</v>
      </c>
      <c r="C7632">
        <v>1</v>
      </c>
      <c r="D7632">
        <v>55</v>
      </c>
      <c r="E7632">
        <f>Sheet2!BX59</f>
        <v>2.0432065209864073E-3</v>
      </c>
    </row>
    <row r="7633" spans="1:5">
      <c r="A7633">
        <v>2019</v>
      </c>
      <c r="B7633">
        <v>1</v>
      </c>
      <c r="C7633">
        <v>1</v>
      </c>
      <c r="D7633">
        <v>56</v>
      </c>
      <c r="E7633">
        <f>Sheet2!BX60</f>
        <v>1.9418252965042486E-3</v>
      </c>
    </row>
    <row r="7634" spans="1:5">
      <c r="A7634">
        <v>2019</v>
      </c>
      <c r="B7634">
        <v>1</v>
      </c>
      <c r="C7634">
        <v>1</v>
      </c>
      <c r="D7634">
        <v>57</v>
      </c>
      <c r="E7634">
        <f>Sheet2!BX61</f>
        <v>2.5859740446064132E-3</v>
      </c>
    </row>
    <row r="7635" spans="1:5">
      <c r="A7635">
        <v>2019</v>
      </c>
      <c r="B7635">
        <v>1</v>
      </c>
      <c r="C7635">
        <v>1</v>
      </c>
      <c r="D7635">
        <v>58</v>
      </c>
      <c r="E7635">
        <f>Sheet2!BX62</f>
        <v>2.5359851869268305E-3</v>
      </c>
    </row>
    <row r="7636" spans="1:5">
      <c r="A7636">
        <v>2019</v>
      </c>
      <c r="B7636">
        <v>1</v>
      </c>
      <c r="C7636">
        <v>1</v>
      </c>
      <c r="D7636">
        <v>59</v>
      </c>
      <c r="E7636">
        <f>Sheet2!BX63</f>
        <v>2.5441790756456232E-3</v>
      </c>
    </row>
    <row r="7637" spans="1:5">
      <c r="A7637">
        <v>2019</v>
      </c>
      <c r="B7637">
        <v>1</v>
      </c>
      <c r="C7637">
        <v>1</v>
      </c>
      <c r="D7637">
        <v>60</v>
      </c>
      <c r="E7637">
        <f>Sheet2!BX64</f>
        <v>2.9907129882629654E-3</v>
      </c>
    </row>
    <row r="7638" spans="1:5">
      <c r="A7638">
        <v>2019</v>
      </c>
      <c r="B7638">
        <v>1</v>
      </c>
      <c r="C7638">
        <v>1</v>
      </c>
      <c r="D7638">
        <v>61</v>
      </c>
      <c r="E7638">
        <f>Sheet2!BX65</f>
        <v>2.6016457054874173E-3</v>
      </c>
    </row>
    <row r="7639" spans="1:5">
      <c r="A7639">
        <v>2019</v>
      </c>
      <c r="B7639">
        <v>1</v>
      </c>
      <c r="C7639">
        <v>1</v>
      </c>
      <c r="D7639">
        <v>62</v>
      </c>
      <c r="E7639">
        <f>Sheet2!BX66</f>
        <v>3.0071029257516886E-3</v>
      </c>
    </row>
    <row r="7640" spans="1:5">
      <c r="A7640">
        <v>2019</v>
      </c>
      <c r="B7640">
        <v>1</v>
      </c>
      <c r="C7640">
        <v>1</v>
      </c>
      <c r="D7640">
        <v>63</v>
      </c>
      <c r="E7640">
        <f>Sheet2!BX67</f>
        <v>3.8239709008637546E-3</v>
      </c>
    </row>
    <row r="7641" spans="1:5">
      <c r="A7641">
        <v>2019</v>
      </c>
      <c r="B7641">
        <v>1</v>
      </c>
      <c r="C7641">
        <v>1</v>
      </c>
      <c r="D7641">
        <v>64</v>
      </c>
      <c r="E7641">
        <f>Sheet2!BX68</f>
        <v>3.9862587977685226E-3</v>
      </c>
    </row>
    <row r="7642" spans="1:5">
      <c r="A7642">
        <v>2019</v>
      </c>
      <c r="B7642">
        <v>1</v>
      </c>
      <c r="C7642">
        <v>1</v>
      </c>
      <c r="D7642">
        <v>65</v>
      </c>
      <c r="E7642">
        <f>Sheet2!BX69</f>
        <v>4.1218509927417419E-3</v>
      </c>
    </row>
    <row r="7643" spans="1:5">
      <c r="A7643">
        <v>2019</v>
      </c>
      <c r="B7643">
        <v>1</v>
      </c>
      <c r="C7643">
        <v>1</v>
      </c>
      <c r="D7643">
        <v>66</v>
      </c>
      <c r="E7643">
        <f>Sheet2!BX70</f>
        <v>4.4744134090940104E-3</v>
      </c>
    </row>
    <row r="7644" spans="1:5">
      <c r="A7644">
        <v>2019</v>
      </c>
      <c r="B7644">
        <v>1</v>
      </c>
      <c r="C7644">
        <v>1</v>
      </c>
      <c r="D7644">
        <v>67</v>
      </c>
      <c r="E7644">
        <f>Sheet2!BX71</f>
        <v>4.9663365987367624E-3</v>
      </c>
    </row>
    <row r="7645" spans="1:5">
      <c r="A7645">
        <v>2019</v>
      </c>
      <c r="B7645">
        <v>1</v>
      </c>
      <c r="C7645">
        <v>1</v>
      </c>
      <c r="D7645">
        <v>68</v>
      </c>
      <c r="E7645">
        <f>Sheet2!BX72</f>
        <v>6.5123059241598696E-3</v>
      </c>
    </row>
    <row r="7646" spans="1:5">
      <c r="A7646">
        <v>2019</v>
      </c>
      <c r="B7646">
        <v>1</v>
      </c>
      <c r="C7646">
        <v>1</v>
      </c>
      <c r="D7646">
        <v>69</v>
      </c>
      <c r="E7646">
        <f>Sheet2!BX73</f>
        <v>5.5132094407307538E-3</v>
      </c>
    </row>
    <row r="7647" spans="1:5">
      <c r="A7647">
        <v>2019</v>
      </c>
      <c r="B7647">
        <v>1</v>
      </c>
      <c r="C7647">
        <v>1</v>
      </c>
      <c r="D7647">
        <v>70</v>
      </c>
      <c r="E7647">
        <f>Sheet2!BX74</f>
        <v>7.5356048975948279E-3</v>
      </c>
    </row>
    <row r="7648" spans="1:5">
      <c r="A7648">
        <v>2019</v>
      </c>
      <c r="B7648">
        <v>1</v>
      </c>
      <c r="C7648">
        <v>1</v>
      </c>
      <c r="D7648">
        <v>71</v>
      </c>
      <c r="E7648">
        <f>Sheet2!BX75</f>
        <v>7.7645758954559699E-3</v>
      </c>
    </row>
    <row r="7649" spans="1:5">
      <c r="A7649">
        <v>2019</v>
      </c>
      <c r="B7649">
        <v>1</v>
      </c>
      <c r="C7649">
        <v>1</v>
      </c>
      <c r="D7649">
        <v>72</v>
      </c>
      <c r="E7649">
        <f>Sheet2!BX76</f>
        <v>7.7295519478142016E-3</v>
      </c>
    </row>
    <row r="7650" spans="1:5">
      <c r="A7650">
        <v>2019</v>
      </c>
      <c r="B7650">
        <v>1</v>
      </c>
      <c r="C7650">
        <v>1</v>
      </c>
      <c r="D7650">
        <v>73</v>
      </c>
      <c r="E7650">
        <f>Sheet2!BX77</f>
        <v>1.1107494028640528E-2</v>
      </c>
    </row>
    <row r="7651" spans="1:5">
      <c r="A7651">
        <v>2019</v>
      </c>
      <c r="B7651">
        <v>1</v>
      </c>
      <c r="C7651">
        <v>1</v>
      </c>
      <c r="D7651">
        <v>74</v>
      </c>
      <c r="E7651">
        <f>Sheet2!BX78</f>
        <v>1.0984789193076834E-2</v>
      </c>
    </row>
    <row r="7652" spans="1:5">
      <c r="A7652">
        <v>2019</v>
      </c>
      <c r="B7652">
        <v>1</v>
      </c>
      <c r="C7652">
        <v>1</v>
      </c>
      <c r="D7652">
        <v>75</v>
      </c>
      <c r="E7652">
        <f>Sheet2!BX79</f>
        <v>1.4343444139627116E-2</v>
      </c>
    </row>
    <row r="7653" spans="1:5">
      <c r="A7653">
        <v>2019</v>
      </c>
      <c r="B7653">
        <v>1</v>
      </c>
      <c r="C7653">
        <v>1</v>
      </c>
      <c r="D7653">
        <v>76</v>
      </c>
      <c r="E7653">
        <f>Sheet2!BX80</f>
        <v>1.4499316420303037E-2</v>
      </c>
    </row>
    <row r="7654" spans="1:5">
      <c r="A7654">
        <v>2019</v>
      </c>
      <c r="B7654">
        <v>1</v>
      </c>
      <c r="C7654">
        <v>1</v>
      </c>
      <c r="D7654">
        <v>77</v>
      </c>
      <c r="E7654">
        <f>Sheet2!BX81</f>
        <v>1.580306438871697E-2</v>
      </c>
    </row>
    <row r="7655" spans="1:5">
      <c r="A7655">
        <v>2019</v>
      </c>
      <c r="B7655">
        <v>1</v>
      </c>
      <c r="C7655">
        <v>1</v>
      </c>
      <c r="D7655">
        <v>78</v>
      </c>
      <c r="E7655">
        <f>Sheet2!BX82</f>
        <v>2.0460083529975148E-2</v>
      </c>
    </row>
    <row r="7656" spans="1:5">
      <c r="A7656">
        <v>2019</v>
      </c>
      <c r="B7656">
        <v>1</v>
      </c>
      <c r="C7656">
        <v>1</v>
      </c>
      <c r="D7656">
        <v>79</v>
      </c>
      <c r="E7656">
        <f>Sheet2!BX83</f>
        <v>2.344968795684748E-2</v>
      </c>
    </row>
    <row r="7657" spans="1:5">
      <c r="A7657">
        <v>2019</v>
      </c>
      <c r="B7657">
        <v>1</v>
      </c>
      <c r="C7657">
        <v>1</v>
      </c>
      <c r="D7657">
        <v>80</v>
      </c>
      <c r="E7657">
        <f>Sheet2!BX84</f>
        <v>2.4325040397842747E-2</v>
      </c>
    </row>
    <row r="7658" spans="1:5">
      <c r="A7658">
        <v>2019</v>
      </c>
      <c r="B7658">
        <v>1</v>
      </c>
      <c r="C7658">
        <v>1</v>
      </c>
      <c r="D7658">
        <v>81</v>
      </c>
      <c r="E7658">
        <f>Sheet2!BX85</f>
        <v>3.1226948195436886E-2</v>
      </c>
    </row>
    <row r="7659" spans="1:5">
      <c r="A7659">
        <v>2019</v>
      </c>
      <c r="B7659">
        <v>1</v>
      </c>
      <c r="C7659">
        <v>1</v>
      </c>
      <c r="D7659">
        <v>82</v>
      </c>
      <c r="E7659">
        <f>Sheet2!BX86</f>
        <v>3.2061112927150456E-2</v>
      </c>
    </row>
    <row r="7660" spans="1:5">
      <c r="A7660">
        <v>2019</v>
      </c>
      <c r="B7660">
        <v>1</v>
      </c>
      <c r="C7660">
        <v>1</v>
      </c>
      <c r="D7660">
        <v>83</v>
      </c>
      <c r="E7660">
        <f>Sheet2!BX87</f>
        <v>3.8182876754305331E-2</v>
      </c>
    </row>
    <row r="7661" spans="1:5">
      <c r="A7661">
        <v>2019</v>
      </c>
      <c r="B7661">
        <v>1</v>
      </c>
      <c r="C7661">
        <v>1</v>
      </c>
      <c r="D7661">
        <v>84</v>
      </c>
      <c r="E7661">
        <f>Sheet2!BX88</f>
        <v>4.8836902949303554E-2</v>
      </c>
    </row>
    <row r="7662" spans="1:5">
      <c r="A7662">
        <v>2019</v>
      </c>
      <c r="B7662">
        <v>1</v>
      </c>
      <c r="C7662">
        <v>1</v>
      </c>
      <c r="D7662">
        <v>85</v>
      </c>
      <c r="E7662">
        <f>Sheet2!BX89</f>
        <v>5.3213412927585836E-2</v>
      </c>
    </row>
    <row r="7663" spans="1:5">
      <c r="A7663">
        <v>2019</v>
      </c>
      <c r="B7663">
        <v>1</v>
      </c>
      <c r="C7663">
        <v>1</v>
      </c>
      <c r="D7663">
        <v>86</v>
      </c>
      <c r="E7663">
        <f>Sheet2!BX90</f>
        <v>5.4385361804931691E-2</v>
      </c>
    </row>
    <row r="7664" spans="1:5">
      <c r="A7664">
        <v>2019</v>
      </c>
      <c r="B7664">
        <v>1</v>
      </c>
      <c r="C7664">
        <v>1</v>
      </c>
      <c r="D7664">
        <v>87</v>
      </c>
      <c r="E7664">
        <f>Sheet2!BX91</f>
        <v>6.9424744431264021E-2</v>
      </c>
    </row>
    <row r="7665" spans="1:5">
      <c r="A7665">
        <v>2019</v>
      </c>
      <c r="B7665">
        <v>1</v>
      </c>
      <c r="C7665">
        <v>1</v>
      </c>
      <c r="D7665">
        <v>88</v>
      </c>
      <c r="E7665">
        <f>Sheet2!BX92</f>
        <v>7.8651202775599671E-2</v>
      </c>
    </row>
    <row r="7666" spans="1:5">
      <c r="A7666">
        <v>2019</v>
      </c>
      <c r="B7666">
        <v>1</v>
      </c>
      <c r="C7666">
        <v>1</v>
      </c>
      <c r="D7666">
        <v>89</v>
      </c>
      <c r="E7666">
        <f>Sheet2!BX93</f>
        <v>0.10077871711838877</v>
      </c>
    </row>
    <row r="7667" spans="1:5">
      <c r="A7667">
        <v>2019</v>
      </c>
      <c r="B7667">
        <v>1</v>
      </c>
      <c r="C7667">
        <v>1</v>
      </c>
      <c r="D7667">
        <v>90</v>
      </c>
      <c r="E7667">
        <f>Sheet2!BX94</f>
        <v>0.11061820987210473</v>
      </c>
    </row>
    <row r="7668" spans="1:5">
      <c r="A7668">
        <v>2019</v>
      </c>
      <c r="B7668">
        <v>1</v>
      </c>
      <c r="C7668">
        <v>1</v>
      </c>
      <c r="D7668">
        <v>91</v>
      </c>
      <c r="E7668">
        <f>Sheet2!BX95</f>
        <v>0.12477280453257793</v>
      </c>
    </row>
    <row r="7669" spans="1:5">
      <c r="A7669">
        <v>2019</v>
      </c>
      <c r="B7669">
        <v>1</v>
      </c>
      <c r="C7669">
        <v>1</v>
      </c>
      <c r="D7669">
        <v>92</v>
      </c>
      <c r="E7669">
        <f>Sheet2!BX96</f>
        <v>0.13955746176486858</v>
      </c>
    </row>
    <row r="7670" spans="1:5">
      <c r="A7670">
        <v>2019</v>
      </c>
      <c r="B7670">
        <v>1</v>
      </c>
      <c r="C7670">
        <v>1</v>
      </c>
      <c r="D7670">
        <v>93</v>
      </c>
      <c r="E7670">
        <f>Sheet2!BX97</f>
        <v>0.16140033879164312</v>
      </c>
    </row>
    <row r="7671" spans="1:5">
      <c r="A7671">
        <v>2019</v>
      </c>
      <c r="B7671">
        <v>1</v>
      </c>
      <c r="C7671">
        <v>1</v>
      </c>
      <c r="D7671">
        <v>94</v>
      </c>
      <c r="E7671">
        <f>Sheet2!BX98</f>
        <v>0.18046746095213029</v>
      </c>
    </row>
    <row r="7672" spans="1:5">
      <c r="A7672">
        <v>2019</v>
      </c>
      <c r="B7672">
        <v>1</v>
      </c>
      <c r="C7672">
        <v>1</v>
      </c>
      <c r="D7672">
        <v>95</v>
      </c>
      <c r="E7672">
        <f>Sheet2!BX99</f>
        <v>0.16820545139435955</v>
      </c>
    </row>
    <row r="7673" spans="1:5">
      <c r="A7673">
        <v>2019</v>
      </c>
      <c r="B7673">
        <v>1</v>
      </c>
      <c r="C7673">
        <v>1</v>
      </c>
      <c r="D7673">
        <v>96</v>
      </c>
      <c r="E7673">
        <f>Sheet2!BX100</f>
        <v>0.15557545902373487</v>
      </c>
    </row>
    <row r="7674" spans="1:5">
      <c r="A7674">
        <v>2019</v>
      </c>
      <c r="B7674">
        <v>1</v>
      </c>
      <c r="C7674">
        <v>1</v>
      </c>
      <c r="D7674">
        <v>97</v>
      </c>
      <c r="E7674">
        <f>Sheet2!BX101</f>
        <v>0.13235921234165307</v>
      </c>
    </row>
    <row r="7675" spans="1:5">
      <c r="A7675">
        <v>2019</v>
      </c>
      <c r="B7675">
        <v>1</v>
      </c>
      <c r="C7675">
        <v>1</v>
      </c>
      <c r="D7675">
        <v>98</v>
      </c>
      <c r="E7675">
        <f>Sheet2!BX102</f>
        <v>2.6802030456852796E-2</v>
      </c>
    </row>
    <row r="7676" spans="1:5">
      <c r="A7676">
        <v>2019</v>
      </c>
      <c r="B7676">
        <v>1</v>
      </c>
      <c r="C7676">
        <v>1</v>
      </c>
      <c r="D7676">
        <v>99</v>
      </c>
      <c r="E7676">
        <f>Sheet2!BX103</f>
        <v>2.5531914893613117E-4</v>
      </c>
    </row>
    <row r="7677" spans="1:5">
      <c r="A7677">
        <v>2019</v>
      </c>
      <c r="B7677">
        <v>1</v>
      </c>
      <c r="C7677">
        <v>1</v>
      </c>
      <c r="D7677">
        <v>100</v>
      </c>
      <c r="E7677">
        <f>Sheet2!BX104</f>
        <v>0.18885448916408665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Contents</vt:lpstr>
      <vt:lpstr>Table 1</vt:lpstr>
      <vt:lpstr>Table 2</vt:lpstr>
      <vt:lpstr>2016 Census</vt:lpstr>
      <vt:lpstr>2011 Census</vt:lpstr>
      <vt:lpstr>2006 Census</vt:lpstr>
      <vt:lpstr>Death Rates</vt:lpstr>
      <vt:lpstr>Explanatory Notes</vt:lpstr>
      <vt:lpstr>License conditions</vt:lpstr>
      <vt:lpstr>Sheet1</vt:lpstr>
      <vt:lpstr>Sheet2</vt:lpstr>
      <vt:lpstr>Final Death Rates for Import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2021-11-15T23:54:49Z</dcterms:created>
  <dcterms:modified xsi:type="dcterms:W3CDTF">2021-11-15T23:54:56Z</dcterms:modified>
</cp:coreProperties>
</file>